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30720" windowHeight="12072" tabRatio="649" firstSheet="10" activeTab="11"/>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Detailed'!$B$6:$W$836</definedName>
    <definedName name="ExternalData_1" localSheetId="8" hidden="1">Expend_Approp_Combined!$B$5:$P$25</definedName>
    <definedName name="ExternalData_1" localSheetId="7" hidden="1">'Program-Fund'!$A$1:$E$21</definedName>
    <definedName name="ExternalData_1" localSheetId="2" hidden="1">Programs!$B$4:$D$18</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Baseline'!$O$1:$V$137</definedName>
    <definedName name="_xlnm.Print_Area" localSheetId="13">'Dollar Totals - Detailed'!$W$1:$AA$850</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X88" i="31"/>
  <c r="X89" i="31"/>
  <c r="X90" i="31"/>
  <c r="X91" i="31"/>
  <c r="X92" i="31"/>
  <c r="X93" i="31"/>
  <c r="X94" i="31"/>
  <c r="X95" i="31"/>
  <c r="X96" i="31"/>
  <c r="X97" i="31"/>
  <c r="X98" i="31"/>
  <c r="X99" i="31"/>
  <c r="X100" i="31"/>
  <c r="X101" i="31"/>
  <c r="X102" i="31"/>
  <c r="X103" i="31"/>
  <c r="X104" i="31"/>
  <c r="X105" i="31"/>
  <c r="X106" i="31"/>
  <c r="X107" i="31"/>
  <c r="X108" i="31"/>
  <c r="X109" i="31"/>
  <c r="X110" i="31"/>
  <c r="X111" i="31"/>
  <c r="X112" i="31"/>
  <c r="X113" i="31"/>
  <c r="X114" i="31"/>
  <c r="X115" i="31"/>
  <c r="X116" i="31"/>
  <c r="X117" i="31"/>
  <c r="X118" i="31"/>
  <c r="X119" i="31"/>
  <c r="X120" i="31"/>
  <c r="X121" i="31"/>
  <c r="X122" i="31"/>
  <c r="X123" i="31"/>
  <c r="X124" i="31"/>
  <c r="X125" i="31"/>
  <c r="X126" i="31"/>
  <c r="X127" i="31"/>
  <c r="X128" i="31"/>
  <c r="X129" i="31"/>
  <c r="X130" i="31"/>
  <c r="X131" i="31"/>
  <c r="X132" i="31"/>
  <c r="X133" i="31"/>
  <c r="X134" i="31"/>
  <c r="X135" i="31"/>
  <c r="X136" i="31"/>
  <c r="X137" i="31"/>
  <c r="X138" i="31"/>
  <c r="X139" i="31"/>
  <c r="X140" i="31"/>
  <c r="X141" i="31"/>
  <c r="X142" i="31"/>
  <c r="X143" i="31"/>
  <c r="X144" i="31"/>
  <c r="X145" i="31"/>
  <c r="X146" i="31"/>
  <c r="X147" i="31"/>
  <c r="X148" i="31"/>
  <c r="X149" i="31"/>
  <c r="X150" i="31"/>
  <c r="X151" i="31"/>
  <c r="X152" i="31"/>
  <c r="X153" i="31"/>
  <c r="X154" i="31"/>
  <c r="X155" i="31"/>
  <c r="X156" i="31"/>
  <c r="X157" i="31"/>
  <c r="X158" i="31"/>
  <c r="X159" i="31"/>
  <c r="X160" i="31"/>
  <c r="X161" i="31"/>
  <c r="X162" i="31"/>
  <c r="X163" i="31"/>
  <c r="X164" i="31"/>
  <c r="X165" i="31"/>
  <c r="X166" i="31"/>
  <c r="X167" i="31"/>
  <c r="X168" i="31"/>
  <c r="X169" i="31"/>
  <c r="X170" i="31"/>
  <c r="X171" i="31"/>
  <c r="X172" i="31"/>
  <c r="X173" i="31"/>
  <c r="X174" i="31"/>
  <c r="X175" i="31"/>
  <c r="X176" i="31"/>
  <c r="X177" i="31"/>
  <c r="X178" i="31"/>
  <c r="X179" i="31"/>
  <c r="X180" i="31"/>
  <c r="X181" i="31"/>
  <c r="X182" i="31"/>
  <c r="X183" i="31"/>
  <c r="X184" i="31"/>
  <c r="X185" i="31"/>
  <c r="X186" i="31"/>
  <c r="X187" i="31"/>
  <c r="X188" i="31"/>
  <c r="X189" i="31"/>
  <c r="X190" i="31"/>
  <c r="X191" i="31"/>
  <c r="X192" i="31"/>
  <c r="X193" i="31"/>
  <c r="X194" i="31"/>
  <c r="X195" i="31"/>
  <c r="X196" i="31"/>
  <c r="X197" i="31"/>
  <c r="X198" i="31"/>
  <c r="X199" i="31"/>
  <c r="X200" i="31"/>
  <c r="X201" i="31"/>
  <c r="X202" i="31"/>
  <c r="X203" i="31"/>
  <c r="X204" i="31"/>
  <c r="X205" i="31"/>
  <c r="X206" i="31"/>
  <c r="X207" i="31"/>
  <c r="X208" i="31"/>
  <c r="X209" i="31"/>
  <c r="X210" i="31"/>
  <c r="X211" i="31"/>
  <c r="X212" i="31"/>
  <c r="X213" i="31"/>
  <c r="X214" i="31"/>
  <c r="X215" i="31"/>
  <c r="X216" i="31"/>
  <c r="X217" i="31"/>
  <c r="X218" i="31"/>
  <c r="X219" i="31"/>
  <c r="X220" i="31"/>
  <c r="X221" i="31"/>
  <c r="X222" i="31"/>
  <c r="X223" i="31"/>
  <c r="X224" i="31"/>
  <c r="X225" i="31"/>
  <c r="X226" i="31"/>
  <c r="X227" i="31"/>
  <c r="X228" i="31"/>
  <c r="X229" i="31"/>
  <c r="X230" i="31"/>
  <c r="X231" i="31"/>
  <c r="X232" i="31"/>
  <c r="X233" i="31"/>
  <c r="X234" i="31"/>
  <c r="X235" i="31"/>
  <c r="X236" i="31"/>
  <c r="X237" i="31"/>
  <c r="X238" i="31"/>
  <c r="X239" i="31"/>
  <c r="X240" i="31"/>
  <c r="X241" i="31"/>
  <c r="X242" i="31"/>
  <c r="X243" i="31"/>
  <c r="X244" i="31"/>
  <c r="X245" i="31"/>
  <c r="X246" i="31"/>
  <c r="X247" i="31"/>
  <c r="X248" i="31"/>
  <c r="X249" i="31"/>
  <c r="X250" i="31"/>
  <c r="X251" i="31"/>
  <c r="X252" i="31"/>
  <c r="X253" i="31"/>
  <c r="X254" i="31"/>
  <c r="X255" i="31"/>
  <c r="X256" i="31"/>
  <c r="X257" i="31"/>
  <c r="X258" i="31"/>
  <c r="X259" i="31"/>
  <c r="X260" i="31"/>
  <c r="X261" i="31"/>
  <c r="X262" i="31"/>
  <c r="X263" i="31"/>
  <c r="X264" i="31"/>
  <c r="X265" i="31"/>
  <c r="X266" i="31"/>
  <c r="X267" i="31"/>
  <c r="X268" i="31"/>
  <c r="X269" i="31"/>
  <c r="X270" i="31"/>
  <c r="X271" i="31"/>
  <c r="X272" i="31"/>
  <c r="X273" i="31"/>
  <c r="X274" i="31"/>
  <c r="X275" i="31"/>
  <c r="X276" i="31"/>
  <c r="X277" i="31"/>
  <c r="X278" i="31"/>
  <c r="X279" i="31"/>
  <c r="X280" i="31"/>
  <c r="X281" i="31"/>
  <c r="X282" i="31"/>
  <c r="X283" i="31"/>
  <c r="X284" i="31"/>
  <c r="X285" i="31"/>
  <c r="X286" i="31"/>
  <c r="X287" i="31"/>
  <c r="X288" i="31"/>
  <c r="X289" i="31"/>
  <c r="X290" i="31"/>
  <c r="X291" i="31"/>
  <c r="X292" i="31"/>
  <c r="X293" i="31"/>
  <c r="X294" i="31"/>
  <c r="X295" i="31"/>
  <c r="X296" i="31"/>
  <c r="X297" i="31"/>
  <c r="X298" i="31"/>
  <c r="X299" i="31"/>
  <c r="X300" i="31"/>
  <c r="X301" i="31"/>
  <c r="X302" i="31"/>
  <c r="X303" i="31"/>
  <c r="X304" i="31"/>
  <c r="X305" i="31"/>
  <c r="X306" i="31"/>
  <c r="X307" i="31"/>
  <c r="X308" i="31"/>
  <c r="X309" i="31"/>
  <c r="X310" i="31"/>
  <c r="X311" i="31"/>
  <c r="X312" i="31"/>
  <c r="X313" i="31"/>
  <c r="X314" i="31"/>
  <c r="X315" i="31"/>
  <c r="X316" i="31"/>
  <c r="X317" i="31"/>
  <c r="X318" i="31"/>
  <c r="X319" i="31"/>
  <c r="X320" i="31"/>
  <c r="X321" i="31"/>
  <c r="X322" i="31"/>
  <c r="X323" i="31"/>
  <c r="X324" i="31"/>
  <c r="X325" i="31"/>
  <c r="X326" i="31"/>
  <c r="X327" i="31"/>
  <c r="X328" i="31"/>
  <c r="X329" i="31"/>
  <c r="X330" i="31"/>
  <c r="X331" i="31"/>
  <c r="X332" i="31"/>
  <c r="X333" i="31"/>
  <c r="X334" i="31"/>
  <c r="X335" i="31"/>
  <c r="X336" i="31"/>
  <c r="X337" i="31"/>
  <c r="X338" i="31"/>
  <c r="X339" i="31"/>
  <c r="X340" i="31"/>
  <c r="X341" i="31"/>
  <c r="X342" i="31"/>
  <c r="X343" i="31"/>
  <c r="X344" i="31"/>
  <c r="X345" i="31"/>
  <c r="X346" i="31"/>
  <c r="X347" i="31"/>
  <c r="X348" i="31"/>
  <c r="X349" i="31"/>
  <c r="X350" i="31"/>
  <c r="X351" i="31"/>
  <c r="X352" i="31"/>
  <c r="X353" i="31"/>
  <c r="X354" i="31"/>
  <c r="X355" i="31"/>
  <c r="X356" i="31"/>
  <c r="X357" i="31"/>
  <c r="X358" i="31"/>
  <c r="X359" i="31"/>
  <c r="X360" i="31"/>
  <c r="X361" i="31"/>
  <c r="X362" i="31"/>
  <c r="X363" i="31"/>
  <c r="X364" i="31"/>
  <c r="X365" i="31"/>
  <c r="X366" i="31"/>
  <c r="X367" i="31"/>
  <c r="X368" i="31"/>
  <c r="X369" i="31"/>
  <c r="X370" i="31"/>
  <c r="X371" i="31"/>
  <c r="X372" i="31"/>
  <c r="X373" i="31"/>
  <c r="X374" i="31"/>
  <c r="X375" i="31"/>
  <c r="X376" i="31"/>
  <c r="X377" i="31"/>
  <c r="X378" i="31"/>
  <c r="X379" i="31"/>
  <c r="X380" i="31"/>
  <c r="X381" i="31"/>
  <c r="X382" i="31"/>
  <c r="X383" i="31"/>
  <c r="X384" i="31"/>
  <c r="X385" i="31"/>
  <c r="X386" i="31"/>
  <c r="X387" i="31"/>
  <c r="X388" i="31"/>
  <c r="X389" i="31"/>
  <c r="X390" i="31"/>
  <c r="X391" i="31"/>
  <c r="X392" i="31"/>
  <c r="X393" i="31"/>
  <c r="X394" i="31"/>
  <c r="X395" i="31"/>
  <c r="X396" i="31"/>
  <c r="X397" i="31"/>
  <c r="X398" i="31"/>
  <c r="X399" i="31"/>
  <c r="X400" i="31"/>
  <c r="X401" i="31"/>
  <c r="X402" i="31"/>
  <c r="X403" i="31"/>
  <c r="X404" i="31"/>
  <c r="X405" i="31"/>
  <c r="X406" i="31"/>
  <c r="X407" i="31"/>
  <c r="X408" i="31"/>
  <c r="X409" i="31"/>
  <c r="X410" i="31"/>
  <c r="X411" i="31"/>
  <c r="X412" i="31"/>
  <c r="X413" i="31"/>
  <c r="X414" i="31"/>
  <c r="X415" i="31"/>
  <c r="X416" i="31"/>
  <c r="X417" i="31"/>
  <c r="X418" i="31"/>
  <c r="X419" i="31"/>
  <c r="X420" i="31"/>
  <c r="X421" i="31"/>
  <c r="X422" i="31"/>
  <c r="X423" i="31"/>
  <c r="X424" i="31"/>
  <c r="X425" i="31"/>
  <c r="X426" i="31"/>
  <c r="X427" i="31"/>
  <c r="X428" i="31"/>
  <c r="X429" i="31"/>
  <c r="X430" i="31"/>
  <c r="X431" i="31"/>
  <c r="X432" i="31"/>
  <c r="X433" i="31"/>
  <c r="X434" i="31"/>
  <c r="X435" i="31"/>
  <c r="X436" i="31"/>
  <c r="X437" i="31"/>
  <c r="X438" i="31"/>
  <c r="X439" i="31"/>
  <c r="X440" i="31"/>
  <c r="X441" i="31"/>
  <c r="X442" i="31"/>
  <c r="X443" i="31"/>
  <c r="X444" i="31"/>
  <c r="X445" i="31"/>
  <c r="X446" i="31"/>
  <c r="X447" i="31"/>
  <c r="X448" i="31"/>
  <c r="X449" i="31"/>
  <c r="X450" i="31"/>
  <c r="X451" i="31"/>
  <c r="X452" i="31"/>
  <c r="X453" i="31"/>
  <c r="X454" i="31"/>
  <c r="X455" i="31"/>
  <c r="X456" i="31"/>
  <c r="X457" i="31"/>
  <c r="X458" i="31"/>
  <c r="X459" i="31"/>
  <c r="X460" i="31"/>
  <c r="X461" i="31"/>
  <c r="X462" i="31"/>
  <c r="X463" i="31"/>
  <c r="X464" i="31"/>
  <c r="X465" i="31"/>
  <c r="X466" i="31"/>
  <c r="X467" i="31"/>
  <c r="X468" i="31"/>
  <c r="X469" i="31"/>
  <c r="X470" i="31"/>
  <c r="X471" i="31"/>
  <c r="X472" i="31"/>
  <c r="X473" i="31"/>
  <c r="X474" i="31"/>
  <c r="X475" i="31"/>
  <c r="X476" i="31"/>
  <c r="X477" i="31"/>
  <c r="X478" i="31"/>
  <c r="X479" i="31"/>
  <c r="X480" i="31"/>
  <c r="X481" i="31"/>
  <c r="X482" i="31"/>
  <c r="X483" i="31"/>
  <c r="X484" i="31"/>
  <c r="X485" i="31"/>
  <c r="X486" i="31"/>
  <c r="X487" i="31"/>
  <c r="X488" i="31"/>
  <c r="X489" i="31"/>
  <c r="X490" i="31"/>
  <c r="X491" i="31"/>
  <c r="X492" i="31"/>
  <c r="X493" i="31"/>
  <c r="X494" i="31"/>
  <c r="X495" i="31"/>
  <c r="X496" i="31"/>
  <c r="X497" i="31"/>
  <c r="X498" i="31"/>
  <c r="X499" i="31"/>
  <c r="X500" i="31"/>
  <c r="X501" i="31"/>
  <c r="X502" i="31"/>
  <c r="X503" i="31"/>
  <c r="X504" i="31"/>
  <c r="X505" i="31"/>
  <c r="X506" i="31"/>
  <c r="X507" i="31"/>
  <c r="X508" i="31"/>
  <c r="X509" i="31"/>
  <c r="X510" i="31"/>
  <c r="X511" i="31"/>
  <c r="X512" i="31"/>
  <c r="X513" i="31"/>
  <c r="X514" i="31"/>
  <c r="X515" i="31"/>
  <c r="X516" i="31"/>
  <c r="X517" i="31"/>
  <c r="X518" i="31"/>
  <c r="X519" i="31"/>
  <c r="X520" i="31"/>
  <c r="X521" i="31"/>
  <c r="X522" i="31"/>
  <c r="X523" i="31"/>
  <c r="X524" i="31"/>
  <c r="X525" i="31"/>
  <c r="X526" i="31"/>
  <c r="X527" i="31"/>
  <c r="X528" i="31"/>
  <c r="X529" i="31"/>
  <c r="X530" i="31"/>
  <c r="X531" i="31"/>
  <c r="X532" i="31"/>
  <c r="X533" i="31"/>
  <c r="X534" i="31"/>
  <c r="X535" i="31"/>
  <c r="X536" i="31"/>
  <c r="X537" i="31"/>
  <c r="X538" i="31"/>
  <c r="X539" i="31"/>
  <c r="X540" i="31"/>
  <c r="X541" i="31"/>
  <c r="X542" i="31"/>
  <c r="X543" i="31"/>
  <c r="X544" i="31"/>
  <c r="X545" i="31"/>
  <c r="X546" i="31"/>
  <c r="X547" i="31"/>
  <c r="X548" i="31"/>
  <c r="X549" i="31"/>
  <c r="X550" i="31"/>
  <c r="X551" i="31"/>
  <c r="X552" i="31"/>
  <c r="X553" i="31"/>
  <c r="X554" i="31"/>
  <c r="X555" i="31"/>
  <c r="X556" i="31"/>
  <c r="X557" i="31"/>
  <c r="X558" i="31"/>
  <c r="X559" i="31"/>
  <c r="X560" i="31"/>
  <c r="X561" i="31"/>
  <c r="X562" i="31"/>
  <c r="X563" i="31"/>
  <c r="X564" i="31"/>
  <c r="X565" i="31"/>
  <c r="X566" i="31"/>
  <c r="X567" i="31"/>
  <c r="X568" i="31"/>
  <c r="X569" i="31"/>
  <c r="X570" i="31"/>
  <c r="X571" i="31"/>
  <c r="X572" i="31"/>
  <c r="X573" i="31"/>
  <c r="X574" i="31"/>
  <c r="X575" i="31"/>
  <c r="X576" i="31"/>
  <c r="X577" i="31"/>
  <c r="X578" i="31"/>
  <c r="X579" i="31"/>
  <c r="X580" i="31"/>
  <c r="X581" i="31"/>
  <c r="X582" i="31"/>
  <c r="X583" i="31"/>
  <c r="X584" i="31"/>
  <c r="X585" i="31"/>
  <c r="X586" i="31"/>
  <c r="X587" i="31"/>
  <c r="X588" i="31"/>
  <c r="X589" i="31"/>
  <c r="X590" i="31"/>
  <c r="X591" i="31"/>
  <c r="X592" i="31"/>
  <c r="X593" i="31"/>
  <c r="X594" i="31"/>
  <c r="X595" i="31"/>
  <c r="X596" i="31"/>
  <c r="X597" i="31"/>
  <c r="X598" i="31"/>
  <c r="X599" i="31"/>
  <c r="X600" i="31"/>
  <c r="X601" i="31"/>
  <c r="X602" i="31"/>
  <c r="X603" i="31"/>
  <c r="X604" i="31"/>
  <c r="X605" i="31"/>
  <c r="X606" i="31"/>
  <c r="X607" i="31"/>
  <c r="X608" i="31"/>
  <c r="X609" i="31"/>
  <c r="X610" i="31"/>
  <c r="X611" i="31"/>
  <c r="X612" i="31"/>
  <c r="X613" i="31"/>
  <c r="X614" i="31"/>
  <c r="X615" i="31"/>
  <c r="X616" i="31"/>
  <c r="X617" i="31"/>
  <c r="X618" i="31"/>
  <c r="X619" i="31"/>
  <c r="X620" i="31"/>
  <c r="X621" i="31"/>
  <c r="X622" i="31"/>
  <c r="X623" i="31"/>
  <c r="X624" i="31"/>
  <c r="X625" i="31"/>
  <c r="X626" i="31"/>
  <c r="X627" i="31"/>
  <c r="X628" i="31"/>
  <c r="X629" i="31"/>
  <c r="X630" i="31"/>
  <c r="X631" i="31"/>
  <c r="X632" i="31"/>
  <c r="X633" i="31"/>
  <c r="X634" i="31"/>
  <c r="X635" i="31"/>
  <c r="X636" i="31"/>
  <c r="X637" i="31"/>
  <c r="X638" i="31"/>
  <c r="X639" i="31"/>
  <c r="X640" i="31"/>
  <c r="X641" i="31"/>
  <c r="X642" i="31"/>
  <c r="X643" i="31"/>
  <c r="X644" i="31"/>
  <c r="X645" i="31"/>
  <c r="X646" i="31"/>
  <c r="X647" i="31"/>
  <c r="X648" i="31"/>
  <c r="X649" i="31"/>
  <c r="X650" i="31"/>
  <c r="X651" i="31"/>
  <c r="X652" i="31"/>
  <c r="X653" i="31"/>
  <c r="X654" i="31"/>
  <c r="X655" i="31"/>
  <c r="X656" i="31"/>
  <c r="X657" i="31"/>
  <c r="X658" i="31"/>
  <c r="X659" i="31"/>
  <c r="X660" i="31"/>
  <c r="X661" i="31"/>
  <c r="X662" i="31"/>
  <c r="X663" i="31"/>
  <c r="X664" i="31"/>
  <c r="X665" i="31"/>
  <c r="X666" i="31"/>
  <c r="X667" i="31"/>
  <c r="X668" i="31"/>
  <c r="X669" i="31"/>
  <c r="X670" i="31"/>
  <c r="X671" i="31"/>
  <c r="X672" i="31"/>
  <c r="X673" i="31"/>
  <c r="X674" i="31"/>
  <c r="X675" i="31"/>
  <c r="X676" i="31"/>
  <c r="X677" i="31"/>
  <c r="X678" i="31"/>
  <c r="X679" i="31"/>
  <c r="X680" i="31"/>
  <c r="X681" i="31"/>
  <c r="X682" i="31"/>
  <c r="X683" i="31"/>
  <c r="X684" i="31"/>
  <c r="X685" i="31"/>
  <c r="X686" i="31"/>
  <c r="X687" i="31"/>
  <c r="X688" i="31"/>
  <c r="X689" i="31"/>
  <c r="X690" i="31"/>
  <c r="X691" i="31"/>
  <c r="X692" i="31"/>
  <c r="X693" i="31"/>
  <c r="X694" i="31"/>
  <c r="X695" i="31"/>
  <c r="X696" i="31"/>
  <c r="X697" i="31"/>
  <c r="X698" i="31"/>
  <c r="X699" i="31"/>
  <c r="X700" i="31"/>
  <c r="X701" i="31"/>
  <c r="X702" i="31"/>
  <c r="X703" i="31"/>
  <c r="X704" i="31"/>
  <c r="X705" i="31"/>
  <c r="X706" i="31"/>
  <c r="X707" i="31"/>
  <c r="X708" i="31"/>
  <c r="X709" i="31"/>
  <c r="X710" i="31"/>
  <c r="X711" i="31"/>
  <c r="X712" i="31"/>
  <c r="X713" i="31"/>
  <c r="X714" i="31"/>
  <c r="X715" i="31"/>
  <c r="X716" i="31"/>
  <c r="X717" i="31"/>
  <c r="X718" i="31"/>
  <c r="X719" i="31"/>
  <c r="X720" i="31"/>
  <c r="X721" i="31"/>
  <c r="X722" i="31"/>
  <c r="X723" i="31"/>
  <c r="X724" i="31"/>
  <c r="X725" i="31"/>
  <c r="X726" i="31"/>
  <c r="X727" i="31"/>
  <c r="X728" i="31"/>
  <c r="X729" i="31"/>
  <c r="X730" i="31"/>
  <c r="X731" i="31"/>
  <c r="X732" i="31"/>
  <c r="X733" i="31"/>
  <c r="X734" i="31"/>
  <c r="X735" i="31"/>
  <c r="X736" i="31"/>
  <c r="X737" i="31"/>
  <c r="X738" i="31"/>
  <c r="X739" i="31"/>
  <c r="X740" i="31"/>
  <c r="X741" i="31"/>
  <c r="X742" i="31"/>
  <c r="X743" i="31"/>
  <c r="X744" i="31"/>
  <c r="X745" i="31"/>
  <c r="X746" i="31"/>
  <c r="X747" i="31"/>
  <c r="X748" i="31"/>
  <c r="X749" i="31"/>
  <c r="X750" i="31"/>
  <c r="X751" i="31"/>
  <c r="X752" i="31"/>
  <c r="X753" i="31"/>
  <c r="X754" i="31"/>
  <c r="X755" i="31"/>
  <c r="X756" i="31"/>
  <c r="X757" i="31"/>
  <c r="X758" i="31"/>
  <c r="X759" i="31"/>
  <c r="X760" i="31"/>
  <c r="X761" i="31"/>
  <c r="X762" i="31"/>
  <c r="X763" i="31"/>
  <c r="X764" i="31"/>
  <c r="X765" i="31"/>
  <c r="X766" i="31"/>
  <c r="X767" i="31"/>
  <c r="X768" i="31"/>
  <c r="X769" i="31"/>
  <c r="X770" i="31"/>
  <c r="X771" i="31"/>
  <c r="X772" i="31"/>
  <c r="X773" i="31"/>
  <c r="X774" i="31"/>
  <c r="X775" i="31"/>
  <c r="X776" i="31"/>
  <c r="X777" i="31"/>
  <c r="X778" i="31"/>
  <c r="X779" i="31"/>
  <c r="X780" i="31"/>
  <c r="X781" i="31"/>
  <c r="X782" i="31"/>
  <c r="X783" i="31"/>
  <c r="X784" i="31"/>
  <c r="X785" i="31"/>
  <c r="X786" i="31"/>
  <c r="X787" i="31"/>
  <c r="X788" i="31"/>
  <c r="X789" i="31"/>
  <c r="X790" i="31"/>
  <c r="X791" i="31"/>
  <c r="X792" i="31"/>
  <c r="X793" i="31"/>
  <c r="X794" i="31"/>
  <c r="X795" i="31"/>
  <c r="X796" i="31"/>
  <c r="X797" i="31"/>
  <c r="X798" i="31"/>
  <c r="X799" i="31"/>
  <c r="X800" i="31"/>
  <c r="X801" i="31"/>
  <c r="X802" i="31"/>
  <c r="X803" i="31"/>
  <c r="X804" i="31"/>
  <c r="X805" i="31"/>
  <c r="X806" i="31"/>
  <c r="X807" i="31"/>
  <c r="X808" i="31"/>
  <c r="X809" i="31"/>
  <c r="X810" i="31"/>
  <c r="X811" i="31"/>
  <c r="X812" i="31"/>
  <c r="X813" i="31"/>
  <c r="X814" i="31"/>
  <c r="X815" i="31"/>
  <c r="X816" i="31"/>
  <c r="X817" i="31"/>
  <c r="X818" i="31"/>
  <c r="X819" i="31"/>
  <c r="X820" i="31"/>
  <c r="X821" i="31"/>
  <c r="X822" i="31"/>
  <c r="X823" i="31"/>
  <c r="X824" i="31"/>
  <c r="X825" i="31"/>
  <c r="X826" i="31"/>
  <c r="X827" i="31"/>
  <c r="X828" i="31"/>
  <c r="X829" i="31"/>
  <c r="X830" i="31"/>
  <c r="X831" i="31"/>
  <c r="X832" i="31"/>
  <c r="X833" i="31"/>
  <c r="X834" i="31"/>
  <c r="X835" i="31"/>
  <c r="X836"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Y88" i="31"/>
  <c r="Y89" i="31"/>
  <c r="Y90" i="31"/>
  <c r="Y91" i="31"/>
  <c r="Y92" i="31"/>
  <c r="Y93" i="31"/>
  <c r="Y94" i="31"/>
  <c r="Y95" i="31"/>
  <c r="Y96" i="31"/>
  <c r="Y97" i="31"/>
  <c r="Y98" i="31"/>
  <c r="Y99" i="31"/>
  <c r="Y100" i="31"/>
  <c r="Y101" i="31"/>
  <c r="Y102" i="31"/>
  <c r="Y103" i="31"/>
  <c r="Y104" i="31"/>
  <c r="Y105" i="31"/>
  <c r="Y106" i="31"/>
  <c r="Y107" i="31"/>
  <c r="Y108" i="31"/>
  <c r="Y109" i="31"/>
  <c r="Y110" i="31"/>
  <c r="Y111" i="31"/>
  <c r="Y112" i="31"/>
  <c r="Y113" i="31"/>
  <c r="Y114" i="31"/>
  <c r="Y115" i="31"/>
  <c r="Y116" i="31"/>
  <c r="Y117" i="31"/>
  <c r="Y118" i="31"/>
  <c r="Y119" i="31"/>
  <c r="Y120" i="31"/>
  <c r="Y121" i="31"/>
  <c r="Y122" i="31"/>
  <c r="Y123" i="31"/>
  <c r="Y124" i="31"/>
  <c r="Y125" i="31"/>
  <c r="Y126" i="31"/>
  <c r="Y127" i="31"/>
  <c r="Y128" i="31"/>
  <c r="Y129" i="31"/>
  <c r="Y130" i="31"/>
  <c r="Y131" i="31"/>
  <c r="Y132" i="31"/>
  <c r="Y133" i="31"/>
  <c r="Y134" i="31"/>
  <c r="Y135" i="31"/>
  <c r="Y136" i="31"/>
  <c r="Y137" i="31"/>
  <c r="Y138" i="31"/>
  <c r="Y139" i="31"/>
  <c r="Y140" i="31"/>
  <c r="Y141" i="31"/>
  <c r="Y142" i="31"/>
  <c r="Y143" i="31"/>
  <c r="Y144" i="31"/>
  <c r="Y145" i="31"/>
  <c r="Y146" i="31"/>
  <c r="Y147" i="31"/>
  <c r="Y148" i="31"/>
  <c r="Y149" i="31"/>
  <c r="Y150" i="31"/>
  <c r="Y151" i="31"/>
  <c r="Y152" i="31"/>
  <c r="Y153" i="31"/>
  <c r="Y154" i="31"/>
  <c r="Y155" i="31"/>
  <c r="Y156" i="31"/>
  <c r="Y157" i="31"/>
  <c r="Y158" i="31"/>
  <c r="Y159" i="31"/>
  <c r="Y160" i="31"/>
  <c r="Y161" i="31"/>
  <c r="Y162" i="31"/>
  <c r="Y163" i="31"/>
  <c r="Y164" i="31"/>
  <c r="Y165" i="31"/>
  <c r="Y166" i="31"/>
  <c r="Y167" i="31"/>
  <c r="Y168" i="31"/>
  <c r="Y169" i="31"/>
  <c r="Y170" i="31"/>
  <c r="Y171" i="31"/>
  <c r="Y172" i="31"/>
  <c r="Y173" i="31"/>
  <c r="Y174" i="31"/>
  <c r="Y175" i="31"/>
  <c r="Y176" i="31"/>
  <c r="Y177" i="31"/>
  <c r="Y178" i="31"/>
  <c r="Y179" i="31"/>
  <c r="Y180" i="31"/>
  <c r="Y181" i="31"/>
  <c r="Y182" i="31"/>
  <c r="Y183" i="31"/>
  <c r="Y184" i="31"/>
  <c r="Y185" i="31"/>
  <c r="Y186" i="31"/>
  <c r="Y187" i="31"/>
  <c r="Y188" i="31"/>
  <c r="Y189" i="31"/>
  <c r="Y190" i="31"/>
  <c r="Y191" i="31"/>
  <c r="Y192" i="31"/>
  <c r="Y193" i="31"/>
  <c r="Y194" i="31"/>
  <c r="Y195" i="31"/>
  <c r="Y196" i="31"/>
  <c r="Y197" i="31"/>
  <c r="Y198" i="31"/>
  <c r="Y199" i="31"/>
  <c r="Y200" i="31"/>
  <c r="Y201" i="31"/>
  <c r="Y202" i="31"/>
  <c r="Y203" i="31"/>
  <c r="Y204" i="31"/>
  <c r="Y205" i="31"/>
  <c r="Y206" i="31"/>
  <c r="Y207" i="31"/>
  <c r="Y208" i="31"/>
  <c r="Y209" i="31"/>
  <c r="Y210" i="31"/>
  <c r="Y211" i="31"/>
  <c r="Y212" i="31"/>
  <c r="Y213" i="31"/>
  <c r="Y214" i="31"/>
  <c r="Y215" i="31"/>
  <c r="Y216" i="31"/>
  <c r="Y217" i="31"/>
  <c r="Y218" i="31"/>
  <c r="Y219" i="31"/>
  <c r="Y220" i="31"/>
  <c r="Y221" i="31"/>
  <c r="Y222" i="31"/>
  <c r="Y223" i="31"/>
  <c r="Y224" i="31"/>
  <c r="Y225" i="31"/>
  <c r="Y226" i="31"/>
  <c r="Y227" i="31"/>
  <c r="Y228" i="31"/>
  <c r="Y229" i="31"/>
  <c r="Y230" i="31"/>
  <c r="Y231" i="31"/>
  <c r="Y232" i="31"/>
  <c r="Y233" i="31"/>
  <c r="Y234" i="31"/>
  <c r="Y235" i="31"/>
  <c r="Y236" i="31"/>
  <c r="Y237" i="31"/>
  <c r="Y238" i="31"/>
  <c r="Y239" i="31"/>
  <c r="Y240" i="31"/>
  <c r="Y241" i="31"/>
  <c r="Y242" i="31"/>
  <c r="Y243" i="31"/>
  <c r="Y244" i="31"/>
  <c r="Y245" i="31"/>
  <c r="Y246" i="31"/>
  <c r="Y247" i="31"/>
  <c r="Y248" i="31"/>
  <c r="Y249" i="31"/>
  <c r="Y250" i="31"/>
  <c r="Y251" i="31"/>
  <c r="Y252" i="31"/>
  <c r="Y253" i="31"/>
  <c r="Y254" i="31"/>
  <c r="Y255" i="31"/>
  <c r="Y256" i="31"/>
  <c r="Y257" i="31"/>
  <c r="Y258" i="31"/>
  <c r="Y259" i="31"/>
  <c r="Y260" i="31"/>
  <c r="Y261" i="31"/>
  <c r="Y262" i="31"/>
  <c r="Y263" i="31"/>
  <c r="Y264" i="31"/>
  <c r="Y265" i="31"/>
  <c r="Y266" i="31"/>
  <c r="Y267" i="31"/>
  <c r="Y268" i="31"/>
  <c r="Y269" i="31"/>
  <c r="Y270" i="31"/>
  <c r="Y271" i="31"/>
  <c r="Y272" i="31"/>
  <c r="Y273" i="31"/>
  <c r="Y274" i="31"/>
  <c r="Y275" i="31"/>
  <c r="Y276" i="31"/>
  <c r="Y277" i="31"/>
  <c r="Y278" i="31"/>
  <c r="Y279" i="31"/>
  <c r="Y280" i="31"/>
  <c r="Y281" i="31"/>
  <c r="Y282" i="31"/>
  <c r="Y283" i="31"/>
  <c r="Y284" i="31"/>
  <c r="Y285" i="31"/>
  <c r="Y286" i="31"/>
  <c r="Y287" i="31"/>
  <c r="Y288" i="31"/>
  <c r="Y289" i="31"/>
  <c r="Y290" i="31"/>
  <c r="Y291" i="31"/>
  <c r="Y292" i="31"/>
  <c r="Y293" i="31"/>
  <c r="Y294" i="31"/>
  <c r="Y295" i="31"/>
  <c r="Y296" i="31"/>
  <c r="Y297" i="31"/>
  <c r="Y298" i="31"/>
  <c r="Y299" i="31"/>
  <c r="Y300" i="31"/>
  <c r="Y301" i="31"/>
  <c r="Y302" i="31"/>
  <c r="Y303" i="31"/>
  <c r="Y304" i="31"/>
  <c r="Y305" i="31"/>
  <c r="Y306" i="31"/>
  <c r="Y307" i="31"/>
  <c r="Y308" i="31"/>
  <c r="Y309" i="31"/>
  <c r="Y310" i="31"/>
  <c r="Y311" i="31"/>
  <c r="Y312" i="31"/>
  <c r="Y313" i="31"/>
  <c r="Y314" i="31"/>
  <c r="Y315" i="31"/>
  <c r="Y316" i="31"/>
  <c r="Y317" i="31"/>
  <c r="Y318" i="31"/>
  <c r="Y319" i="31"/>
  <c r="Y320" i="31"/>
  <c r="Y321" i="31"/>
  <c r="Y322" i="31"/>
  <c r="Y323" i="31"/>
  <c r="Y324" i="31"/>
  <c r="Y325" i="31"/>
  <c r="Y326" i="31"/>
  <c r="Y327" i="31"/>
  <c r="Y328" i="31"/>
  <c r="Y329" i="31"/>
  <c r="Y330" i="31"/>
  <c r="Y331" i="31"/>
  <c r="Y332" i="31"/>
  <c r="Y333" i="31"/>
  <c r="Y334" i="31"/>
  <c r="Y335" i="31"/>
  <c r="Y336" i="31"/>
  <c r="Y337" i="31"/>
  <c r="Y338" i="31"/>
  <c r="Y339" i="31"/>
  <c r="Y340" i="31"/>
  <c r="Y341" i="31"/>
  <c r="Y342" i="31"/>
  <c r="Y343" i="31"/>
  <c r="Y344" i="31"/>
  <c r="Y345" i="31"/>
  <c r="Y346" i="31"/>
  <c r="Y347" i="31"/>
  <c r="Y348" i="31"/>
  <c r="Y349" i="31"/>
  <c r="Y350" i="31"/>
  <c r="Y351" i="31"/>
  <c r="Y352" i="31"/>
  <c r="Y353" i="31"/>
  <c r="Y354" i="31"/>
  <c r="Y355" i="31"/>
  <c r="Y356" i="31"/>
  <c r="Y357" i="31"/>
  <c r="Y358" i="31"/>
  <c r="Y359" i="31"/>
  <c r="Y360" i="31"/>
  <c r="Y361" i="31"/>
  <c r="Y362" i="31"/>
  <c r="Y363" i="31"/>
  <c r="Y364" i="31"/>
  <c r="Y365" i="31"/>
  <c r="Y366" i="31"/>
  <c r="Y367" i="31"/>
  <c r="Y368" i="31"/>
  <c r="Y369" i="31"/>
  <c r="Y370" i="31"/>
  <c r="Y371" i="31"/>
  <c r="Y372" i="31"/>
  <c r="Y373" i="31"/>
  <c r="Y374" i="31"/>
  <c r="Y375" i="31"/>
  <c r="Y376" i="31"/>
  <c r="Y377" i="31"/>
  <c r="Y378" i="31"/>
  <c r="Y379" i="31"/>
  <c r="Y380" i="31"/>
  <c r="Y381" i="31"/>
  <c r="Y382" i="31"/>
  <c r="Y383" i="31"/>
  <c r="Y384" i="31"/>
  <c r="Y385" i="31"/>
  <c r="Y386" i="31"/>
  <c r="Y387" i="31"/>
  <c r="Y388" i="31"/>
  <c r="Y389" i="31"/>
  <c r="Y390" i="31"/>
  <c r="Y391" i="31"/>
  <c r="Y392" i="31"/>
  <c r="Y393" i="31"/>
  <c r="Y394" i="31"/>
  <c r="Y395" i="31"/>
  <c r="Y396" i="31"/>
  <c r="Y397" i="31"/>
  <c r="Y398" i="31"/>
  <c r="Y399" i="31"/>
  <c r="Y400" i="31"/>
  <c r="Y401" i="31"/>
  <c r="Y402" i="31"/>
  <c r="Y403" i="31"/>
  <c r="Y404" i="31"/>
  <c r="Y405" i="31"/>
  <c r="Y406" i="31"/>
  <c r="Y407" i="31"/>
  <c r="Y408" i="31"/>
  <c r="Y409" i="31"/>
  <c r="Y410" i="31"/>
  <c r="Y411" i="31"/>
  <c r="Y412" i="31"/>
  <c r="Y413" i="31"/>
  <c r="Y414" i="31"/>
  <c r="Y415" i="31"/>
  <c r="Y416" i="31"/>
  <c r="Y417" i="31"/>
  <c r="Y418" i="31"/>
  <c r="Y419" i="31"/>
  <c r="Y420" i="31"/>
  <c r="Y421" i="31"/>
  <c r="Y422" i="31"/>
  <c r="Y423" i="31"/>
  <c r="Y424" i="31"/>
  <c r="Y425" i="31"/>
  <c r="Y426" i="31"/>
  <c r="Y427" i="31"/>
  <c r="Y428" i="31"/>
  <c r="Y429" i="31"/>
  <c r="Y430" i="31"/>
  <c r="Y431" i="31"/>
  <c r="Y432" i="31"/>
  <c r="Y433" i="31"/>
  <c r="Y434" i="31"/>
  <c r="Y435" i="31"/>
  <c r="Y436" i="31"/>
  <c r="Y437" i="31"/>
  <c r="Y438" i="31"/>
  <c r="Y439" i="31"/>
  <c r="Y440" i="31"/>
  <c r="Y441" i="31"/>
  <c r="Y442" i="31"/>
  <c r="Y443" i="31"/>
  <c r="Y444" i="31"/>
  <c r="Y445" i="31"/>
  <c r="Y446" i="31"/>
  <c r="Y447" i="31"/>
  <c r="Y448" i="31"/>
  <c r="Y449" i="31"/>
  <c r="Y450" i="31"/>
  <c r="Y451" i="31"/>
  <c r="Y452" i="31"/>
  <c r="Y453" i="31"/>
  <c r="Y454" i="31"/>
  <c r="Y455" i="31"/>
  <c r="Y456" i="31"/>
  <c r="Y457" i="31"/>
  <c r="Y458" i="31"/>
  <c r="Y459" i="31"/>
  <c r="Y460" i="31"/>
  <c r="Y461" i="31"/>
  <c r="Y462" i="31"/>
  <c r="Y463" i="31"/>
  <c r="Y464" i="31"/>
  <c r="Y465" i="31"/>
  <c r="Y466" i="31"/>
  <c r="Y467" i="31"/>
  <c r="Y468" i="31"/>
  <c r="Y469" i="31"/>
  <c r="Y470" i="31"/>
  <c r="Y471" i="31"/>
  <c r="Y472" i="31"/>
  <c r="Y473" i="31"/>
  <c r="Y474" i="31"/>
  <c r="Y475" i="31"/>
  <c r="Y476" i="31"/>
  <c r="Y477" i="31"/>
  <c r="Y478" i="31"/>
  <c r="Y479" i="31"/>
  <c r="Y480" i="31"/>
  <c r="Y481" i="31"/>
  <c r="Y482" i="31"/>
  <c r="Y483" i="31"/>
  <c r="Y484" i="31"/>
  <c r="Y485" i="31"/>
  <c r="Y486" i="31"/>
  <c r="Y487" i="31"/>
  <c r="Y488" i="31"/>
  <c r="Y489" i="31"/>
  <c r="Y490" i="31"/>
  <c r="Y491" i="31"/>
  <c r="Y492" i="31"/>
  <c r="Y493" i="31"/>
  <c r="Y494" i="31"/>
  <c r="Y495" i="31"/>
  <c r="Y496" i="31"/>
  <c r="Y497" i="31"/>
  <c r="Y498" i="31"/>
  <c r="Y499" i="31"/>
  <c r="Y500" i="31"/>
  <c r="Y501" i="31"/>
  <c r="Y502" i="31"/>
  <c r="Y503" i="31"/>
  <c r="Y504" i="31"/>
  <c r="Y505" i="31"/>
  <c r="Y506" i="31"/>
  <c r="Y507" i="31"/>
  <c r="Y508" i="31"/>
  <c r="Y509" i="31"/>
  <c r="Y510" i="31"/>
  <c r="Y511" i="31"/>
  <c r="Y512" i="31"/>
  <c r="Y513" i="31"/>
  <c r="Y514" i="31"/>
  <c r="Y515" i="31"/>
  <c r="Y516" i="31"/>
  <c r="Y517" i="31"/>
  <c r="Y518" i="31"/>
  <c r="Y519" i="31"/>
  <c r="Y520" i="31"/>
  <c r="Y521" i="31"/>
  <c r="Y522" i="31"/>
  <c r="Y523" i="31"/>
  <c r="Y524" i="31"/>
  <c r="Y525" i="31"/>
  <c r="Y526" i="31"/>
  <c r="Y527" i="31"/>
  <c r="Y528" i="31"/>
  <c r="Y529" i="31"/>
  <c r="Y530" i="31"/>
  <c r="Y531" i="31"/>
  <c r="Y532" i="31"/>
  <c r="Y533" i="31"/>
  <c r="Y534" i="31"/>
  <c r="Y535" i="31"/>
  <c r="Y536" i="31"/>
  <c r="Y537" i="31"/>
  <c r="Y538" i="31"/>
  <c r="Y539" i="31"/>
  <c r="Y540" i="31"/>
  <c r="Y541" i="31"/>
  <c r="Y542" i="31"/>
  <c r="Y543" i="31"/>
  <c r="Y544" i="31"/>
  <c r="Y545" i="31"/>
  <c r="Y546" i="31"/>
  <c r="Y547" i="31"/>
  <c r="Y548" i="31"/>
  <c r="Y549" i="31"/>
  <c r="Y550" i="31"/>
  <c r="Y551" i="31"/>
  <c r="Y552" i="31"/>
  <c r="Y553" i="31"/>
  <c r="Y554" i="31"/>
  <c r="Y555" i="31"/>
  <c r="Y556" i="31"/>
  <c r="Y557" i="31"/>
  <c r="Y558" i="31"/>
  <c r="Y559" i="31"/>
  <c r="Y560" i="31"/>
  <c r="Y561" i="31"/>
  <c r="Y562" i="31"/>
  <c r="Y563" i="31"/>
  <c r="Y564" i="31"/>
  <c r="Y565" i="31"/>
  <c r="Y566" i="31"/>
  <c r="Y567" i="31"/>
  <c r="Y568" i="31"/>
  <c r="Y569" i="31"/>
  <c r="Y570" i="31"/>
  <c r="Y571" i="31"/>
  <c r="Y572" i="31"/>
  <c r="Y573" i="31"/>
  <c r="Y574" i="31"/>
  <c r="Y575" i="31"/>
  <c r="Y576" i="31"/>
  <c r="Y577" i="31"/>
  <c r="Y578" i="31"/>
  <c r="Y579" i="31"/>
  <c r="Y580" i="31"/>
  <c r="Y581" i="31"/>
  <c r="Y582" i="31"/>
  <c r="Y583" i="31"/>
  <c r="Y584" i="31"/>
  <c r="Y585" i="31"/>
  <c r="Y586" i="31"/>
  <c r="Y587" i="31"/>
  <c r="Y588" i="31"/>
  <c r="Y589" i="31"/>
  <c r="Y590" i="31"/>
  <c r="Y591" i="31"/>
  <c r="Y592" i="31"/>
  <c r="Y593" i="31"/>
  <c r="Y594" i="31"/>
  <c r="Y595" i="31"/>
  <c r="Y596" i="31"/>
  <c r="Y597" i="31"/>
  <c r="Y598" i="31"/>
  <c r="Y599" i="31"/>
  <c r="Y600" i="31"/>
  <c r="Y601" i="31"/>
  <c r="Y602" i="31"/>
  <c r="Y603" i="31"/>
  <c r="Y604" i="31"/>
  <c r="Y605" i="31"/>
  <c r="Y606" i="31"/>
  <c r="Y607" i="31"/>
  <c r="Y608" i="31"/>
  <c r="Y609" i="31"/>
  <c r="Y610" i="31"/>
  <c r="Y611" i="31"/>
  <c r="Y612" i="31"/>
  <c r="Y613" i="31"/>
  <c r="Y614" i="31"/>
  <c r="Y615" i="31"/>
  <c r="Y616" i="31"/>
  <c r="Y617" i="31"/>
  <c r="Y618" i="31"/>
  <c r="Y619" i="31"/>
  <c r="Y620" i="31"/>
  <c r="Y621" i="31"/>
  <c r="Y622" i="31"/>
  <c r="Y623" i="31"/>
  <c r="Y624" i="31"/>
  <c r="Y625" i="31"/>
  <c r="Y626" i="31"/>
  <c r="Y627" i="31"/>
  <c r="Y628" i="31"/>
  <c r="Y629" i="31"/>
  <c r="Y630" i="31"/>
  <c r="Y631" i="31"/>
  <c r="Y632" i="31"/>
  <c r="Y633" i="31"/>
  <c r="Y634" i="31"/>
  <c r="Y635" i="31"/>
  <c r="Y636" i="31"/>
  <c r="Y637" i="31"/>
  <c r="Y638" i="31"/>
  <c r="Y639" i="31"/>
  <c r="Y640" i="31"/>
  <c r="Y641" i="31"/>
  <c r="Y642" i="31"/>
  <c r="Y643" i="31"/>
  <c r="Y644" i="31"/>
  <c r="Y645" i="31"/>
  <c r="Y646" i="31"/>
  <c r="Y647" i="31"/>
  <c r="Y648" i="31"/>
  <c r="Y649" i="31"/>
  <c r="Y650" i="31"/>
  <c r="Y651" i="31"/>
  <c r="Y652" i="31"/>
  <c r="Y653" i="31"/>
  <c r="Y654" i="31"/>
  <c r="Y655" i="31"/>
  <c r="Y656" i="31"/>
  <c r="Y657" i="31"/>
  <c r="Y658" i="31"/>
  <c r="Y659" i="31"/>
  <c r="Y660" i="31"/>
  <c r="Y661" i="31"/>
  <c r="Y662" i="31"/>
  <c r="Y663" i="31"/>
  <c r="Y664" i="31"/>
  <c r="Y665" i="31"/>
  <c r="Y666" i="31"/>
  <c r="Y667" i="31"/>
  <c r="Y668" i="31"/>
  <c r="Y669" i="31"/>
  <c r="Y670" i="31"/>
  <c r="Y671" i="31"/>
  <c r="Y672" i="31"/>
  <c r="Y673" i="31"/>
  <c r="Y674" i="31"/>
  <c r="Y675" i="31"/>
  <c r="Y676" i="31"/>
  <c r="Y677" i="31"/>
  <c r="Y678" i="31"/>
  <c r="Y679" i="31"/>
  <c r="Y680" i="31"/>
  <c r="Y681" i="31"/>
  <c r="Y682" i="31"/>
  <c r="Y683" i="31"/>
  <c r="Y684" i="31"/>
  <c r="Y685" i="31"/>
  <c r="Y686" i="31"/>
  <c r="Y687" i="31"/>
  <c r="Y688" i="31"/>
  <c r="Y689" i="31"/>
  <c r="Y690" i="31"/>
  <c r="Y691" i="31"/>
  <c r="Y692" i="31"/>
  <c r="Y693" i="31"/>
  <c r="Y694" i="31"/>
  <c r="Y695" i="31"/>
  <c r="Y696" i="31"/>
  <c r="Y697" i="31"/>
  <c r="Y698" i="31"/>
  <c r="Y699" i="31"/>
  <c r="Y700" i="31"/>
  <c r="Y701" i="31"/>
  <c r="Y702" i="31"/>
  <c r="Y703" i="31"/>
  <c r="Y704" i="31"/>
  <c r="Y705" i="31"/>
  <c r="Y706" i="31"/>
  <c r="Y707" i="31"/>
  <c r="Y708" i="31"/>
  <c r="Y709" i="31"/>
  <c r="Y710" i="31"/>
  <c r="Y711" i="31"/>
  <c r="Y712" i="31"/>
  <c r="Y713" i="31"/>
  <c r="Y714" i="31"/>
  <c r="Y715" i="31"/>
  <c r="Y716" i="31"/>
  <c r="Y717" i="31"/>
  <c r="Y718" i="31"/>
  <c r="Y719" i="31"/>
  <c r="Y720" i="31"/>
  <c r="Y721" i="31"/>
  <c r="Y722" i="31"/>
  <c r="Y723" i="31"/>
  <c r="Y724" i="31"/>
  <c r="Y725" i="31"/>
  <c r="Y726" i="31"/>
  <c r="Y727" i="31"/>
  <c r="Y728" i="31"/>
  <c r="Y729" i="31"/>
  <c r="Y730" i="31"/>
  <c r="Y731" i="31"/>
  <c r="Y732" i="31"/>
  <c r="Y733" i="31"/>
  <c r="Y734" i="31"/>
  <c r="Y735" i="31"/>
  <c r="Y736" i="31"/>
  <c r="Y737" i="31"/>
  <c r="Y738" i="31"/>
  <c r="Y739" i="31"/>
  <c r="Y740" i="31"/>
  <c r="Y741" i="31"/>
  <c r="Y742" i="31"/>
  <c r="Y743" i="31"/>
  <c r="Y744" i="31"/>
  <c r="Y745" i="31"/>
  <c r="Y746" i="31"/>
  <c r="Y747" i="31"/>
  <c r="Y748" i="31"/>
  <c r="Y749" i="31"/>
  <c r="Y750" i="31"/>
  <c r="Y751" i="31"/>
  <c r="Y752" i="31"/>
  <c r="Y753" i="31"/>
  <c r="Y754" i="31"/>
  <c r="Y755" i="31"/>
  <c r="Y756" i="31"/>
  <c r="Y757" i="31"/>
  <c r="Y758" i="31"/>
  <c r="Y759" i="31"/>
  <c r="Y760" i="31"/>
  <c r="Y761" i="31"/>
  <c r="Y762" i="31"/>
  <c r="Y763" i="31"/>
  <c r="Y764" i="31"/>
  <c r="Y765" i="31"/>
  <c r="Y766" i="31"/>
  <c r="Y767" i="31"/>
  <c r="Y768" i="31"/>
  <c r="Y769" i="31"/>
  <c r="Y770" i="31"/>
  <c r="Y771" i="31"/>
  <c r="Y772" i="31"/>
  <c r="Y773" i="31"/>
  <c r="Y774" i="31"/>
  <c r="Y775" i="31"/>
  <c r="Y776" i="31"/>
  <c r="Y777" i="31"/>
  <c r="Y778" i="31"/>
  <c r="Y779" i="31"/>
  <c r="Y780" i="31"/>
  <c r="Y781" i="31"/>
  <c r="Y782" i="31"/>
  <c r="Y783" i="31"/>
  <c r="Y784" i="31"/>
  <c r="Y785" i="31"/>
  <c r="Y786" i="31"/>
  <c r="Y787" i="31"/>
  <c r="Y788" i="31"/>
  <c r="Y789" i="31"/>
  <c r="Y790" i="31"/>
  <c r="Y791" i="31"/>
  <c r="Y792" i="31"/>
  <c r="Y793" i="31"/>
  <c r="Y794" i="31"/>
  <c r="Y795" i="31"/>
  <c r="Y796" i="31"/>
  <c r="Y797" i="31"/>
  <c r="Y798" i="31"/>
  <c r="Y799" i="31"/>
  <c r="Y800" i="31"/>
  <c r="Y801" i="31"/>
  <c r="Y802" i="31"/>
  <c r="Y803" i="31"/>
  <c r="Y804" i="31"/>
  <c r="Y805" i="31"/>
  <c r="Y806" i="31"/>
  <c r="Y807" i="31"/>
  <c r="Y808" i="31"/>
  <c r="Y809" i="31"/>
  <c r="Y810" i="31"/>
  <c r="Y811" i="31"/>
  <c r="Y812" i="31"/>
  <c r="Y813" i="31"/>
  <c r="Y814" i="31"/>
  <c r="Y815" i="31"/>
  <c r="Y816" i="31"/>
  <c r="Y817" i="31"/>
  <c r="Y818" i="31"/>
  <c r="Y819" i="31"/>
  <c r="Y820" i="31"/>
  <c r="Y821" i="31"/>
  <c r="Y822" i="31"/>
  <c r="Y823" i="31"/>
  <c r="Y824" i="31"/>
  <c r="Y825" i="31"/>
  <c r="Y826" i="31"/>
  <c r="Y827" i="31"/>
  <c r="Y828" i="31"/>
  <c r="Y829" i="31"/>
  <c r="Y830" i="31"/>
  <c r="Y831" i="31"/>
  <c r="Y832" i="31"/>
  <c r="Y833" i="31"/>
  <c r="Y834" i="31"/>
  <c r="Y835" i="31"/>
  <c r="Y836"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6" i="31"/>
  <c r="Z47" i="31"/>
  <c r="Z48"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4" i="31"/>
  <c r="Z85" i="31"/>
  <c r="Z86" i="31"/>
  <c r="Z87" i="31"/>
  <c r="Z88" i="31"/>
  <c r="Z89" i="31"/>
  <c r="Z90" i="31"/>
  <c r="Z91" i="31"/>
  <c r="Z92" i="31"/>
  <c r="Z93" i="31"/>
  <c r="Z94" i="31"/>
  <c r="Z95" i="31"/>
  <c r="Z96" i="31"/>
  <c r="Z97" i="31"/>
  <c r="Z98" i="31"/>
  <c r="Z99" i="31"/>
  <c r="Z100" i="31"/>
  <c r="Z101" i="31"/>
  <c r="Z102" i="31"/>
  <c r="Z103" i="31"/>
  <c r="Z104" i="31"/>
  <c r="Z105" i="31"/>
  <c r="Z106" i="31"/>
  <c r="Z107" i="31"/>
  <c r="Z108" i="31"/>
  <c r="Z109" i="31"/>
  <c r="Z110" i="31"/>
  <c r="Z111" i="31"/>
  <c r="Z112" i="31"/>
  <c r="Z113" i="31"/>
  <c r="Z114" i="31"/>
  <c r="Z115" i="31"/>
  <c r="Z116" i="31"/>
  <c r="Z117" i="31"/>
  <c r="Z118" i="31"/>
  <c r="Z119" i="31"/>
  <c r="Z120" i="31"/>
  <c r="Z121" i="31"/>
  <c r="Z122" i="31"/>
  <c r="Z129" i="31"/>
  <c r="Z130" i="31"/>
  <c r="Z131" i="31"/>
  <c r="Z132" i="31"/>
  <c r="Z133" i="31"/>
  <c r="Z134" i="31"/>
  <c r="Z135" i="31"/>
  <c r="Z136" i="31"/>
  <c r="Z137" i="31"/>
  <c r="Z138" i="31"/>
  <c r="Z139" i="31"/>
  <c r="Z140" i="31"/>
  <c r="Z141" i="31"/>
  <c r="Z142" i="31"/>
  <c r="Z143" i="31"/>
  <c r="Z144" i="31"/>
  <c r="Z145" i="31"/>
  <c r="Z146" i="31"/>
  <c r="Z147" i="31"/>
  <c r="Z148" i="31"/>
  <c r="Z149" i="31"/>
  <c r="Z150" i="31"/>
  <c r="Z151" i="31"/>
  <c r="Z152" i="31"/>
  <c r="Z153" i="31"/>
  <c r="Z154" i="31"/>
  <c r="Z155" i="31"/>
  <c r="Z156" i="31"/>
  <c r="Z157" i="31"/>
  <c r="Z158" i="31"/>
  <c r="Z159" i="31"/>
  <c r="Z160" i="31"/>
  <c r="Z161" i="31"/>
  <c r="Z162" i="31"/>
  <c r="Z163" i="31"/>
  <c r="Z164" i="31"/>
  <c r="Z165" i="31"/>
  <c r="Z166" i="31"/>
  <c r="Z167" i="31"/>
  <c r="Z168" i="31"/>
  <c r="Z169" i="31"/>
  <c r="Z173" i="31"/>
  <c r="Z174" i="31"/>
  <c r="Z175" i="31"/>
  <c r="Z176" i="31"/>
  <c r="Z177" i="31"/>
  <c r="Z178" i="31"/>
  <c r="Z179" i="31"/>
  <c r="Z180" i="31"/>
  <c r="Z181" i="31"/>
  <c r="Z182" i="31"/>
  <c r="Z183" i="31"/>
  <c r="Z184" i="31"/>
  <c r="Z185" i="31"/>
  <c r="Z186" i="31"/>
  <c r="Z187" i="31"/>
  <c r="Z188" i="31"/>
  <c r="Z189" i="31"/>
  <c r="Z190" i="31"/>
  <c r="Z191" i="31"/>
  <c r="Z192" i="31"/>
  <c r="Z193" i="31"/>
  <c r="Z194" i="31"/>
  <c r="Z195" i="31"/>
  <c r="Z196" i="31"/>
  <c r="Z197" i="31"/>
  <c r="Z198" i="31"/>
  <c r="Z199" i="31"/>
  <c r="Z200" i="31"/>
  <c r="Z201" i="31"/>
  <c r="Z202" i="31"/>
  <c r="Z203" i="31"/>
  <c r="Z204" i="31"/>
  <c r="Z205" i="31"/>
  <c r="Z206" i="31"/>
  <c r="Z207" i="31"/>
  <c r="Z208" i="31"/>
  <c r="Z209" i="31"/>
  <c r="Z210" i="31"/>
  <c r="Z211" i="31"/>
  <c r="Z212" i="31"/>
  <c r="Z216" i="31"/>
  <c r="Z217" i="31"/>
  <c r="Z218" i="31"/>
  <c r="Z219" i="31"/>
  <c r="Z220" i="31"/>
  <c r="Z221" i="31"/>
  <c r="Z222" i="31"/>
  <c r="Z223" i="31"/>
  <c r="Z224" i="31"/>
  <c r="Z225" i="31"/>
  <c r="Z226" i="31"/>
  <c r="Z227" i="31"/>
  <c r="Z228" i="31"/>
  <c r="Z229" i="31"/>
  <c r="Z230" i="31"/>
  <c r="Z231" i="31"/>
  <c r="Z232" i="31"/>
  <c r="Z233" i="31"/>
  <c r="Z234" i="31"/>
  <c r="Z235" i="31"/>
  <c r="Z236" i="31"/>
  <c r="Z237" i="31"/>
  <c r="Z238" i="31"/>
  <c r="Z239" i="31"/>
  <c r="Z240" i="31"/>
  <c r="Z241" i="31"/>
  <c r="Z242" i="31"/>
  <c r="Z243" i="31"/>
  <c r="Z244" i="31"/>
  <c r="Z245" i="31"/>
  <c r="Z246" i="31"/>
  <c r="Z247" i="31"/>
  <c r="Z248" i="31"/>
  <c r="Z249" i="31"/>
  <c r="Z250" i="31"/>
  <c r="Z251" i="31"/>
  <c r="Z252" i="31"/>
  <c r="Z253" i="31"/>
  <c r="Z254" i="31"/>
  <c r="Z255" i="31"/>
  <c r="Z259" i="31"/>
  <c r="Z260" i="31"/>
  <c r="Z261" i="31"/>
  <c r="Z262" i="31"/>
  <c r="Z263" i="31"/>
  <c r="Z264" i="31"/>
  <c r="Z265" i="31"/>
  <c r="Z266" i="31"/>
  <c r="Z267" i="31"/>
  <c r="Z268" i="31"/>
  <c r="Z269" i="31"/>
  <c r="Z270" i="31"/>
  <c r="Z271" i="31"/>
  <c r="Z272" i="31"/>
  <c r="Z273" i="31"/>
  <c r="Z274" i="31"/>
  <c r="Z275" i="31"/>
  <c r="Z276" i="31"/>
  <c r="Z277" i="31"/>
  <c r="Z278" i="31"/>
  <c r="Z279" i="31"/>
  <c r="Z280" i="31"/>
  <c r="Z281" i="31"/>
  <c r="Z282" i="31"/>
  <c r="Z283" i="31"/>
  <c r="Z284" i="31"/>
  <c r="Z285" i="31"/>
  <c r="Z286" i="31"/>
  <c r="Z287" i="31"/>
  <c r="Z288" i="31"/>
  <c r="Z289" i="31"/>
  <c r="Z290" i="31"/>
  <c r="Z291" i="31"/>
  <c r="Z292" i="31"/>
  <c r="Z293" i="31"/>
  <c r="Z294" i="31"/>
  <c r="Z295" i="31"/>
  <c r="Z296" i="31"/>
  <c r="Z297" i="31"/>
  <c r="Z298" i="31"/>
  <c r="Z302" i="31"/>
  <c r="Z303" i="31"/>
  <c r="Z304" i="31"/>
  <c r="Z305" i="31"/>
  <c r="Z306" i="31"/>
  <c r="Z307" i="31"/>
  <c r="Z308" i="31"/>
  <c r="Z309" i="31"/>
  <c r="Z310" i="31"/>
  <c r="Z311" i="31"/>
  <c r="Z312" i="31"/>
  <c r="Z313" i="31"/>
  <c r="Z314" i="31"/>
  <c r="Z315" i="31"/>
  <c r="Z316" i="31"/>
  <c r="Z317" i="31"/>
  <c r="Z318" i="31"/>
  <c r="Z319" i="31"/>
  <c r="Z320" i="31"/>
  <c r="Z321" i="31"/>
  <c r="Z322" i="31"/>
  <c r="Z323" i="31"/>
  <c r="Z324" i="31"/>
  <c r="Z325" i="31"/>
  <c r="Z326" i="31"/>
  <c r="Z327" i="31"/>
  <c r="Z328" i="31"/>
  <c r="Z329" i="31"/>
  <c r="Z330" i="31"/>
  <c r="Z331" i="31"/>
  <c r="Z332" i="31"/>
  <c r="Z333" i="31"/>
  <c r="Z334" i="31"/>
  <c r="Z335" i="31"/>
  <c r="Z336" i="31"/>
  <c r="Z337" i="31"/>
  <c r="Z338" i="31"/>
  <c r="Z339" i="31"/>
  <c r="Z340" i="31"/>
  <c r="Z341" i="31"/>
  <c r="Z345" i="31"/>
  <c r="Z346" i="31"/>
  <c r="Z347" i="31"/>
  <c r="Z348" i="31"/>
  <c r="Z349" i="31"/>
  <c r="Z350" i="31"/>
  <c r="Z351" i="31"/>
  <c r="Z352" i="31"/>
  <c r="Z353" i="31"/>
  <c r="Z354" i="31"/>
  <c r="Z355" i="31"/>
  <c r="Z356" i="31"/>
  <c r="Z357" i="31"/>
  <c r="Z358" i="31"/>
  <c r="Z359" i="31"/>
  <c r="Z360" i="31"/>
  <c r="Z361" i="31"/>
  <c r="Z362" i="31"/>
  <c r="Z363" i="31"/>
  <c r="Z364" i="31"/>
  <c r="Z365" i="31"/>
  <c r="Z366" i="31"/>
  <c r="Z367" i="31"/>
  <c r="Z368" i="31"/>
  <c r="Z369" i="31"/>
  <c r="Z370" i="31"/>
  <c r="Z371" i="31"/>
  <c r="Z372" i="31"/>
  <c r="Z373" i="31"/>
  <c r="Z374" i="31"/>
  <c r="Z375" i="31"/>
  <c r="Z376" i="31"/>
  <c r="Z377" i="31"/>
  <c r="Z378" i="31"/>
  <c r="Z379" i="31"/>
  <c r="Z380" i="31"/>
  <c r="Z381" i="31"/>
  <c r="Z382" i="31"/>
  <c r="Z383" i="31"/>
  <c r="Z384" i="31"/>
  <c r="Z388" i="31"/>
  <c r="Z389" i="31"/>
  <c r="Z390" i="31"/>
  <c r="Z391" i="31"/>
  <c r="Z392" i="31"/>
  <c r="Z393" i="31"/>
  <c r="Z394" i="31"/>
  <c r="Z395" i="31"/>
  <c r="Z396" i="31"/>
  <c r="Z397" i="31"/>
  <c r="Z398" i="31"/>
  <c r="Z399" i="31"/>
  <c r="Z400" i="31"/>
  <c r="Z401" i="31"/>
  <c r="Z402" i="31"/>
  <c r="Z403" i="31"/>
  <c r="Z404" i="31"/>
  <c r="Z405" i="31"/>
  <c r="Z406" i="31"/>
  <c r="Z407" i="31"/>
  <c r="Z408" i="31"/>
  <c r="Z409" i="31"/>
  <c r="Z410" i="31"/>
  <c r="Z411" i="31"/>
  <c r="Z412" i="31"/>
  <c r="Z413" i="31"/>
  <c r="Z414" i="31"/>
  <c r="Z415" i="31"/>
  <c r="Z416" i="31"/>
  <c r="Z417" i="31"/>
  <c r="Z418" i="31"/>
  <c r="Z419" i="31"/>
  <c r="Z420" i="31"/>
  <c r="Z421" i="31"/>
  <c r="Z422" i="31"/>
  <c r="Z423" i="31"/>
  <c r="Z424" i="31"/>
  <c r="Z425" i="31"/>
  <c r="Z426" i="31"/>
  <c r="Z427" i="31"/>
  <c r="Z431" i="31"/>
  <c r="Z432" i="31"/>
  <c r="Z433" i="31"/>
  <c r="Z434" i="31"/>
  <c r="Z435" i="31"/>
  <c r="Z436" i="31"/>
  <c r="Z437" i="31"/>
  <c r="Z438" i="31"/>
  <c r="Z439" i="31"/>
  <c r="Z440" i="31"/>
  <c r="Z441" i="31"/>
  <c r="Z442" i="31"/>
  <c r="Z443" i="31"/>
  <c r="Z444" i="31"/>
  <c r="Z445" i="31"/>
  <c r="Z446" i="31"/>
  <c r="Z447" i="31"/>
  <c r="Z448" i="31"/>
  <c r="Z449" i="31"/>
  <c r="Z450" i="31"/>
  <c r="Z451" i="31"/>
  <c r="Z452" i="31"/>
  <c r="Z453" i="31"/>
  <c r="Z454" i="31"/>
  <c r="Z455" i="31"/>
  <c r="Z456" i="31"/>
  <c r="Z457" i="31"/>
  <c r="Z458" i="31"/>
  <c r="Z459" i="31"/>
  <c r="Z460" i="31"/>
  <c r="Z461" i="31"/>
  <c r="Z462" i="31"/>
  <c r="Z463" i="31"/>
  <c r="Z464" i="31"/>
  <c r="Z465" i="31"/>
  <c r="Z466" i="31"/>
  <c r="Z467" i="31"/>
  <c r="Z468" i="31"/>
  <c r="Z469" i="31"/>
  <c r="Z470" i="31"/>
  <c r="Z471" i="31"/>
  <c r="Z472" i="31"/>
  <c r="Z473" i="31"/>
  <c r="Z474" i="31"/>
  <c r="Z475" i="31"/>
  <c r="Z476" i="31"/>
  <c r="Z477" i="31"/>
  <c r="Z478" i="31"/>
  <c r="Z479" i="31"/>
  <c r="Z480" i="31"/>
  <c r="Z481" i="31"/>
  <c r="Z482" i="31"/>
  <c r="Z483" i="31"/>
  <c r="Z484" i="31"/>
  <c r="Z485" i="31"/>
  <c r="Z486" i="31"/>
  <c r="Z487" i="31"/>
  <c r="Z488" i="31"/>
  <c r="Z489" i="31"/>
  <c r="Z490" i="31"/>
  <c r="Z491" i="31"/>
  <c r="Z492" i="31"/>
  <c r="Z493" i="31"/>
  <c r="Z494" i="31"/>
  <c r="Z495" i="31"/>
  <c r="Z496" i="31"/>
  <c r="Z497" i="31"/>
  <c r="Z498" i="31"/>
  <c r="Z499" i="31"/>
  <c r="Z500" i="31"/>
  <c r="Z501" i="31"/>
  <c r="Z502" i="31"/>
  <c r="Z503" i="31"/>
  <c r="Z504" i="31"/>
  <c r="Z505" i="31"/>
  <c r="Z506" i="31"/>
  <c r="Z507" i="31"/>
  <c r="Z508" i="31"/>
  <c r="Z512" i="31"/>
  <c r="Z513" i="31"/>
  <c r="Z514" i="31"/>
  <c r="Z515" i="31"/>
  <c r="Z516" i="31"/>
  <c r="Z517" i="31"/>
  <c r="Z518" i="31"/>
  <c r="Z519" i="31"/>
  <c r="Z520" i="31"/>
  <c r="Z521" i="31"/>
  <c r="Z522" i="31"/>
  <c r="Z523" i="31"/>
  <c r="Z524" i="31"/>
  <c r="Z525" i="31"/>
  <c r="Z526" i="31"/>
  <c r="Z527" i="31"/>
  <c r="Z528" i="31"/>
  <c r="Z529" i="31"/>
  <c r="Z530" i="31"/>
  <c r="Z531" i="31"/>
  <c r="Z532" i="31"/>
  <c r="Z533" i="31"/>
  <c r="Z534" i="31"/>
  <c r="Z535" i="31"/>
  <c r="Z536" i="31"/>
  <c r="Z537" i="31"/>
  <c r="Z538" i="31"/>
  <c r="Z539" i="31"/>
  <c r="Z540" i="31"/>
  <c r="Z541" i="31"/>
  <c r="Z542" i="31"/>
  <c r="Z543" i="31"/>
  <c r="Z544" i="31"/>
  <c r="Z545" i="31"/>
  <c r="Z546" i="31"/>
  <c r="Z547" i="31"/>
  <c r="Z548" i="31"/>
  <c r="Z549" i="31"/>
  <c r="Z550" i="31"/>
  <c r="Z551" i="31"/>
  <c r="Z552" i="31"/>
  <c r="Z553" i="31"/>
  <c r="Z554" i="31"/>
  <c r="Z555" i="31"/>
  <c r="Z556" i="31"/>
  <c r="Z557" i="31"/>
  <c r="Z558" i="31"/>
  <c r="Z559" i="31"/>
  <c r="Z560" i="31"/>
  <c r="Z561" i="31"/>
  <c r="Z562" i="31"/>
  <c r="Z563" i="31"/>
  <c r="Z564" i="31"/>
  <c r="Z565" i="31"/>
  <c r="Z566" i="31"/>
  <c r="Z567" i="31"/>
  <c r="Z568" i="31"/>
  <c r="Z569" i="31"/>
  <c r="Z570" i="31"/>
  <c r="Z571" i="31"/>
  <c r="Z572" i="31"/>
  <c r="Z573" i="31"/>
  <c r="Z574" i="31"/>
  <c r="Z575" i="31"/>
  <c r="Z576" i="31"/>
  <c r="Z577" i="31"/>
  <c r="Z578" i="31"/>
  <c r="Z579" i="31"/>
  <c r="Z580" i="31"/>
  <c r="Z581" i="31"/>
  <c r="Z582" i="31"/>
  <c r="Z583" i="31"/>
  <c r="Z584" i="31"/>
  <c r="Z585" i="31"/>
  <c r="Z586" i="31"/>
  <c r="Z587" i="31"/>
  <c r="Z588" i="31"/>
  <c r="Z589" i="31"/>
  <c r="Z590" i="31"/>
  <c r="Z591" i="31"/>
  <c r="Z592" i="31"/>
  <c r="Z593" i="31"/>
  <c r="Z594" i="31"/>
  <c r="Z595" i="31"/>
  <c r="Z596" i="31"/>
  <c r="Z597" i="31"/>
  <c r="Z598" i="31"/>
  <c r="Z599" i="31"/>
  <c r="Z600" i="31"/>
  <c r="Z601" i="31"/>
  <c r="Z602" i="31"/>
  <c r="Z603" i="31"/>
  <c r="Z604" i="31"/>
  <c r="Z605" i="31"/>
  <c r="Z606" i="31"/>
  <c r="Z607" i="31"/>
  <c r="Z608" i="31"/>
  <c r="Z609" i="31"/>
  <c r="Z610" i="31"/>
  <c r="Z611" i="31"/>
  <c r="Z612" i="31"/>
  <c r="Z613" i="31"/>
  <c r="Z614" i="31"/>
  <c r="Z615" i="31"/>
  <c r="Z616" i="31"/>
  <c r="Z617" i="31"/>
  <c r="Z618" i="31"/>
  <c r="Z619" i="31"/>
  <c r="Z620" i="31"/>
  <c r="Z621" i="31"/>
  <c r="Z622" i="31"/>
  <c r="Z623" i="31"/>
  <c r="Z624" i="31"/>
  <c r="Z625" i="31"/>
  <c r="Z626" i="31"/>
  <c r="Z627" i="31"/>
  <c r="Z628" i="31"/>
  <c r="Z629" i="31"/>
  <c r="Z630" i="31"/>
  <c r="Z631" i="31"/>
  <c r="Z632" i="31"/>
  <c r="Z633" i="31"/>
  <c r="Z634" i="31"/>
  <c r="Z635" i="31"/>
  <c r="Z636" i="31"/>
  <c r="Z637" i="31"/>
  <c r="Z638" i="31"/>
  <c r="Z639" i="31"/>
  <c r="Z640" i="31"/>
  <c r="Z641" i="31"/>
  <c r="Z642" i="31"/>
  <c r="Z643" i="31"/>
  <c r="Z644" i="31"/>
  <c r="Z645" i="31"/>
  <c r="Z646" i="31"/>
  <c r="Z647" i="31"/>
  <c r="Z648" i="31"/>
  <c r="Z649" i="31"/>
  <c r="Z650" i="31"/>
  <c r="Z651" i="31"/>
  <c r="Z652" i="31"/>
  <c r="Z653" i="31"/>
  <c r="Z654" i="31"/>
  <c r="Z655" i="31"/>
  <c r="Z656" i="31"/>
  <c r="Z657" i="31"/>
  <c r="Z658" i="31"/>
  <c r="Z659" i="31"/>
  <c r="Z660" i="31"/>
  <c r="Z661" i="31"/>
  <c r="Z662" i="31"/>
  <c r="Z663" i="31"/>
  <c r="Z664" i="31"/>
  <c r="Z665" i="31"/>
  <c r="Z669" i="31"/>
  <c r="Z670" i="31"/>
  <c r="Z671" i="31"/>
  <c r="Z672" i="31"/>
  <c r="Z673" i="31"/>
  <c r="Z674" i="31"/>
  <c r="Z675" i="31"/>
  <c r="Z676" i="31"/>
  <c r="Z677" i="31"/>
  <c r="Z678" i="31"/>
  <c r="Z679" i="31"/>
  <c r="Z680" i="31"/>
  <c r="Z681" i="31"/>
  <c r="Z682" i="31"/>
  <c r="Z683" i="31"/>
  <c r="Z684" i="31"/>
  <c r="Z685" i="31"/>
  <c r="Z686" i="31"/>
  <c r="Z687" i="31"/>
  <c r="Z688" i="31"/>
  <c r="Z689" i="31"/>
  <c r="Z690" i="31"/>
  <c r="Z691" i="31"/>
  <c r="Z692" i="31"/>
  <c r="Z693" i="31"/>
  <c r="Z694" i="31"/>
  <c r="Z695" i="31"/>
  <c r="Z696" i="31"/>
  <c r="Z697" i="31"/>
  <c r="Z698" i="31"/>
  <c r="Z699" i="31"/>
  <c r="Z700" i="31"/>
  <c r="Z701" i="31"/>
  <c r="Z702" i="31"/>
  <c r="Z703" i="31"/>
  <c r="Z704" i="31"/>
  <c r="Z705" i="31"/>
  <c r="Z706" i="31"/>
  <c r="Z707" i="31"/>
  <c r="Z708" i="31"/>
  <c r="Z712" i="31"/>
  <c r="Z713" i="31"/>
  <c r="Z714" i="31"/>
  <c r="Z715" i="31"/>
  <c r="Z716" i="31"/>
  <c r="Z717" i="31"/>
  <c r="Z718" i="31"/>
  <c r="Z719" i="31"/>
  <c r="Z720" i="31"/>
  <c r="Z721" i="31"/>
  <c r="Z722" i="31"/>
  <c r="Z723" i="31"/>
  <c r="Z724" i="31"/>
  <c r="Z725" i="31"/>
  <c r="Z726" i="31"/>
  <c r="Z727" i="31"/>
  <c r="Z728" i="31"/>
  <c r="Z729" i="31"/>
  <c r="Z730" i="31"/>
  <c r="Z731" i="31"/>
  <c r="Z732" i="31"/>
  <c r="Z733" i="31"/>
  <c r="Z734" i="31"/>
  <c r="Z735" i="31"/>
  <c r="Z736" i="31"/>
  <c r="Z737" i="31"/>
  <c r="Z738" i="31"/>
  <c r="Z739" i="31"/>
  <c r="Z740" i="31"/>
  <c r="Z741" i="31"/>
  <c r="Z742" i="31"/>
  <c r="Z743" i="31"/>
  <c r="Z744" i="31"/>
  <c r="Z745" i="31"/>
  <c r="Z746" i="31"/>
  <c r="Z747" i="31"/>
  <c r="Z748" i="31"/>
  <c r="Z749" i="31"/>
  <c r="Z750" i="31"/>
  <c r="Z751" i="31"/>
  <c r="Z755" i="31"/>
  <c r="Z756" i="31"/>
  <c r="Z757" i="31"/>
  <c r="Z758" i="31"/>
  <c r="Z759" i="31"/>
  <c r="Z760" i="31"/>
  <c r="Z761" i="31"/>
  <c r="Z762" i="31"/>
  <c r="Z763" i="31"/>
  <c r="Z764" i="31"/>
  <c r="Z765" i="31"/>
  <c r="Z766" i="31"/>
  <c r="Z767" i="31"/>
  <c r="Z768" i="31"/>
  <c r="Z769" i="31"/>
  <c r="Z770" i="31"/>
  <c r="Z771" i="31"/>
  <c r="Z772" i="31"/>
  <c r="Z773" i="31"/>
  <c r="Z774" i="31"/>
  <c r="Z775" i="31"/>
  <c r="Z776" i="31"/>
  <c r="Z777" i="31"/>
  <c r="Z778" i="31"/>
  <c r="Z779" i="31"/>
  <c r="Z780" i="31"/>
  <c r="Z781" i="31"/>
  <c r="Z782" i="31"/>
  <c r="Z783" i="31"/>
  <c r="Z784" i="31"/>
  <c r="Z785" i="31"/>
  <c r="Z786" i="31"/>
  <c r="Z787" i="31"/>
  <c r="Z788" i="31"/>
  <c r="Z789" i="31"/>
  <c r="Z790" i="31"/>
  <c r="Z791" i="31"/>
  <c r="Z792" i="31"/>
  <c r="Z793" i="31"/>
  <c r="Z794" i="31"/>
  <c r="Z795" i="31"/>
  <c r="Z796" i="31"/>
  <c r="Z797" i="31"/>
  <c r="Z798" i="31"/>
  <c r="Z799" i="31"/>
  <c r="Z800" i="31"/>
  <c r="Z801" i="31"/>
  <c r="Z802" i="31"/>
  <c r="Z803" i="31"/>
  <c r="Z804" i="31"/>
  <c r="Z805" i="31"/>
  <c r="Z806" i="31"/>
  <c r="Z807" i="31"/>
  <c r="Z808" i="31"/>
  <c r="Z809" i="31"/>
  <c r="Z810" i="31"/>
  <c r="Z811" i="31"/>
  <c r="Z812" i="31"/>
  <c r="Z813" i="31"/>
  <c r="Z814" i="31"/>
  <c r="Z815" i="31"/>
  <c r="Z816" i="31"/>
  <c r="Z817" i="31"/>
  <c r="Z818" i="31"/>
  <c r="Z819" i="31"/>
  <c r="Z820" i="31"/>
  <c r="Z821" i="31"/>
  <c r="Z822" i="31"/>
  <c r="Z823" i="31"/>
  <c r="Z824" i="31"/>
  <c r="Z825" i="31"/>
  <c r="Z826" i="31"/>
  <c r="Z827" i="31"/>
  <c r="Z828" i="31"/>
  <c r="Z829" i="31"/>
  <c r="Z830" i="31"/>
  <c r="Z831" i="31"/>
  <c r="Z832" i="31"/>
  <c r="Z836"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6" i="31"/>
  <c r="AA47" i="31"/>
  <c r="AA48"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4" i="31"/>
  <c r="AA85" i="31"/>
  <c r="AA86" i="31"/>
  <c r="AA87" i="31"/>
  <c r="AA88" i="31"/>
  <c r="AA89" i="31"/>
  <c r="AA90" i="31"/>
  <c r="AA91" i="31"/>
  <c r="AA92" i="31"/>
  <c r="AA93" i="31"/>
  <c r="AA94" i="31"/>
  <c r="AA95" i="31"/>
  <c r="AA96" i="31"/>
  <c r="AA97" i="31"/>
  <c r="AA98" i="31"/>
  <c r="AA99" i="31"/>
  <c r="AA100" i="31"/>
  <c r="AA101" i="31"/>
  <c r="AA102" i="31"/>
  <c r="AA103" i="31"/>
  <c r="AA104" i="31"/>
  <c r="AA105" i="31"/>
  <c r="AA106" i="31"/>
  <c r="AA107" i="31"/>
  <c r="AA108" i="31"/>
  <c r="AA109" i="31"/>
  <c r="AA110" i="31"/>
  <c r="AA111" i="31"/>
  <c r="AA112" i="31"/>
  <c r="AA113" i="31"/>
  <c r="AA114" i="31"/>
  <c r="AA115" i="31"/>
  <c r="AA116" i="31"/>
  <c r="AA117" i="31"/>
  <c r="AA118" i="31"/>
  <c r="AA119" i="31"/>
  <c r="AA120" i="31"/>
  <c r="AA121" i="31"/>
  <c r="AA122" i="31"/>
  <c r="AA129" i="31"/>
  <c r="AA130" i="31"/>
  <c r="AA131" i="31"/>
  <c r="AA132" i="31"/>
  <c r="AA133" i="31"/>
  <c r="AA134" i="31"/>
  <c r="AA135" i="31"/>
  <c r="AA136" i="31"/>
  <c r="AA137" i="31"/>
  <c r="AA138" i="31"/>
  <c r="AA139" i="31"/>
  <c r="AA140" i="31"/>
  <c r="AA141" i="31"/>
  <c r="AA142" i="31"/>
  <c r="AA143" i="31"/>
  <c r="AA144" i="31"/>
  <c r="AA145" i="31"/>
  <c r="AA146" i="31"/>
  <c r="AA147" i="31"/>
  <c r="AA148" i="31"/>
  <c r="AA149" i="31"/>
  <c r="AA150" i="31"/>
  <c r="AA151" i="31"/>
  <c r="AA152" i="31"/>
  <c r="AA153" i="31"/>
  <c r="AA154" i="31"/>
  <c r="AA155" i="31"/>
  <c r="AA156" i="31"/>
  <c r="AA157" i="31"/>
  <c r="AA158" i="31"/>
  <c r="AA159" i="31"/>
  <c r="AA160" i="31"/>
  <c r="AA161" i="31"/>
  <c r="AA162" i="31"/>
  <c r="AA163" i="31"/>
  <c r="AA164" i="31"/>
  <c r="AA165" i="31"/>
  <c r="AA166" i="31"/>
  <c r="AA167" i="31"/>
  <c r="AA168" i="31"/>
  <c r="AA169" i="31"/>
  <c r="AA173" i="31"/>
  <c r="AA174" i="31"/>
  <c r="AA175" i="31"/>
  <c r="AA176" i="31"/>
  <c r="AA177" i="31"/>
  <c r="AA178" i="31"/>
  <c r="AA179" i="31"/>
  <c r="AA180" i="31"/>
  <c r="AA181" i="31"/>
  <c r="AA182" i="31"/>
  <c r="AA183" i="31"/>
  <c r="AA184" i="31"/>
  <c r="AA185" i="31"/>
  <c r="AA186" i="31"/>
  <c r="AA187" i="31"/>
  <c r="AA188" i="31"/>
  <c r="AA189" i="31"/>
  <c r="AA190" i="31"/>
  <c r="AA191" i="31"/>
  <c r="AA192" i="31"/>
  <c r="AA193" i="31"/>
  <c r="AA194" i="31"/>
  <c r="AA195" i="31"/>
  <c r="AA196" i="31"/>
  <c r="AA197" i="31"/>
  <c r="AA198" i="31"/>
  <c r="AA199" i="31"/>
  <c r="AA200" i="31"/>
  <c r="AA201" i="31"/>
  <c r="AA202" i="31"/>
  <c r="AA203" i="31"/>
  <c r="AA204" i="31"/>
  <c r="AA205" i="31"/>
  <c r="AA206" i="31"/>
  <c r="AA207" i="31"/>
  <c r="AA208" i="31"/>
  <c r="AA209" i="31"/>
  <c r="AA210" i="31"/>
  <c r="AA211" i="31"/>
  <c r="AA212" i="31"/>
  <c r="AA216" i="31"/>
  <c r="AA217" i="31"/>
  <c r="AA218" i="31"/>
  <c r="AA219" i="31"/>
  <c r="AA220" i="31"/>
  <c r="AA221" i="31"/>
  <c r="AA222" i="31"/>
  <c r="AA223" i="31"/>
  <c r="AA224" i="31"/>
  <c r="AA225" i="31"/>
  <c r="AA226" i="31"/>
  <c r="AA227" i="31"/>
  <c r="AA228" i="31"/>
  <c r="AA229" i="31"/>
  <c r="AA230" i="31"/>
  <c r="AA231" i="31"/>
  <c r="AA232" i="31"/>
  <c r="AA233" i="31"/>
  <c r="AA234" i="31"/>
  <c r="AA235" i="31"/>
  <c r="AA236" i="31"/>
  <c r="AA237" i="31"/>
  <c r="AA238" i="31"/>
  <c r="AA239" i="31"/>
  <c r="AA240" i="31"/>
  <c r="AA241" i="31"/>
  <c r="AA242" i="31"/>
  <c r="AA243" i="31"/>
  <c r="AA244" i="31"/>
  <c r="AA245" i="31"/>
  <c r="AA246" i="31"/>
  <c r="AA247" i="31"/>
  <c r="AA248" i="31"/>
  <c r="AA249" i="31"/>
  <c r="AA250" i="31"/>
  <c r="AA251" i="31"/>
  <c r="AA252" i="31"/>
  <c r="AA253" i="31"/>
  <c r="AA254" i="31"/>
  <c r="AA255" i="31"/>
  <c r="AA259" i="31"/>
  <c r="AA260" i="31"/>
  <c r="AA261" i="31"/>
  <c r="AA262" i="31"/>
  <c r="AA263" i="31"/>
  <c r="AA264" i="31"/>
  <c r="AA265" i="31"/>
  <c r="AA266" i="31"/>
  <c r="AA267" i="31"/>
  <c r="AA268" i="31"/>
  <c r="AA269" i="31"/>
  <c r="AA270" i="31"/>
  <c r="AA271" i="31"/>
  <c r="AA272" i="31"/>
  <c r="AA273" i="31"/>
  <c r="AA274" i="31"/>
  <c r="AA275" i="31"/>
  <c r="AA276" i="31"/>
  <c r="AA277" i="31"/>
  <c r="AA278" i="31"/>
  <c r="AA279" i="31"/>
  <c r="AA280" i="31"/>
  <c r="AA281" i="31"/>
  <c r="AA282" i="31"/>
  <c r="AA283" i="31"/>
  <c r="AA284" i="31"/>
  <c r="AA285" i="31"/>
  <c r="AA286" i="31"/>
  <c r="AA287" i="31"/>
  <c r="AA288" i="31"/>
  <c r="AA289" i="31"/>
  <c r="AA290" i="31"/>
  <c r="AA291" i="31"/>
  <c r="AA292" i="31"/>
  <c r="AA293" i="31"/>
  <c r="AA294" i="31"/>
  <c r="AA295" i="31"/>
  <c r="AA296" i="31"/>
  <c r="AA297" i="31"/>
  <c r="AA298" i="31"/>
  <c r="AA302" i="31"/>
  <c r="AA303" i="31"/>
  <c r="AA304" i="31"/>
  <c r="AA305" i="31"/>
  <c r="AA306" i="31"/>
  <c r="AA307" i="31"/>
  <c r="AA308" i="31"/>
  <c r="AA309" i="31"/>
  <c r="AA310" i="31"/>
  <c r="AA311" i="31"/>
  <c r="AA312" i="31"/>
  <c r="AA313" i="31"/>
  <c r="AA314" i="31"/>
  <c r="AA315" i="31"/>
  <c r="AA316" i="31"/>
  <c r="AA317" i="31"/>
  <c r="AA318" i="31"/>
  <c r="AA319" i="31"/>
  <c r="AA320" i="31"/>
  <c r="AA321" i="31"/>
  <c r="AA322" i="31"/>
  <c r="AA323" i="31"/>
  <c r="AA324" i="31"/>
  <c r="AA325" i="31"/>
  <c r="AA326" i="31"/>
  <c r="AA327" i="31"/>
  <c r="AA328" i="31"/>
  <c r="AA329" i="31"/>
  <c r="AA330" i="31"/>
  <c r="AA331" i="31"/>
  <c r="AA332" i="31"/>
  <c r="AA333" i="31"/>
  <c r="AA334" i="31"/>
  <c r="AA335" i="31"/>
  <c r="AA336" i="31"/>
  <c r="AA337" i="31"/>
  <c r="AA338" i="31"/>
  <c r="AA339" i="31"/>
  <c r="AA340" i="31"/>
  <c r="AA341" i="31"/>
  <c r="AA345" i="31"/>
  <c r="AA346" i="31"/>
  <c r="AA347" i="31"/>
  <c r="AA348" i="31"/>
  <c r="AA349" i="31"/>
  <c r="AA350" i="31"/>
  <c r="AA351" i="31"/>
  <c r="AA352" i="31"/>
  <c r="AA353" i="31"/>
  <c r="AA354" i="31"/>
  <c r="AA355" i="31"/>
  <c r="AA356" i="31"/>
  <c r="AA357" i="31"/>
  <c r="AA358" i="31"/>
  <c r="AA359" i="31"/>
  <c r="AA360" i="31"/>
  <c r="AA361" i="31"/>
  <c r="AA362" i="31"/>
  <c r="AA363" i="31"/>
  <c r="AA364" i="31"/>
  <c r="AA365" i="31"/>
  <c r="AA366" i="31"/>
  <c r="AA367" i="31"/>
  <c r="AA368" i="31"/>
  <c r="AA369" i="31"/>
  <c r="AA370" i="31"/>
  <c r="AA371" i="31"/>
  <c r="AA372" i="31"/>
  <c r="AA373" i="31"/>
  <c r="AA374" i="31"/>
  <c r="AA375" i="31"/>
  <c r="AA376" i="31"/>
  <c r="AA377" i="31"/>
  <c r="AA378" i="31"/>
  <c r="AA379" i="31"/>
  <c r="AA380" i="31"/>
  <c r="AA381" i="31"/>
  <c r="AA382" i="31"/>
  <c r="AA383" i="31"/>
  <c r="AA384" i="31"/>
  <c r="AA388" i="31"/>
  <c r="AA389" i="31"/>
  <c r="AA390" i="31"/>
  <c r="AA391" i="31"/>
  <c r="AA392" i="31"/>
  <c r="AA393" i="31"/>
  <c r="AA394" i="31"/>
  <c r="AA395" i="31"/>
  <c r="AA396" i="31"/>
  <c r="AA397" i="31"/>
  <c r="AA398" i="31"/>
  <c r="AA399" i="31"/>
  <c r="AA400" i="31"/>
  <c r="AA401" i="31"/>
  <c r="AA402" i="31"/>
  <c r="AA403" i="31"/>
  <c r="AA404" i="31"/>
  <c r="AA405" i="31"/>
  <c r="AA406" i="31"/>
  <c r="AA407" i="31"/>
  <c r="AA408" i="31"/>
  <c r="AA409" i="31"/>
  <c r="AA410" i="31"/>
  <c r="AA411" i="31"/>
  <c r="AA412" i="31"/>
  <c r="AA413" i="31"/>
  <c r="AA414" i="31"/>
  <c r="AA415" i="31"/>
  <c r="AA416" i="31"/>
  <c r="AA417" i="31"/>
  <c r="AA418" i="31"/>
  <c r="AA419" i="31"/>
  <c r="AA420" i="31"/>
  <c r="AA421" i="31"/>
  <c r="AA422" i="31"/>
  <c r="AA423" i="31"/>
  <c r="AA424" i="31"/>
  <c r="AA425" i="31"/>
  <c r="AA426" i="31"/>
  <c r="AA427" i="31"/>
  <c r="AA431" i="31"/>
  <c r="AA432" i="31"/>
  <c r="AA433" i="31"/>
  <c r="AA434" i="31"/>
  <c r="AA435" i="31"/>
  <c r="AA436" i="31"/>
  <c r="AA437" i="31"/>
  <c r="AA438" i="31"/>
  <c r="AA439" i="31"/>
  <c r="AA440" i="31"/>
  <c r="AA441" i="31"/>
  <c r="AA442" i="31"/>
  <c r="AA443" i="31"/>
  <c r="AA444" i="31"/>
  <c r="AA445" i="31"/>
  <c r="AA446" i="31"/>
  <c r="AA447" i="31"/>
  <c r="AA448" i="31"/>
  <c r="AA449" i="31"/>
  <c r="AA450" i="31"/>
  <c r="AA451" i="31"/>
  <c r="AA452" i="31"/>
  <c r="AA453" i="31"/>
  <c r="AA454" i="31"/>
  <c r="AA455" i="31"/>
  <c r="AA456" i="31"/>
  <c r="AA457" i="31"/>
  <c r="AA458" i="31"/>
  <c r="AA459" i="31"/>
  <c r="AA460" i="31"/>
  <c r="AA461" i="31"/>
  <c r="AA462" i="31"/>
  <c r="AA463" i="31"/>
  <c r="AA464" i="31"/>
  <c r="AA465" i="31"/>
  <c r="AA466" i="31"/>
  <c r="AA467" i="31"/>
  <c r="AA468" i="31"/>
  <c r="AA469" i="31"/>
  <c r="AA470" i="31"/>
  <c r="AA471" i="31"/>
  <c r="AA472" i="31"/>
  <c r="AA473" i="31"/>
  <c r="AA474" i="31"/>
  <c r="AA475" i="31"/>
  <c r="AA476" i="31"/>
  <c r="AA477" i="31"/>
  <c r="AA478" i="31"/>
  <c r="AA479" i="31"/>
  <c r="AA480" i="31"/>
  <c r="AA481" i="31"/>
  <c r="AA482" i="31"/>
  <c r="AA483" i="31"/>
  <c r="AA484" i="31"/>
  <c r="AA485" i="31"/>
  <c r="AA486" i="31"/>
  <c r="AA487" i="31"/>
  <c r="AA488" i="31"/>
  <c r="AA489" i="31"/>
  <c r="AA490" i="31"/>
  <c r="AA491" i="31"/>
  <c r="AA492" i="31"/>
  <c r="AA493" i="31"/>
  <c r="AA494" i="31"/>
  <c r="AA495" i="31"/>
  <c r="AA496" i="31"/>
  <c r="AA497" i="31"/>
  <c r="AA498" i="31"/>
  <c r="AA499" i="31"/>
  <c r="AA500" i="31"/>
  <c r="AA501" i="31"/>
  <c r="AA502" i="31"/>
  <c r="AA503" i="31"/>
  <c r="AA504" i="31"/>
  <c r="AA505" i="31"/>
  <c r="AA506" i="31"/>
  <c r="AA507" i="31"/>
  <c r="AA508" i="31"/>
  <c r="AA512" i="31"/>
  <c r="AA513" i="31"/>
  <c r="AA514" i="31"/>
  <c r="AA515" i="31"/>
  <c r="AA516" i="31"/>
  <c r="AA517" i="31"/>
  <c r="AA518" i="31"/>
  <c r="AA519" i="31"/>
  <c r="AA520" i="31"/>
  <c r="AA521" i="31"/>
  <c r="AA522" i="31"/>
  <c r="AA523" i="31"/>
  <c r="AA524" i="31"/>
  <c r="AA525" i="31"/>
  <c r="AA526" i="31"/>
  <c r="AA527" i="31"/>
  <c r="AA528" i="31"/>
  <c r="AA529" i="31"/>
  <c r="AA530" i="31"/>
  <c r="AA531" i="31"/>
  <c r="AA532" i="31"/>
  <c r="AA533" i="31"/>
  <c r="AA534" i="31"/>
  <c r="AA535" i="31"/>
  <c r="AA536" i="31"/>
  <c r="AA537" i="31"/>
  <c r="AA538" i="31"/>
  <c r="AA539" i="31"/>
  <c r="AA540" i="31"/>
  <c r="AA541" i="31"/>
  <c r="AA542" i="31"/>
  <c r="AA543" i="31"/>
  <c r="AA544" i="31"/>
  <c r="AA545" i="31"/>
  <c r="AA546" i="31"/>
  <c r="AA547" i="31"/>
  <c r="AA548" i="31"/>
  <c r="AA549" i="31"/>
  <c r="AA550" i="31"/>
  <c r="AA551" i="31"/>
  <c r="AA552" i="31"/>
  <c r="AA553" i="31"/>
  <c r="AA554" i="31"/>
  <c r="AA555" i="31"/>
  <c r="AA556" i="31"/>
  <c r="AA557" i="31"/>
  <c r="AA558" i="31"/>
  <c r="AA559" i="31"/>
  <c r="AA560" i="31"/>
  <c r="AA561" i="31"/>
  <c r="AA562" i="31"/>
  <c r="AA563" i="31"/>
  <c r="AA564" i="31"/>
  <c r="AA565" i="31"/>
  <c r="AA566" i="31"/>
  <c r="AA567" i="31"/>
  <c r="AA568" i="31"/>
  <c r="AA569" i="31"/>
  <c r="AA570" i="31"/>
  <c r="AA571" i="31"/>
  <c r="AA572" i="31"/>
  <c r="AA573" i="31"/>
  <c r="AA574" i="31"/>
  <c r="AA575" i="31"/>
  <c r="AA576" i="31"/>
  <c r="AA577" i="31"/>
  <c r="AA578" i="31"/>
  <c r="AA579" i="31"/>
  <c r="AA580" i="31"/>
  <c r="AA581" i="31"/>
  <c r="AA582" i="31"/>
  <c r="AA583" i="31"/>
  <c r="AA584" i="31"/>
  <c r="AA585" i="31"/>
  <c r="AA586" i="31"/>
  <c r="AA587" i="31"/>
  <c r="AA588" i="31"/>
  <c r="AA589" i="31"/>
  <c r="AA590" i="31"/>
  <c r="AA591" i="31"/>
  <c r="AA592" i="31"/>
  <c r="AA593" i="31"/>
  <c r="AA594" i="31"/>
  <c r="AA595" i="31"/>
  <c r="AA596" i="31"/>
  <c r="AA597" i="31"/>
  <c r="AA598" i="31"/>
  <c r="AA599" i="31"/>
  <c r="AA600" i="31"/>
  <c r="AA601" i="31"/>
  <c r="AA602" i="31"/>
  <c r="AA603" i="31"/>
  <c r="AA604" i="31"/>
  <c r="AA605" i="31"/>
  <c r="AA606" i="31"/>
  <c r="AA607" i="31"/>
  <c r="AA608" i="31"/>
  <c r="AA609" i="31"/>
  <c r="AA610" i="31"/>
  <c r="AA611" i="31"/>
  <c r="AA612" i="31"/>
  <c r="AA613" i="31"/>
  <c r="AA614" i="31"/>
  <c r="AA615" i="31"/>
  <c r="AA616" i="31"/>
  <c r="AA617" i="31"/>
  <c r="AA618" i="31"/>
  <c r="AA619" i="31"/>
  <c r="AA620" i="31"/>
  <c r="AA621" i="31"/>
  <c r="AA622" i="31"/>
  <c r="AA623" i="31"/>
  <c r="AA624" i="31"/>
  <c r="AA625" i="31"/>
  <c r="AA626" i="31"/>
  <c r="AA627" i="31"/>
  <c r="AA628" i="31"/>
  <c r="AA629" i="31"/>
  <c r="AA630" i="31"/>
  <c r="AA631" i="31"/>
  <c r="AA632" i="31"/>
  <c r="AA633" i="31"/>
  <c r="AA634" i="31"/>
  <c r="AA635" i="31"/>
  <c r="AA636" i="31"/>
  <c r="AA637" i="31"/>
  <c r="AA638" i="31"/>
  <c r="AA639" i="31"/>
  <c r="AA640" i="31"/>
  <c r="AA641" i="31"/>
  <c r="AA642" i="31"/>
  <c r="AA643" i="31"/>
  <c r="AA644" i="31"/>
  <c r="AA645" i="31"/>
  <c r="AA646" i="31"/>
  <c r="AA647" i="31"/>
  <c r="AA648" i="31"/>
  <c r="AA649" i="31"/>
  <c r="AA650" i="31"/>
  <c r="AA651" i="31"/>
  <c r="AA652" i="31"/>
  <c r="AA653" i="31"/>
  <c r="AA654" i="31"/>
  <c r="AA655" i="31"/>
  <c r="AA656" i="31"/>
  <c r="AA657" i="31"/>
  <c r="AA658" i="31"/>
  <c r="AA659" i="31"/>
  <c r="AA660" i="31"/>
  <c r="AA661" i="31"/>
  <c r="AA662" i="31"/>
  <c r="AA663" i="31"/>
  <c r="AA664" i="31"/>
  <c r="AA665" i="31"/>
  <c r="AA669" i="31"/>
  <c r="AA670" i="31"/>
  <c r="AA671" i="31"/>
  <c r="AA672" i="31"/>
  <c r="AA673" i="31"/>
  <c r="AA674" i="31"/>
  <c r="AA675" i="31"/>
  <c r="AA676" i="31"/>
  <c r="AA677" i="31"/>
  <c r="AA678" i="31"/>
  <c r="AA679" i="31"/>
  <c r="AA680" i="31"/>
  <c r="AA681" i="31"/>
  <c r="AA682" i="31"/>
  <c r="AA683" i="31"/>
  <c r="AA684" i="31"/>
  <c r="AA685" i="31"/>
  <c r="AA686" i="31"/>
  <c r="AA687" i="31"/>
  <c r="AA688" i="31"/>
  <c r="AA689" i="31"/>
  <c r="AA690" i="31"/>
  <c r="AA691" i="31"/>
  <c r="AA692" i="31"/>
  <c r="AA693" i="31"/>
  <c r="AA694" i="31"/>
  <c r="AA695" i="31"/>
  <c r="AA696" i="31"/>
  <c r="AA697" i="31"/>
  <c r="AA698" i="31"/>
  <c r="AA699" i="31"/>
  <c r="AA700" i="31"/>
  <c r="AA701" i="31"/>
  <c r="AA702" i="31"/>
  <c r="AA703" i="31"/>
  <c r="AA704" i="31"/>
  <c r="AA705" i="31"/>
  <c r="AA706" i="31"/>
  <c r="AA707" i="31"/>
  <c r="AA708" i="31"/>
  <c r="AA712" i="31"/>
  <c r="AA713" i="31"/>
  <c r="AA714" i="31"/>
  <c r="AA715" i="31"/>
  <c r="AA716" i="31"/>
  <c r="AA717" i="31"/>
  <c r="AA718" i="31"/>
  <c r="AA719" i="31"/>
  <c r="AA720" i="31"/>
  <c r="AA721" i="31"/>
  <c r="AA722" i="31"/>
  <c r="AA723" i="31"/>
  <c r="AA724" i="31"/>
  <c r="AA725" i="31"/>
  <c r="AA726" i="31"/>
  <c r="AA727" i="31"/>
  <c r="AA728" i="31"/>
  <c r="AA729" i="31"/>
  <c r="AA730" i="31"/>
  <c r="AA731" i="31"/>
  <c r="AA732" i="31"/>
  <c r="AA733" i="31"/>
  <c r="AA734" i="31"/>
  <c r="AA735" i="31"/>
  <c r="AA736" i="31"/>
  <c r="AA737" i="31"/>
  <c r="AA738" i="31"/>
  <c r="AA739" i="31"/>
  <c r="AA740" i="31"/>
  <c r="AA741" i="31"/>
  <c r="AA742" i="31"/>
  <c r="AA743" i="31"/>
  <c r="AA744" i="31"/>
  <c r="AA745" i="31"/>
  <c r="AA746" i="31"/>
  <c r="AA747" i="31"/>
  <c r="AA748" i="31"/>
  <c r="AA749" i="31"/>
  <c r="AA750" i="31"/>
  <c r="AA751" i="31"/>
  <c r="AA752" i="31"/>
  <c r="AA755" i="31"/>
  <c r="AA756" i="31"/>
  <c r="AA757" i="31"/>
  <c r="AA758" i="31"/>
  <c r="AA759" i="31"/>
  <c r="AA760" i="31"/>
  <c r="AA761" i="31"/>
  <c r="AA762" i="31"/>
  <c r="AA763" i="31"/>
  <c r="AA764" i="31"/>
  <c r="AA765" i="31"/>
  <c r="AA766" i="31"/>
  <c r="AA767" i="31"/>
  <c r="AA768" i="31"/>
  <c r="AA769" i="31"/>
  <c r="AA770" i="31"/>
  <c r="AA771" i="31"/>
  <c r="AA772" i="31"/>
  <c r="AA773" i="31"/>
  <c r="AA774" i="31"/>
  <c r="AA775" i="31"/>
  <c r="AA776" i="31"/>
  <c r="AA777" i="31"/>
  <c r="AA778" i="31"/>
  <c r="AA779" i="31"/>
  <c r="AA780" i="31"/>
  <c r="AA781" i="31"/>
  <c r="AA782" i="31"/>
  <c r="AA783" i="31"/>
  <c r="AA784" i="31"/>
  <c r="AA785" i="31"/>
  <c r="AA786" i="31"/>
  <c r="AA787" i="31"/>
  <c r="AA788" i="31"/>
  <c r="AA789" i="31"/>
  <c r="AA790" i="31"/>
  <c r="AA791" i="31"/>
  <c r="AA792" i="31"/>
  <c r="AA793" i="31"/>
  <c r="AA794" i="31"/>
  <c r="AA795" i="31"/>
  <c r="AA796" i="31"/>
  <c r="AA797" i="31"/>
  <c r="AA798" i="31"/>
  <c r="AA799" i="31"/>
  <c r="AA800" i="31"/>
  <c r="AA801" i="31"/>
  <c r="AA802" i="31"/>
  <c r="AA803" i="31"/>
  <c r="AA804" i="31"/>
  <c r="AA805" i="31"/>
  <c r="AA806" i="31"/>
  <c r="AA807" i="31"/>
  <c r="AA808" i="31"/>
  <c r="AA809" i="31"/>
  <c r="AA810" i="31"/>
  <c r="AA811" i="31"/>
  <c r="AA812" i="31"/>
  <c r="AA813" i="31"/>
  <c r="AA814" i="31"/>
  <c r="AA815" i="31"/>
  <c r="AA816" i="31"/>
  <c r="AA817" i="31"/>
  <c r="AA818" i="31"/>
  <c r="AA819" i="31"/>
  <c r="AA820" i="31"/>
  <c r="AA821" i="31"/>
  <c r="AA822" i="31"/>
  <c r="AA823" i="31"/>
  <c r="AA824" i="31"/>
  <c r="AA825" i="31"/>
  <c r="AA826" i="31"/>
  <c r="AA827" i="31"/>
  <c r="AA828" i="31"/>
  <c r="AA829" i="31"/>
  <c r="AA830" i="31"/>
  <c r="AA831" i="31"/>
  <c r="AA832" i="31"/>
  <c r="AA836" i="31"/>
  <c r="N26" i="3"/>
  <c r="O26" i="3"/>
  <c r="P26" i="3"/>
  <c r="Q6" i="3"/>
  <c r="Q7" i="3"/>
  <c r="Q8" i="3"/>
  <c r="Q9" i="3"/>
  <c r="Q10" i="3"/>
  <c r="Q11" i="3"/>
  <c r="Q12" i="3"/>
  <c r="Q13" i="3"/>
  <c r="Q14" i="3"/>
  <c r="Q15" i="3"/>
  <c r="Q16" i="3"/>
  <c r="Q17" i="3"/>
  <c r="Q18" i="3"/>
  <c r="Q19" i="3"/>
  <c r="Q20" i="3"/>
  <c r="Q21" i="3"/>
  <c r="Q22" i="3"/>
  <c r="Q23" i="3"/>
  <c r="Q24" i="3"/>
  <c r="Q25" i="3"/>
  <c r="AA256" i="31" l="1"/>
  <c r="AA299" i="31"/>
  <c r="AA835" i="31"/>
  <c r="AA833" i="31"/>
  <c r="AA709" i="31"/>
  <c r="AA666" i="31"/>
  <c r="AA343" i="31"/>
  <c r="AA213" i="31"/>
  <c r="Z710" i="31"/>
  <c r="Z711" i="31"/>
  <c r="Z123" i="31"/>
  <c r="AA667" i="31"/>
  <c r="AA344" i="31"/>
  <c r="AA171" i="31"/>
  <c r="Z753" i="31"/>
  <c r="AA711" i="31"/>
  <c r="AA428" i="31"/>
  <c r="AA386" i="31"/>
  <c r="AA300" i="31"/>
  <c r="AA215" i="31"/>
  <c r="AA170" i="31"/>
  <c r="Z833" i="31"/>
  <c r="Z835" i="31"/>
  <c r="Z752" i="31"/>
  <c r="AA710" i="31"/>
  <c r="AA429" i="31"/>
  <c r="AA387" i="31"/>
  <c r="AA257" i="31"/>
  <c r="AA214" i="31"/>
  <c r="Z709" i="31"/>
  <c r="AA753" i="31"/>
  <c r="AA754" i="31"/>
  <c r="AA385" i="31"/>
  <c r="AA258" i="31"/>
  <c r="AA123" i="31"/>
  <c r="AA125" i="31"/>
  <c r="AA126" i="31"/>
  <c r="AA127" i="31"/>
  <c r="Z667" i="31"/>
  <c r="Z385" i="31"/>
  <c r="AA509" i="31"/>
  <c r="AA342" i="31"/>
  <c r="AA172" i="31"/>
  <c r="Z754" i="31"/>
  <c r="Z257" i="31"/>
  <c r="AA834" i="31"/>
  <c r="AA510" i="31"/>
  <c r="AA430" i="31"/>
  <c r="AA301" i="31"/>
  <c r="AA668" i="31"/>
  <c r="AA124" i="31"/>
  <c r="Z834" i="31"/>
  <c r="Z666" i="31"/>
  <c r="Z386" i="31"/>
  <c r="Z258" i="31"/>
  <c r="Z170" i="31"/>
  <c r="Z344" i="31"/>
  <c r="Z256" i="31"/>
  <c r="Z128" i="31"/>
  <c r="Z511" i="31"/>
  <c r="Z343" i="31"/>
  <c r="Z215" i="31"/>
  <c r="Z127" i="31"/>
  <c r="AA128" i="31"/>
  <c r="Z510" i="31"/>
  <c r="Z430" i="31"/>
  <c r="Z342" i="31"/>
  <c r="Z214" i="31"/>
  <c r="Z126" i="31"/>
  <c r="AA511" i="31"/>
  <c r="Z509" i="31"/>
  <c r="Z429" i="31"/>
  <c r="Z301" i="31"/>
  <c r="Z213" i="31"/>
  <c r="Z125" i="31"/>
  <c r="Z668" i="31"/>
  <c r="Z428" i="31"/>
  <c r="Z300" i="31"/>
  <c r="Z172" i="31"/>
  <c r="Z124" i="31"/>
  <c r="Z387" i="31"/>
  <c r="Z299" i="31"/>
  <c r="Z171" i="31"/>
  <c r="H107" i="18"/>
  <c r="H108" i="18"/>
  <c r="H109" i="18"/>
  <c r="H110" i="18"/>
  <c r="H111" i="18"/>
  <c r="H112" i="18"/>
  <c r="I107" i="18"/>
  <c r="I108" i="18"/>
  <c r="I109" i="18"/>
  <c r="I110" i="18"/>
  <c r="I111" i="18"/>
  <c r="I112" i="18"/>
  <c r="K107" i="18"/>
  <c r="K108" i="18"/>
  <c r="K109" i="18"/>
  <c r="K110" i="18"/>
  <c r="K111" i="18"/>
  <c r="K112" i="18"/>
  <c r="L107" i="18"/>
  <c r="L108" i="18"/>
  <c r="L109" i="18"/>
  <c r="L110" i="18"/>
  <c r="L111" i="18"/>
  <c r="L112" i="18"/>
  <c r="M107" i="18"/>
  <c r="M108" i="18"/>
  <c r="M109" i="18"/>
  <c r="M110" i="18"/>
  <c r="M111" i="18"/>
  <c r="M112" i="18"/>
  <c r="N107" i="18"/>
  <c r="N108" i="18"/>
  <c r="N109" i="18"/>
  <c r="N110" i="18"/>
  <c r="N111" i="18"/>
  <c r="N112" i="18"/>
  <c r="H100" i="18"/>
  <c r="H101" i="18"/>
  <c r="H102" i="18"/>
  <c r="H103" i="18"/>
  <c r="H104" i="18"/>
  <c r="H105" i="18"/>
  <c r="H106" i="18"/>
  <c r="H113" i="18"/>
  <c r="H114" i="18"/>
  <c r="H115" i="18"/>
  <c r="H116" i="18"/>
  <c r="H117" i="18"/>
  <c r="H118" i="18"/>
  <c r="H119" i="18"/>
  <c r="H120" i="18"/>
  <c r="I100" i="18"/>
  <c r="I101" i="18"/>
  <c r="I102" i="18"/>
  <c r="I103" i="18"/>
  <c r="I104" i="18"/>
  <c r="I105" i="18"/>
  <c r="I106" i="18"/>
  <c r="I113" i="18"/>
  <c r="I114" i="18"/>
  <c r="I115" i="18"/>
  <c r="I116" i="18"/>
  <c r="I117" i="18"/>
  <c r="I118" i="18"/>
  <c r="I119" i="18"/>
  <c r="I120" i="18"/>
  <c r="K100" i="18"/>
  <c r="K101" i="18"/>
  <c r="K102" i="18"/>
  <c r="K103" i="18"/>
  <c r="K104" i="18"/>
  <c r="K105" i="18"/>
  <c r="K106" i="18"/>
  <c r="K113" i="18"/>
  <c r="K114" i="18"/>
  <c r="K115" i="18"/>
  <c r="K116" i="18"/>
  <c r="K117" i="18"/>
  <c r="K118" i="18"/>
  <c r="K119" i="18"/>
  <c r="K120" i="18"/>
  <c r="L100" i="18"/>
  <c r="L101" i="18"/>
  <c r="L102" i="18"/>
  <c r="L103" i="18"/>
  <c r="L104" i="18"/>
  <c r="L105" i="18"/>
  <c r="L106" i="18"/>
  <c r="L113" i="18"/>
  <c r="L114" i="18"/>
  <c r="L115" i="18"/>
  <c r="L116" i="18"/>
  <c r="L117" i="18"/>
  <c r="L118" i="18"/>
  <c r="L119" i="18"/>
  <c r="L120" i="18"/>
  <c r="M100" i="18"/>
  <c r="M101" i="18"/>
  <c r="M102" i="18"/>
  <c r="M103" i="18"/>
  <c r="M104" i="18"/>
  <c r="M105" i="18"/>
  <c r="M106" i="18"/>
  <c r="M113" i="18"/>
  <c r="M114" i="18"/>
  <c r="M115" i="18"/>
  <c r="M116" i="18"/>
  <c r="M117" i="18"/>
  <c r="M118" i="18"/>
  <c r="M119" i="18"/>
  <c r="M120" i="18"/>
  <c r="N100" i="18"/>
  <c r="N101" i="18"/>
  <c r="N102" i="18"/>
  <c r="N103" i="18"/>
  <c r="N104" i="18"/>
  <c r="N105" i="18"/>
  <c r="N106" i="18"/>
  <c r="N113" i="18"/>
  <c r="N114" i="18"/>
  <c r="N115" i="18"/>
  <c r="N116" i="18"/>
  <c r="N117" i="18"/>
  <c r="N118" i="18"/>
  <c r="N119" i="18"/>
  <c r="N120" i="18"/>
  <c r="H127" i="18"/>
  <c r="H128" i="18"/>
  <c r="H129" i="18"/>
  <c r="I127" i="18"/>
  <c r="I128" i="18"/>
  <c r="I129" i="18"/>
  <c r="K127" i="18"/>
  <c r="K128" i="18"/>
  <c r="K129" i="18"/>
  <c r="L127" i="18"/>
  <c r="L128" i="18"/>
  <c r="L129" i="18"/>
  <c r="M127" i="18"/>
  <c r="M128" i="18"/>
  <c r="M129" i="18"/>
  <c r="N127" i="18"/>
  <c r="N128" i="18"/>
  <c r="N129" i="18"/>
  <c r="H17" i="18"/>
  <c r="H18" i="18"/>
  <c r="H19" i="18"/>
  <c r="H20" i="18"/>
  <c r="H21" i="18"/>
  <c r="H22" i="18"/>
  <c r="H23" i="18"/>
  <c r="H24" i="18"/>
  <c r="H25" i="18"/>
  <c r="H26" i="18"/>
  <c r="H27" i="18"/>
  <c r="H28" i="18"/>
  <c r="H29" i="18"/>
  <c r="H30" i="18"/>
  <c r="H31" i="18"/>
  <c r="H32" i="18"/>
  <c r="H33" i="18"/>
  <c r="H34" i="18"/>
  <c r="H35" i="18"/>
  <c r="H36" i="18"/>
  <c r="H37" i="18"/>
  <c r="H38" i="18"/>
  <c r="H39" i="18"/>
  <c r="H40" i="18"/>
  <c r="H41" i="18"/>
  <c r="H42" i="18"/>
  <c r="H43" i="18"/>
  <c r="H44" i="18"/>
  <c r="H45" i="18"/>
  <c r="H46" i="18"/>
  <c r="H47" i="18"/>
  <c r="H48" i="18"/>
  <c r="H49" i="18"/>
  <c r="H50" i="18"/>
  <c r="I17" i="18"/>
  <c r="L17" i="18" s="1"/>
  <c r="I18" i="18"/>
  <c r="L18" i="18" s="1"/>
  <c r="I19" i="18"/>
  <c r="L19" i="18" s="1"/>
  <c r="I20" i="18"/>
  <c r="L20" i="18" s="1"/>
  <c r="I21" i="18"/>
  <c r="L21" i="18" s="1"/>
  <c r="I22" i="18"/>
  <c r="L22" i="18" s="1"/>
  <c r="I23" i="18"/>
  <c r="L23" i="18" s="1"/>
  <c r="I24" i="18"/>
  <c r="L24" i="18" s="1"/>
  <c r="I25" i="18"/>
  <c r="L25" i="18" s="1"/>
  <c r="I26" i="18"/>
  <c r="L26" i="18" s="1"/>
  <c r="I27" i="18"/>
  <c r="L27" i="18" s="1"/>
  <c r="I28" i="18"/>
  <c r="L28" i="18" s="1"/>
  <c r="I29" i="18"/>
  <c r="L29" i="18" s="1"/>
  <c r="I30" i="18"/>
  <c r="L30" i="18" s="1"/>
  <c r="I31" i="18"/>
  <c r="L31" i="18" s="1"/>
  <c r="I32" i="18"/>
  <c r="L32" i="18" s="1"/>
  <c r="I33" i="18"/>
  <c r="L33" i="18" s="1"/>
  <c r="I34" i="18"/>
  <c r="L34" i="18" s="1"/>
  <c r="I35" i="18"/>
  <c r="L35" i="18" s="1"/>
  <c r="I36" i="18"/>
  <c r="L36" i="18" s="1"/>
  <c r="I37" i="18"/>
  <c r="L37" i="18" s="1"/>
  <c r="I38" i="18"/>
  <c r="L38" i="18" s="1"/>
  <c r="I39" i="18"/>
  <c r="L39" i="18" s="1"/>
  <c r="I40" i="18"/>
  <c r="I41" i="18"/>
  <c r="I42" i="18"/>
  <c r="I43" i="18"/>
  <c r="I44" i="18"/>
  <c r="I45" i="18"/>
  <c r="I46" i="18"/>
  <c r="I47" i="18"/>
  <c r="I48" i="18"/>
  <c r="I49" i="18"/>
  <c r="I50" i="18"/>
  <c r="K40" i="18"/>
  <c r="K41" i="18"/>
  <c r="K42" i="18"/>
  <c r="K43" i="18"/>
  <c r="K44" i="18"/>
  <c r="K45" i="18"/>
  <c r="K46" i="18"/>
  <c r="K47" i="18"/>
  <c r="K48" i="18"/>
  <c r="K49" i="18"/>
  <c r="K50" i="18"/>
  <c r="L40" i="18"/>
  <c r="L41" i="18"/>
  <c r="L42" i="18"/>
  <c r="L43" i="18"/>
  <c r="L44" i="18"/>
  <c r="L45" i="18"/>
  <c r="L46" i="18"/>
  <c r="L47" i="18"/>
  <c r="L48" i="18"/>
  <c r="L49" i="18"/>
  <c r="L50" i="18"/>
  <c r="M17" i="18"/>
  <c r="M18" i="18"/>
  <c r="M19" i="18"/>
  <c r="M20" i="18"/>
  <c r="M21" i="18"/>
  <c r="M22" i="18"/>
  <c r="M23" i="18"/>
  <c r="M24" i="18"/>
  <c r="M25" i="18"/>
  <c r="M26" i="18"/>
  <c r="M27" i="18"/>
  <c r="M28" i="18"/>
  <c r="M29" i="18"/>
  <c r="M30" i="18"/>
  <c r="M31" i="18"/>
  <c r="M32" i="18"/>
  <c r="M33" i="18"/>
  <c r="M34" i="18"/>
  <c r="M35" i="18"/>
  <c r="M36" i="18"/>
  <c r="M37" i="18"/>
  <c r="M38" i="18"/>
  <c r="M39" i="18"/>
  <c r="M40" i="18"/>
  <c r="M41" i="18"/>
  <c r="M42" i="18"/>
  <c r="M43" i="18"/>
  <c r="M44" i="18"/>
  <c r="M45" i="18"/>
  <c r="M46" i="18"/>
  <c r="M47" i="18"/>
  <c r="M48" i="18"/>
  <c r="M49" i="18"/>
  <c r="M50" i="18"/>
  <c r="N17" i="18"/>
  <c r="N18" i="18"/>
  <c r="N19" i="18"/>
  <c r="N20" i="18"/>
  <c r="N21" i="18"/>
  <c r="N22" i="18"/>
  <c r="N23" i="18"/>
  <c r="N24" i="18"/>
  <c r="N25" i="18"/>
  <c r="N26" i="18"/>
  <c r="N27" i="18"/>
  <c r="N28" i="18"/>
  <c r="N29" i="18"/>
  <c r="N30" i="18"/>
  <c r="N31" i="18"/>
  <c r="N32" i="18"/>
  <c r="N33" i="18"/>
  <c r="N34" i="18"/>
  <c r="N35" i="18"/>
  <c r="N36" i="18"/>
  <c r="N37" i="18"/>
  <c r="N38" i="18"/>
  <c r="N39" i="18"/>
  <c r="N40" i="18"/>
  <c r="N41" i="18"/>
  <c r="N42" i="18"/>
  <c r="N43" i="18"/>
  <c r="N44" i="18"/>
  <c r="N45" i="18"/>
  <c r="N46" i="18"/>
  <c r="N47" i="18"/>
  <c r="N48" i="18"/>
  <c r="N49" i="18"/>
  <c r="N50" i="18"/>
  <c r="J112" i="18" l="1"/>
  <c r="J115" i="18"/>
  <c r="J101" i="18"/>
  <c r="J114" i="18"/>
  <c r="J100" i="18"/>
  <c r="J47" i="18"/>
  <c r="J110" i="18"/>
  <c r="J46" i="18"/>
  <c r="J117" i="18"/>
  <c r="J103" i="18"/>
  <c r="J21" i="18"/>
  <c r="K21" i="18" s="1"/>
  <c r="J113" i="18"/>
  <c r="J111" i="18"/>
  <c r="J109" i="18"/>
  <c r="J48" i="18"/>
  <c r="J40" i="18"/>
  <c r="J32" i="18"/>
  <c r="K32" i="18" s="1"/>
  <c r="J24" i="18"/>
  <c r="K24" i="18" s="1"/>
  <c r="J108" i="18"/>
  <c r="J107" i="18"/>
  <c r="J118" i="18"/>
  <c r="J104" i="18"/>
  <c r="J39" i="18"/>
  <c r="K39" i="18" s="1"/>
  <c r="J31" i="18"/>
  <c r="K31" i="18" s="1"/>
  <c r="J23" i="18"/>
  <c r="K23" i="18" s="1"/>
  <c r="J116" i="18"/>
  <c r="J102" i="18"/>
  <c r="J30" i="18"/>
  <c r="K30" i="18" s="1"/>
  <c r="J29" i="18"/>
  <c r="K29" i="18" s="1"/>
  <c r="J45" i="18"/>
  <c r="J37" i="18"/>
  <c r="K37" i="18" s="1"/>
  <c r="J44" i="18"/>
  <c r="J36" i="18"/>
  <c r="K36" i="18" s="1"/>
  <c r="J28" i="18"/>
  <c r="K28" i="18" s="1"/>
  <c r="J20" i="18"/>
  <c r="K20" i="18" s="1"/>
  <c r="J120" i="18"/>
  <c r="J106" i="18"/>
  <c r="J119" i="18"/>
  <c r="J105" i="18"/>
  <c r="J27" i="18"/>
  <c r="K27" i="18" s="1"/>
  <c r="J43" i="18"/>
  <c r="J129" i="18"/>
  <c r="J35" i="18"/>
  <c r="K35" i="18" s="1"/>
  <c r="J38" i="18"/>
  <c r="K38" i="18" s="1"/>
  <c r="J22" i="18"/>
  <c r="K22" i="18" s="1"/>
  <c r="J128" i="18"/>
  <c r="J19" i="18"/>
  <c r="K19" i="18" s="1"/>
  <c r="J127" i="18"/>
  <c r="J50" i="18"/>
  <c r="J42" i="18"/>
  <c r="J34" i="18"/>
  <c r="K34" i="18" s="1"/>
  <c r="J26" i="18"/>
  <c r="K26" i="18" s="1"/>
  <c r="J18" i="18"/>
  <c r="K18" i="18" s="1"/>
  <c r="J49" i="18"/>
  <c r="J41" i="18"/>
  <c r="J33" i="18"/>
  <c r="K33" i="18" s="1"/>
  <c r="J25" i="18"/>
  <c r="K25" i="18" s="1"/>
  <c r="J17" i="18"/>
  <c r="K17" i="18" s="1"/>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G34" i="20" s="1"/>
  <c r="D107" i="18"/>
  <c r="D100" i="18"/>
  <c r="D114" i="18"/>
  <c r="D17" i="18"/>
  <c r="D25" i="18"/>
  <c r="D33" i="18"/>
  <c r="D41" i="18"/>
  <c r="D49" i="18"/>
  <c r="D119" i="18"/>
  <c r="D22" i="18"/>
  <c r="D106" i="18"/>
  <c r="D39" i="18"/>
  <c r="D108" i="18"/>
  <c r="D101" i="18"/>
  <c r="D115" i="18"/>
  <c r="D18" i="18"/>
  <c r="D26" i="18"/>
  <c r="D34" i="18"/>
  <c r="D42" i="18"/>
  <c r="D50" i="18"/>
  <c r="D109" i="18"/>
  <c r="D102" i="18"/>
  <c r="D116" i="18"/>
  <c r="D19" i="18"/>
  <c r="D27" i="18"/>
  <c r="D35" i="18"/>
  <c r="D43" i="18"/>
  <c r="D38" i="18"/>
  <c r="D31" i="18"/>
  <c r="D110" i="18"/>
  <c r="D103" i="18"/>
  <c r="D117" i="18"/>
  <c r="D127" i="18"/>
  <c r="D20" i="18"/>
  <c r="D28" i="18"/>
  <c r="D36" i="18"/>
  <c r="D44" i="18"/>
  <c r="D46" i="18"/>
  <c r="D111" i="18"/>
  <c r="D104" i="18"/>
  <c r="D118" i="18"/>
  <c r="D128" i="18"/>
  <c r="D21" i="18"/>
  <c r="D29" i="18"/>
  <c r="D37" i="18"/>
  <c r="D45" i="18"/>
  <c r="D112" i="18"/>
  <c r="D129" i="18"/>
  <c r="D120" i="18"/>
  <c r="D47" i="18"/>
  <c r="D113" i="18"/>
  <c r="D24" i="18"/>
  <c r="D32" i="18"/>
  <c r="D40" i="18"/>
  <c r="D48" i="18"/>
  <c r="D105" i="18"/>
  <c r="D30" i="18"/>
  <c r="D23" i="18"/>
  <c r="D40" i="26"/>
  <c r="D51" i="26"/>
  <c r="D25" i="26"/>
  <c r="B34" i="20"/>
  <c r="E34" i="20"/>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65" i="18"/>
  <c r="G65" i="18" s="1"/>
  <c r="D66" i="18"/>
  <c r="B66" i="18" s="1"/>
  <c r="D67" i="18"/>
  <c r="B67" i="18" s="1"/>
  <c r="D68" i="18"/>
  <c r="G68" i="18" s="1"/>
  <c r="D69" i="18"/>
  <c r="B69" i="18" s="1"/>
  <c r="D70" i="18"/>
  <c r="B70" i="18" s="1"/>
  <c r="D71" i="18"/>
  <c r="B71" i="18" s="1"/>
  <c r="D72" i="18"/>
  <c r="B72" i="18" s="1"/>
  <c r="D73" i="18"/>
  <c r="G73" i="18" s="1"/>
  <c r="D74" i="18"/>
  <c r="B74" i="18" s="1"/>
  <c r="D75" i="18"/>
  <c r="B75" i="18" s="1"/>
  <c r="D76" i="18"/>
  <c r="G76" i="18" s="1"/>
  <c r="D77" i="18"/>
  <c r="B77" i="18" s="1"/>
  <c r="D78" i="18"/>
  <c r="B78" i="18" s="1"/>
  <c r="D79" i="18"/>
  <c r="B79" i="18" s="1"/>
  <c r="D80" i="18"/>
  <c r="B80" i="18" s="1"/>
  <c r="D81" i="18"/>
  <c r="G81" i="18" s="1"/>
  <c r="D82" i="18"/>
  <c r="C82" i="18" s="1"/>
  <c r="D83" i="18"/>
  <c r="B83" i="18" s="1"/>
  <c r="D84" i="18"/>
  <c r="G84" i="18" s="1"/>
  <c r="D85" i="18"/>
  <c r="B85" i="18" s="1"/>
  <c r="D86" i="18"/>
  <c r="B86" i="18" s="1"/>
  <c r="D87" i="18"/>
  <c r="B87" i="18" s="1"/>
  <c r="D88" i="18"/>
  <c r="B88" i="18" s="1"/>
  <c r="D89" i="18"/>
  <c r="C89" i="18" s="1"/>
  <c r="D90" i="18"/>
  <c r="B90" i="18" s="1"/>
  <c r="D91" i="18"/>
  <c r="B91" i="18" s="1"/>
  <c r="H65" i="18"/>
  <c r="H66" i="18"/>
  <c r="H67" i="18"/>
  <c r="H68" i="18"/>
  <c r="H69" i="18"/>
  <c r="H70" i="18"/>
  <c r="H71" i="18"/>
  <c r="H72" i="18"/>
  <c r="H73" i="18"/>
  <c r="H74" i="18"/>
  <c r="H75" i="18"/>
  <c r="H76" i="18"/>
  <c r="H77" i="18"/>
  <c r="H78" i="18"/>
  <c r="H79" i="18"/>
  <c r="H80" i="18"/>
  <c r="H81" i="18"/>
  <c r="H82" i="18"/>
  <c r="H83" i="18"/>
  <c r="H84" i="18"/>
  <c r="H85" i="18"/>
  <c r="H86" i="18"/>
  <c r="H87" i="18"/>
  <c r="H88" i="18"/>
  <c r="H89" i="18"/>
  <c r="H90" i="18"/>
  <c r="H91" i="18"/>
  <c r="I65" i="18"/>
  <c r="I66" i="18"/>
  <c r="I67" i="18"/>
  <c r="I68" i="18"/>
  <c r="I69" i="18"/>
  <c r="I70" i="18"/>
  <c r="I71" i="18"/>
  <c r="I72" i="18"/>
  <c r="I73" i="18"/>
  <c r="I74" i="18"/>
  <c r="I75" i="18"/>
  <c r="I76" i="18"/>
  <c r="I77" i="18"/>
  <c r="I78" i="18"/>
  <c r="I79" i="18"/>
  <c r="I80" i="18"/>
  <c r="I81" i="18"/>
  <c r="I82" i="18"/>
  <c r="I83" i="18"/>
  <c r="I84" i="18"/>
  <c r="I85" i="18"/>
  <c r="I86" i="18"/>
  <c r="I87" i="18"/>
  <c r="I88" i="18"/>
  <c r="I89" i="18"/>
  <c r="I90" i="18"/>
  <c r="I91" i="18"/>
  <c r="K65" i="18"/>
  <c r="K66" i="18"/>
  <c r="K67" i="18"/>
  <c r="K68" i="18"/>
  <c r="K69" i="18"/>
  <c r="K70" i="18"/>
  <c r="K71" i="18"/>
  <c r="K72" i="18"/>
  <c r="K73" i="18"/>
  <c r="K74" i="18"/>
  <c r="K75" i="18"/>
  <c r="K76" i="18"/>
  <c r="K77" i="18"/>
  <c r="K78" i="18"/>
  <c r="K79" i="18"/>
  <c r="K80" i="18"/>
  <c r="K81" i="18"/>
  <c r="K82" i="18"/>
  <c r="K83" i="18"/>
  <c r="K84" i="18"/>
  <c r="K85" i="18"/>
  <c r="K86" i="18"/>
  <c r="K87" i="18"/>
  <c r="K88" i="18"/>
  <c r="K89" i="18"/>
  <c r="K90" i="18"/>
  <c r="K91" i="18"/>
  <c r="L65" i="18"/>
  <c r="L66" i="18"/>
  <c r="L67" i="18"/>
  <c r="L68" i="18"/>
  <c r="L69" i="18"/>
  <c r="L70" i="18"/>
  <c r="L71" i="18"/>
  <c r="L72" i="18"/>
  <c r="L73" i="18"/>
  <c r="L74" i="18"/>
  <c r="L75" i="18"/>
  <c r="L76" i="18"/>
  <c r="L77" i="18"/>
  <c r="L78" i="18"/>
  <c r="L79" i="18"/>
  <c r="L80" i="18"/>
  <c r="L81" i="18"/>
  <c r="L82" i="18"/>
  <c r="L83" i="18"/>
  <c r="L84" i="18"/>
  <c r="L85" i="18"/>
  <c r="L86" i="18"/>
  <c r="L87" i="18"/>
  <c r="L88" i="18"/>
  <c r="L89" i="18"/>
  <c r="L90" i="18"/>
  <c r="L91" i="18"/>
  <c r="M65" i="18"/>
  <c r="M66" i="18"/>
  <c r="M67" i="18"/>
  <c r="M68" i="18"/>
  <c r="M69" i="18"/>
  <c r="M70" i="18"/>
  <c r="M71" i="18"/>
  <c r="M72" i="18"/>
  <c r="M73" i="18"/>
  <c r="M74" i="18"/>
  <c r="M75" i="18"/>
  <c r="M76" i="18"/>
  <c r="M77" i="18"/>
  <c r="M78" i="18"/>
  <c r="M79" i="18"/>
  <c r="M80" i="18"/>
  <c r="M81" i="18"/>
  <c r="M82" i="18"/>
  <c r="M83" i="18"/>
  <c r="M84" i="18"/>
  <c r="M85" i="18"/>
  <c r="M86" i="18"/>
  <c r="M87" i="18"/>
  <c r="M88" i="18"/>
  <c r="M89" i="18"/>
  <c r="M90" i="18"/>
  <c r="M91" i="18"/>
  <c r="N65" i="18"/>
  <c r="N66" i="18"/>
  <c r="N67" i="18"/>
  <c r="N68" i="18"/>
  <c r="N69" i="18"/>
  <c r="N70" i="18"/>
  <c r="N71" i="18"/>
  <c r="N72" i="18"/>
  <c r="N73" i="18"/>
  <c r="N74" i="18"/>
  <c r="N75" i="18"/>
  <c r="N76" i="18"/>
  <c r="N77" i="18"/>
  <c r="N78" i="18"/>
  <c r="N79" i="18"/>
  <c r="N80" i="18"/>
  <c r="N81" i="18"/>
  <c r="N82" i="18"/>
  <c r="N83" i="18"/>
  <c r="N84" i="18"/>
  <c r="N85" i="18"/>
  <c r="N86" i="18"/>
  <c r="N87" i="18"/>
  <c r="N88" i="18"/>
  <c r="N89" i="18"/>
  <c r="N90" i="18"/>
  <c r="N91"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8" i="18"/>
  <c r="M9" i="18"/>
  <c r="M10" i="18"/>
  <c r="M11" i="18"/>
  <c r="M12" i="18"/>
  <c r="M13" i="18"/>
  <c r="M14" i="18"/>
  <c r="M15" i="18"/>
  <c r="M16" i="18"/>
  <c r="M51" i="18"/>
  <c r="M52" i="18"/>
  <c r="M53" i="18"/>
  <c r="M54" i="18"/>
  <c r="M55" i="18"/>
  <c r="M56" i="18"/>
  <c r="M57" i="18"/>
  <c r="M58" i="18"/>
  <c r="M59" i="18"/>
  <c r="M60" i="18"/>
  <c r="M61" i="18"/>
  <c r="M62" i="18"/>
  <c r="M63" i="18"/>
  <c r="M64" i="18"/>
  <c r="M92" i="18"/>
  <c r="M93" i="18"/>
  <c r="M94" i="18"/>
  <c r="M95" i="18"/>
  <c r="M96" i="18"/>
  <c r="M97" i="18"/>
  <c r="M98" i="18"/>
  <c r="M99" i="18"/>
  <c r="M121" i="18"/>
  <c r="M122" i="18"/>
  <c r="M123" i="18"/>
  <c r="M124" i="18"/>
  <c r="M125" i="18"/>
  <c r="M126" i="18"/>
  <c r="M130" i="18"/>
  <c r="M131" i="18"/>
  <c r="M132" i="18"/>
  <c r="M133" i="18"/>
  <c r="M134" i="18"/>
  <c r="M135" i="18"/>
  <c r="M136" i="18"/>
  <c r="M137" i="18"/>
  <c r="N6" i="18"/>
  <c r="K58" i="18"/>
  <c r="K59" i="18"/>
  <c r="K60" i="18"/>
  <c r="K61" i="18"/>
  <c r="K62" i="18"/>
  <c r="K63" i="18"/>
  <c r="K64" i="18"/>
  <c r="K92" i="18"/>
  <c r="K93" i="18"/>
  <c r="K94" i="18"/>
  <c r="K95" i="18"/>
  <c r="K96" i="18"/>
  <c r="K97" i="18"/>
  <c r="K98" i="18"/>
  <c r="K99" i="18"/>
  <c r="K121" i="18"/>
  <c r="K122" i="18"/>
  <c r="K123" i="18"/>
  <c r="K124" i="18"/>
  <c r="K125" i="18"/>
  <c r="K126" i="18"/>
  <c r="K130" i="18"/>
  <c r="K131" i="18"/>
  <c r="K132" i="18"/>
  <c r="K133" i="18"/>
  <c r="K134" i="18"/>
  <c r="K135" i="18"/>
  <c r="K136" i="18"/>
  <c r="K137" i="18"/>
  <c r="F34" i="20" l="1"/>
  <c r="C34" i="20"/>
  <c r="C48" i="18"/>
  <c r="G48" i="18"/>
  <c r="E48" i="18"/>
  <c r="F48" i="18"/>
  <c r="B48" i="18"/>
  <c r="C112" i="18"/>
  <c r="E112" i="18"/>
  <c r="F112" i="18"/>
  <c r="G112" i="18"/>
  <c r="B112" i="18"/>
  <c r="C111" i="18"/>
  <c r="F111" i="18"/>
  <c r="E111" i="18"/>
  <c r="B111" i="18"/>
  <c r="G111" i="18"/>
  <c r="C103" i="18"/>
  <c r="E103" i="18"/>
  <c r="G103" i="18"/>
  <c r="B103" i="18"/>
  <c r="F103" i="18"/>
  <c r="C116" i="18"/>
  <c r="G116" i="18"/>
  <c r="E116" i="18"/>
  <c r="F116" i="18"/>
  <c r="B116" i="18"/>
  <c r="C115" i="18"/>
  <c r="F115" i="18"/>
  <c r="G115" i="18"/>
  <c r="E115" i="18"/>
  <c r="B115" i="18"/>
  <c r="B41" i="18"/>
  <c r="C41" i="18"/>
  <c r="E41" i="18"/>
  <c r="G41" i="18"/>
  <c r="F41" i="18"/>
  <c r="C40" i="18"/>
  <c r="B40" i="18"/>
  <c r="G40" i="18"/>
  <c r="F40" i="18"/>
  <c r="E40" i="18"/>
  <c r="B45" i="18"/>
  <c r="G45" i="18"/>
  <c r="C45" i="18"/>
  <c r="E45" i="18"/>
  <c r="F45" i="18"/>
  <c r="E46" i="18"/>
  <c r="C46" i="18"/>
  <c r="B46" i="18"/>
  <c r="F46" i="18"/>
  <c r="G46" i="18"/>
  <c r="C110" i="18"/>
  <c r="G110" i="18"/>
  <c r="F110" i="18"/>
  <c r="B110" i="18"/>
  <c r="E110" i="18"/>
  <c r="C102" i="18"/>
  <c r="B102" i="18"/>
  <c r="G102" i="18"/>
  <c r="F102" i="18"/>
  <c r="E102" i="18"/>
  <c r="C101" i="18"/>
  <c r="F101" i="18"/>
  <c r="G101" i="18"/>
  <c r="B101" i="18"/>
  <c r="E101" i="18"/>
  <c r="B33" i="18"/>
  <c r="E33" i="18"/>
  <c r="C33" i="18"/>
  <c r="G33" i="18"/>
  <c r="F33" i="18"/>
  <c r="B25" i="26"/>
  <c r="G25" i="26"/>
  <c r="C25" i="26"/>
  <c r="E25" i="26"/>
  <c r="F25" i="26"/>
  <c r="B32" i="18"/>
  <c r="F32" i="18"/>
  <c r="G32" i="18"/>
  <c r="E32" i="18"/>
  <c r="C32" i="18"/>
  <c r="E37" i="18"/>
  <c r="C37" i="18"/>
  <c r="B37" i="18"/>
  <c r="G37" i="18"/>
  <c r="F37" i="18"/>
  <c r="E44" i="18"/>
  <c r="B44" i="18"/>
  <c r="F44" i="18"/>
  <c r="G44" i="18"/>
  <c r="C44" i="18"/>
  <c r="C31" i="18"/>
  <c r="F31" i="18"/>
  <c r="G31" i="18"/>
  <c r="B31" i="18"/>
  <c r="E31" i="18"/>
  <c r="C109" i="18"/>
  <c r="B109" i="18"/>
  <c r="E109" i="18"/>
  <c r="F109" i="18"/>
  <c r="G109" i="18"/>
  <c r="B108" i="18"/>
  <c r="G108" i="18"/>
  <c r="E108" i="18"/>
  <c r="C108" i="18"/>
  <c r="F108" i="18"/>
  <c r="B25" i="18"/>
  <c r="E25" i="18"/>
  <c r="F25" i="18"/>
  <c r="C25" i="18"/>
  <c r="G25" i="18"/>
  <c r="B51" i="26"/>
  <c r="G51" i="26"/>
  <c r="F51" i="26"/>
  <c r="E51" i="26"/>
  <c r="C51" i="26"/>
  <c r="B24" i="18"/>
  <c r="G24" i="18"/>
  <c r="F24" i="18"/>
  <c r="E24" i="18"/>
  <c r="C24" i="18"/>
  <c r="B29" i="18"/>
  <c r="G29" i="18"/>
  <c r="E29" i="18"/>
  <c r="C29" i="18"/>
  <c r="F29" i="18"/>
  <c r="E36" i="18"/>
  <c r="F36" i="18"/>
  <c r="B36" i="18"/>
  <c r="G36" i="18"/>
  <c r="C36" i="18"/>
  <c r="E38" i="18"/>
  <c r="C38" i="18"/>
  <c r="B38" i="18"/>
  <c r="F38" i="18"/>
  <c r="G38" i="18"/>
  <c r="B50" i="18"/>
  <c r="C50" i="18"/>
  <c r="E50" i="18"/>
  <c r="F50" i="18"/>
  <c r="G50" i="18"/>
  <c r="C39" i="18"/>
  <c r="G39" i="18"/>
  <c r="F39" i="18"/>
  <c r="B39" i="18"/>
  <c r="E39" i="18"/>
  <c r="B17" i="18"/>
  <c r="G17" i="18"/>
  <c r="C17" i="18"/>
  <c r="F17" i="18"/>
  <c r="E17" i="18"/>
  <c r="B40" i="26"/>
  <c r="F40" i="26"/>
  <c r="G40" i="26"/>
  <c r="E40" i="26"/>
  <c r="C40" i="26"/>
  <c r="G113" i="18"/>
  <c r="B113" i="18"/>
  <c r="F113" i="18"/>
  <c r="C113" i="18"/>
  <c r="E113" i="18"/>
  <c r="B21" i="18"/>
  <c r="E21" i="18"/>
  <c r="C21" i="18"/>
  <c r="F21" i="18"/>
  <c r="G21" i="18"/>
  <c r="E28" i="18"/>
  <c r="C28" i="18"/>
  <c r="F28" i="18"/>
  <c r="B28" i="18"/>
  <c r="G28" i="18"/>
  <c r="E43" i="18"/>
  <c r="G43" i="18"/>
  <c r="F43" i="18"/>
  <c r="B43" i="18"/>
  <c r="C43" i="18"/>
  <c r="B42" i="18"/>
  <c r="C42" i="18"/>
  <c r="F42" i="18"/>
  <c r="E42" i="18"/>
  <c r="G42" i="18"/>
  <c r="F106" i="18"/>
  <c r="G106" i="18"/>
  <c r="C106" i="18"/>
  <c r="B106" i="18"/>
  <c r="E106" i="18"/>
  <c r="B114" i="18"/>
  <c r="E114" i="18"/>
  <c r="F114" i="18"/>
  <c r="G114" i="18"/>
  <c r="C114" i="18"/>
  <c r="C23" i="18"/>
  <c r="F23" i="18"/>
  <c r="E23" i="18"/>
  <c r="G23" i="18"/>
  <c r="B23" i="18"/>
  <c r="C47" i="18"/>
  <c r="E47" i="18"/>
  <c r="F47" i="18"/>
  <c r="G47" i="18"/>
  <c r="B47" i="18"/>
  <c r="G128" i="18"/>
  <c r="E128" i="18"/>
  <c r="C128" i="18"/>
  <c r="F128" i="18"/>
  <c r="B128" i="18"/>
  <c r="E20" i="18"/>
  <c r="C20" i="18"/>
  <c r="F20" i="18"/>
  <c r="B20" i="18"/>
  <c r="G20" i="18"/>
  <c r="E35" i="18"/>
  <c r="F35" i="18"/>
  <c r="B35" i="18"/>
  <c r="C35" i="18"/>
  <c r="G35" i="18"/>
  <c r="B34" i="18"/>
  <c r="E34" i="18"/>
  <c r="F34" i="18"/>
  <c r="C34" i="18"/>
  <c r="G34" i="18"/>
  <c r="E22" i="18"/>
  <c r="G22" i="18"/>
  <c r="F22" i="18"/>
  <c r="C22" i="18"/>
  <c r="B22" i="18"/>
  <c r="B100" i="18"/>
  <c r="G100" i="18"/>
  <c r="C100" i="18"/>
  <c r="E100" i="18"/>
  <c r="F100" i="18"/>
  <c r="E30" i="18"/>
  <c r="G30" i="18"/>
  <c r="F30" i="18"/>
  <c r="C30" i="18"/>
  <c r="B30" i="18"/>
  <c r="F120" i="18"/>
  <c r="B120" i="18"/>
  <c r="G120" i="18"/>
  <c r="E120" i="18"/>
  <c r="C120" i="18"/>
  <c r="B118" i="18"/>
  <c r="E118" i="18"/>
  <c r="G118" i="18"/>
  <c r="F118" i="18"/>
  <c r="C118" i="18"/>
  <c r="B127" i="18"/>
  <c r="C127" i="18"/>
  <c r="E127" i="18"/>
  <c r="G127" i="18"/>
  <c r="F127" i="18"/>
  <c r="E27" i="18"/>
  <c r="G27" i="18"/>
  <c r="C27" i="18"/>
  <c r="F27" i="18"/>
  <c r="B27" i="18"/>
  <c r="B26" i="18"/>
  <c r="G26" i="18"/>
  <c r="C26" i="18"/>
  <c r="F26" i="18"/>
  <c r="E26" i="18"/>
  <c r="E119" i="18"/>
  <c r="G119" i="18"/>
  <c r="F119" i="18"/>
  <c r="C119" i="18"/>
  <c r="B119" i="18"/>
  <c r="B107" i="18"/>
  <c r="G107" i="18"/>
  <c r="C107" i="18"/>
  <c r="F107" i="18"/>
  <c r="E107" i="18"/>
  <c r="E105" i="18"/>
  <c r="F105" i="18"/>
  <c r="C105" i="18"/>
  <c r="B105" i="18"/>
  <c r="G105" i="18"/>
  <c r="G129" i="18"/>
  <c r="B129" i="18"/>
  <c r="C129" i="18"/>
  <c r="F129" i="18"/>
  <c r="E129" i="18"/>
  <c r="C104" i="18"/>
  <c r="F104" i="18"/>
  <c r="B104" i="18"/>
  <c r="E104" i="18"/>
  <c r="G104" i="18"/>
  <c r="C117" i="18"/>
  <c r="G117" i="18"/>
  <c r="F117" i="18"/>
  <c r="E117" i="18"/>
  <c r="B117" i="18"/>
  <c r="E19" i="18"/>
  <c r="F19" i="18"/>
  <c r="G19" i="18"/>
  <c r="C19" i="18"/>
  <c r="B19" i="18"/>
  <c r="B18" i="18"/>
  <c r="E18" i="18"/>
  <c r="G18" i="18"/>
  <c r="C18" i="18"/>
  <c r="F18" i="18"/>
  <c r="B49" i="18"/>
  <c r="C49" i="18"/>
  <c r="F49" i="18"/>
  <c r="G49" i="18"/>
  <c r="E49"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65" i="18"/>
  <c r="E6" i="20"/>
  <c r="N6" i="20"/>
  <c r="P6" i="20"/>
  <c r="Q6" i="20"/>
  <c r="M6" i="20"/>
  <c r="B9" i="20"/>
  <c r="F9" i="20"/>
  <c r="E9" i="20"/>
  <c r="C9" i="20"/>
  <c r="G9" i="20"/>
  <c r="B8" i="20"/>
  <c r="F8" i="20"/>
  <c r="C8" i="20"/>
  <c r="E8" i="20"/>
  <c r="G8" i="20"/>
  <c r="B7" i="20"/>
  <c r="G7" i="20"/>
  <c r="C7" i="20"/>
  <c r="E7" i="20"/>
  <c r="F7" i="20"/>
  <c r="G70" i="18"/>
  <c r="F6" i="20"/>
  <c r="C6" i="20"/>
  <c r="B6" i="20"/>
  <c r="G6" i="20"/>
  <c r="G91" i="18"/>
  <c r="G85" i="18"/>
  <c r="G75" i="18"/>
  <c r="G69" i="18"/>
  <c r="G67" i="18"/>
  <c r="F69" i="18"/>
  <c r="G83" i="18"/>
  <c r="G77" i="18"/>
  <c r="G79" i="18"/>
  <c r="F79" i="18"/>
  <c r="F71" i="18"/>
  <c r="F87" i="18"/>
  <c r="G71" i="18"/>
  <c r="G87" i="18"/>
  <c r="G72" i="18"/>
  <c r="E72" i="18"/>
  <c r="G80" i="18"/>
  <c r="F88" i="18"/>
  <c r="G82" i="18"/>
  <c r="F86" i="18"/>
  <c r="E90" i="18"/>
  <c r="C90" i="18"/>
  <c r="F66" i="18"/>
  <c r="F85" i="18"/>
  <c r="E89" i="18"/>
  <c r="C88" i="18"/>
  <c r="E74" i="18"/>
  <c r="C87" i="18"/>
  <c r="C79" i="18"/>
  <c r="G66" i="18"/>
  <c r="F74" i="18"/>
  <c r="G89" i="18"/>
  <c r="F90" i="18"/>
  <c r="F73" i="18"/>
  <c r="E66" i="18"/>
  <c r="C74" i="18"/>
  <c r="G90" i="18"/>
  <c r="G74" i="18"/>
  <c r="F89" i="18"/>
  <c r="B89" i="18"/>
  <c r="J90" i="18"/>
  <c r="J83" i="18"/>
  <c r="J67" i="18"/>
  <c r="J86" i="18"/>
  <c r="J78" i="18"/>
  <c r="J70" i="18"/>
  <c r="J87" i="18"/>
  <c r="J79" i="18"/>
  <c r="J71" i="18"/>
  <c r="J82" i="18"/>
  <c r="J74" i="18"/>
  <c r="J66" i="18"/>
  <c r="J89" i="18"/>
  <c r="J81" i="18"/>
  <c r="J73" i="18"/>
  <c r="J85" i="18"/>
  <c r="J77" i="18"/>
  <c r="J69" i="18"/>
  <c r="J84" i="18"/>
  <c r="J76" i="18"/>
  <c r="J68" i="18"/>
  <c r="J91" i="18"/>
  <c r="J75" i="18"/>
  <c r="J88" i="18"/>
  <c r="J80" i="18"/>
  <c r="J72" i="18"/>
  <c r="F77" i="18"/>
  <c r="F65" i="18"/>
  <c r="E73" i="18"/>
  <c r="C78" i="18"/>
  <c r="C73" i="18"/>
  <c r="B82" i="18"/>
  <c r="G88" i="18"/>
  <c r="G78" i="18"/>
  <c r="F82" i="18"/>
  <c r="F72" i="18"/>
  <c r="E88" i="18"/>
  <c r="E65" i="18"/>
  <c r="C86" i="18"/>
  <c r="C72" i="18"/>
  <c r="B81" i="18"/>
  <c r="F81" i="18"/>
  <c r="E82" i="18"/>
  <c r="C71" i="18"/>
  <c r="G86" i="18"/>
  <c r="F80" i="18"/>
  <c r="F70" i="18"/>
  <c r="E81" i="18"/>
  <c r="C81" i="18"/>
  <c r="C70" i="18"/>
  <c r="B73" i="18"/>
  <c r="E80" i="18"/>
  <c r="C80" i="18"/>
  <c r="C66" i="18"/>
  <c r="F78" i="18"/>
  <c r="C65" i="18"/>
  <c r="B65" i="18"/>
  <c r="F84" i="18"/>
  <c r="F76" i="18"/>
  <c r="F68" i="18"/>
  <c r="E87" i="18"/>
  <c r="E79" i="18"/>
  <c r="E71" i="18"/>
  <c r="C85" i="18"/>
  <c r="C77" i="18"/>
  <c r="C69" i="18"/>
  <c r="F91" i="18"/>
  <c r="F83" i="18"/>
  <c r="F75" i="18"/>
  <c r="F67" i="18"/>
  <c r="E86" i="18"/>
  <c r="E78" i="18"/>
  <c r="E70" i="18"/>
  <c r="C84" i="18"/>
  <c r="C76" i="18"/>
  <c r="C68" i="18"/>
  <c r="E85" i="18"/>
  <c r="E77" i="18"/>
  <c r="E69" i="18"/>
  <c r="C91" i="18"/>
  <c r="C83" i="18"/>
  <c r="C75" i="18"/>
  <c r="C67" i="18"/>
  <c r="E84" i="18"/>
  <c r="E76" i="18"/>
  <c r="E68" i="18"/>
  <c r="E91" i="18"/>
  <c r="E83" i="18"/>
  <c r="E75" i="18"/>
  <c r="E67" i="18"/>
  <c r="B84" i="18"/>
  <c r="B76" i="18"/>
  <c r="B68" i="18"/>
  <c r="AA845" i="31"/>
  <c r="AA844" i="31"/>
  <c r="Z845" i="31"/>
  <c r="Z844" i="31"/>
  <c r="AA840" i="31"/>
  <c r="Z841" i="31"/>
  <c r="AA841" i="31"/>
  <c r="Z840" i="31"/>
  <c r="W2" i="31"/>
  <c r="O5" i="26" l="1"/>
  <c r="L5" i="26"/>
  <c r="Z846" i="31"/>
  <c r="AA846" i="31"/>
  <c r="Z842" i="31"/>
  <c r="AA842" i="31"/>
  <c r="Z850" i="31"/>
  <c r="Z849" i="31"/>
  <c r="Z848" i="31"/>
  <c r="AA849" i="31"/>
  <c r="AA848" i="31"/>
  <c r="AA850" i="31"/>
  <c r="T4" i="18" l="1"/>
  <c r="U4" i="18"/>
  <c r="U4" i="19" l="1"/>
  <c r="T4" i="19"/>
  <c r="R4" i="19"/>
  <c r="S4" i="19" l="1"/>
  <c r="S4" i="18"/>
  <c r="R4" i="18"/>
  <c r="H95" i="18"/>
  <c r="I95" i="18"/>
  <c r="L95" i="18"/>
  <c r="N95" i="18"/>
  <c r="J95"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H13" i="19"/>
  <c r="H14" i="19"/>
  <c r="J14" i="19" s="1"/>
  <c r="H15" i="19"/>
  <c r="J15" i="19" s="1"/>
  <c r="H16" i="19"/>
  <c r="H17" i="19"/>
  <c r="H18" i="19"/>
  <c r="H19" i="19"/>
  <c r="H20" i="19"/>
  <c r="H21" i="19"/>
  <c r="H22" i="19"/>
  <c r="J22" i="19" s="1"/>
  <c r="H23" i="19"/>
  <c r="J23" i="19" s="1"/>
  <c r="H24" i="19"/>
  <c r="H25" i="19"/>
  <c r="H26" i="19"/>
  <c r="H27" i="19"/>
  <c r="H28" i="19"/>
  <c r="H29" i="19"/>
  <c r="H30" i="19"/>
  <c r="J30" i="19" s="1"/>
  <c r="H31" i="19"/>
  <c r="J31" i="19" s="1"/>
  <c r="H32" i="19"/>
  <c r="H33" i="19"/>
  <c r="H34" i="19"/>
  <c r="H35" i="19"/>
  <c r="H36" i="19"/>
  <c r="H37" i="19"/>
  <c r="H38" i="19"/>
  <c r="J38" i="19" s="1"/>
  <c r="H39" i="19"/>
  <c r="J39" i="19" s="1"/>
  <c r="H40" i="19"/>
  <c r="H41" i="19"/>
  <c r="H42" i="19"/>
  <c r="H43" i="19"/>
  <c r="H44" i="19"/>
  <c r="H45" i="19"/>
  <c r="H46" i="19"/>
  <c r="J46" i="19" s="1"/>
  <c r="H47" i="19"/>
  <c r="J47" i="19" s="1"/>
  <c r="H48" i="19"/>
  <c r="H49" i="19"/>
  <c r="H50" i="19"/>
  <c r="H51" i="19"/>
  <c r="H52" i="19"/>
  <c r="H53" i="19"/>
  <c r="H54" i="19"/>
  <c r="J54" i="19" s="1"/>
  <c r="H55" i="19"/>
  <c r="J55" i="19" s="1"/>
  <c r="H56" i="19"/>
  <c r="H57" i="19"/>
  <c r="H58" i="19"/>
  <c r="H59" i="19"/>
  <c r="H60" i="19"/>
  <c r="H61" i="19"/>
  <c r="H62" i="19"/>
  <c r="J62" i="19" s="1"/>
  <c r="H63" i="19"/>
  <c r="J63" i="19" s="1"/>
  <c r="H64" i="19"/>
  <c r="H65" i="19"/>
  <c r="H66" i="19"/>
  <c r="H67" i="19"/>
  <c r="H68" i="19"/>
  <c r="H69" i="19"/>
  <c r="H70" i="19"/>
  <c r="J70" i="19" s="1"/>
  <c r="H71" i="19"/>
  <c r="J71" i="19" s="1"/>
  <c r="H72" i="19"/>
  <c r="H73" i="19"/>
  <c r="J73" i="19" s="1"/>
  <c r="H74" i="19"/>
  <c r="H75" i="19"/>
  <c r="H76" i="19"/>
  <c r="H77" i="19"/>
  <c r="H78" i="19"/>
  <c r="J78" i="19" s="1"/>
  <c r="H79" i="19"/>
  <c r="J79" i="19" s="1"/>
  <c r="H80" i="19"/>
  <c r="H6" i="18"/>
  <c r="N7" i="18"/>
  <c r="N8" i="18"/>
  <c r="N9" i="18"/>
  <c r="N10" i="18"/>
  <c r="N11" i="18"/>
  <c r="N12" i="18"/>
  <c r="N13" i="18"/>
  <c r="N14" i="18"/>
  <c r="N15" i="18"/>
  <c r="N16" i="18"/>
  <c r="N51" i="18"/>
  <c r="N52" i="18"/>
  <c r="N53" i="18"/>
  <c r="N54" i="18"/>
  <c r="N55" i="18"/>
  <c r="N56" i="18"/>
  <c r="N57" i="18"/>
  <c r="N58" i="18"/>
  <c r="N59" i="18"/>
  <c r="N60" i="18"/>
  <c r="N61" i="18"/>
  <c r="N62" i="18"/>
  <c r="N63" i="18"/>
  <c r="N64" i="18"/>
  <c r="N92" i="18"/>
  <c r="N93" i="18"/>
  <c r="N94" i="18"/>
  <c r="N96" i="18"/>
  <c r="N97" i="18"/>
  <c r="N98" i="18"/>
  <c r="N99" i="18"/>
  <c r="N121" i="18"/>
  <c r="N122" i="18"/>
  <c r="N123" i="18"/>
  <c r="N124" i="18"/>
  <c r="N125" i="18"/>
  <c r="N126" i="18"/>
  <c r="N130" i="18"/>
  <c r="N131" i="18"/>
  <c r="N132" i="18"/>
  <c r="N133" i="18"/>
  <c r="N134" i="18"/>
  <c r="N135" i="18"/>
  <c r="N136" i="18"/>
  <c r="N137" i="18"/>
  <c r="L51" i="18"/>
  <c r="L54" i="18"/>
  <c r="L58" i="18"/>
  <c r="L59" i="18"/>
  <c r="L60" i="18"/>
  <c r="L61" i="18"/>
  <c r="L62" i="18"/>
  <c r="L63" i="18"/>
  <c r="L64" i="18"/>
  <c r="L92" i="18"/>
  <c r="L93" i="18"/>
  <c r="L94" i="18"/>
  <c r="L96" i="18"/>
  <c r="L97" i="18"/>
  <c r="L98" i="18"/>
  <c r="L99" i="18"/>
  <c r="L121" i="18"/>
  <c r="L122" i="18"/>
  <c r="L123" i="18"/>
  <c r="L124" i="18"/>
  <c r="L125" i="18"/>
  <c r="L126" i="18"/>
  <c r="L130" i="18"/>
  <c r="L131" i="18"/>
  <c r="L132" i="18"/>
  <c r="L133" i="18"/>
  <c r="L134" i="18"/>
  <c r="L135" i="18"/>
  <c r="L136" i="18"/>
  <c r="L137" i="18"/>
  <c r="I7" i="18"/>
  <c r="L7" i="18" s="1"/>
  <c r="I8" i="18"/>
  <c r="L8" i="18" s="1"/>
  <c r="I9" i="18"/>
  <c r="L9" i="18" s="1"/>
  <c r="I10" i="18"/>
  <c r="L10" i="18" s="1"/>
  <c r="I11" i="18"/>
  <c r="L11" i="18" s="1"/>
  <c r="I12" i="18"/>
  <c r="L12" i="18" s="1"/>
  <c r="I13" i="18"/>
  <c r="L13" i="18" s="1"/>
  <c r="I14" i="18"/>
  <c r="L14" i="18" s="1"/>
  <c r="I15" i="18"/>
  <c r="L15" i="18" s="1"/>
  <c r="I16" i="18"/>
  <c r="L16" i="18" s="1"/>
  <c r="I51" i="18"/>
  <c r="I52" i="18"/>
  <c r="L52" i="18" s="1"/>
  <c r="I53" i="18"/>
  <c r="L53" i="18" s="1"/>
  <c r="I54" i="18"/>
  <c r="I55" i="18"/>
  <c r="L55" i="18" s="1"/>
  <c r="I56" i="18"/>
  <c r="L56" i="18" s="1"/>
  <c r="I57" i="18"/>
  <c r="L57" i="18" s="1"/>
  <c r="I58" i="18"/>
  <c r="I59" i="18"/>
  <c r="I60" i="18"/>
  <c r="I61" i="18"/>
  <c r="I62" i="18"/>
  <c r="I63" i="18"/>
  <c r="I64" i="18"/>
  <c r="I92" i="18"/>
  <c r="I93" i="18"/>
  <c r="I94" i="18"/>
  <c r="I96" i="18"/>
  <c r="I97" i="18"/>
  <c r="I98" i="18"/>
  <c r="I99" i="18"/>
  <c r="I121" i="18"/>
  <c r="I122" i="18"/>
  <c r="I123" i="18"/>
  <c r="I124" i="18"/>
  <c r="I125" i="18"/>
  <c r="I126" i="18"/>
  <c r="I130" i="18"/>
  <c r="I131" i="18"/>
  <c r="I132" i="18"/>
  <c r="I133" i="18"/>
  <c r="I134" i="18"/>
  <c r="I135" i="18"/>
  <c r="I136" i="18"/>
  <c r="I137" i="18"/>
  <c r="H7" i="18"/>
  <c r="H8" i="18"/>
  <c r="H9" i="18"/>
  <c r="H10" i="18"/>
  <c r="H11" i="18"/>
  <c r="H12" i="18"/>
  <c r="H13" i="18"/>
  <c r="H14" i="18"/>
  <c r="H15" i="18"/>
  <c r="H16" i="18"/>
  <c r="H51" i="18"/>
  <c r="H52" i="18"/>
  <c r="H53" i="18"/>
  <c r="H54" i="18"/>
  <c r="H55" i="18"/>
  <c r="H56" i="18"/>
  <c r="H57" i="18"/>
  <c r="H58" i="18"/>
  <c r="H59" i="18"/>
  <c r="H60" i="18"/>
  <c r="H61" i="18"/>
  <c r="H62" i="18"/>
  <c r="H63" i="18"/>
  <c r="H64" i="18"/>
  <c r="H92" i="18"/>
  <c r="H93" i="18"/>
  <c r="H94" i="18"/>
  <c r="H96" i="18"/>
  <c r="H97" i="18"/>
  <c r="H98" i="18"/>
  <c r="H99" i="18"/>
  <c r="H121" i="18"/>
  <c r="H122" i="18"/>
  <c r="H123" i="18"/>
  <c r="H124" i="18"/>
  <c r="H125" i="18"/>
  <c r="H126" i="18"/>
  <c r="H130" i="18"/>
  <c r="H131" i="18"/>
  <c r="H132" i="18"/>
  <c r="H133" i="18"/>
  <c r="H134" i="18"/>
  <c r="H135" i="18"/>
  <c r="H136" i="18"/>
  <c r="H137" i="18"/>
  <c r="J77" i="19" l="1"/>
  <c r="J69" i="19"/>
  <c r="J61" i="19"/>
  <c r="J53" i="19"/>
  <c r="J45" i="19"/>
  <c r="J37" i="19"/>
  <c r="J29" i="19"/>
  <c r="J21" i="19"/>
  <c r="J13" i="19"/>
  <c r="J76" i="19"/>
  <c r="J68" i="19"/>
  <c r="J60" i="19"/>
  <c r="J52" i="19"/>
  <c r="J44" i="19"/>
  <c r="J36" i="19"/>
  <c r="J28" i="19"/>
  <c r="J20" i="19"/>
  <c r="J12" i="19"/>
  <c r="J6" i="19"/>
  <c r="K6" i="19" s="1"/>
  <c r="V7" i="26"/>
  <c r="V35" i="26"/>
  <c r="S7" i="26"/>
  <c r="U35" i="26"/>
  <c r="S35" i="26"/>
  <c r="U7" i="26"/>
  <c r="R35" i="26"/>
  <c r="R7" i="26"/>
  <c r="J7" i="18"/>
  <c r="K7" i="18" s="1"/>
  <c r="J65" i="19"/>
  <c r="J57" i="19"/>
  <c r="J49" i="19"/>
  <c r="J41" i="19"/>
  <c r="J33" i="19"/>
  <c r="J25" i="19"/>
  <c r="J17" i="19"/>
  <c r="J9" i="19"/>
  <c r="K9" i="19" s="1"/>
  <c r="J8" i="18"/>
  <c r="K8" i="18"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34" i="18"/>
  <c r="J58" i="18"/>
  <c r="J133" i="18"/>
  <c r="J15" i="18"/>
  <c r="K15" i="18" s="1"/>
  <c r="J57" i="18"/>
  <c r="K57" i="18" s="1"/>
  <c r="J93" i="18"/>
  <c r="J92" i="18"/>
  <c r="J123" i="18"/>
  <c r="J16" i="18"/>
  <c r="K16" i="18" s="1"/>
  <c r="J122" i="18"/>
  <c r="J26" i="19"/>
  <c r="J18" i="19"/>
  <c r="J10" i="19"/>
  <c r="K10" i="19" s="1"/>
  <c r="J62" i="18"/>
  <c r="J54" i="18"/>
  <c r="K54" i="18" s="1"/>
  <c r="J130" i="18"/>
  <c r="J98" i="18"/>
  <c r="J137" i="18"/>
  <c r="J12" i="18"/>
  <c r="K12" i="18" s="1"/>
  <c r="L8" i="19"/>
  <c r="J8" i="19"/>
  <c r="K8" i="19" s="1"/>
  <c r="L7" i="19"/>
  <c r="J7" i="19"/>
  <c r="K7" i="19" s="1"/>
  <c r="J136" i="18"/>
  <c r="J61" i="18"/>
  <c r="J126" i="18"/>
  <c r="J53" i="18"/>
  <c r="K53" i="18" s="1"/>
  <c r="J124" i="18"/>
  <c r="J97" i="18"/>
  <c r="J135" i="18"/>
  <c r="J125" i="18"/>
  <c r="J96" i="18"/>
  <c r="J60" i="18"/>
  <c r="J52" i="18"/>
  <c r="K52" i="18" s="1"/>
  <c r="J10" i="18"/>
  <c r="K10" i="18" s="1"/>
  <c r="J94" i="18"/>
  <c r="J59" i="18"/>
  <c r="J132" i="18"/>
  <c r="J121" i="18"/>
  <c r="J131" i="18"/>
  <c r="J99" i="18"/>
  <c r="J63" i="18"/>
  <c r="J55" i="18"/>
  <c r="K55" i="18" s="1"/>
  <c r="J13" i="18"/>
  <c r="K13" i="18" s="1"/>
  <c r="J51" i="18"/>
  <c r="K51" i="18" s="1"/>
  <c r="J9" i="18"/>
  <c r="K9" i="18" s="1"/>
  <c r="J64" i="18"/>
  <c r="J56" i="18"/>
  <c r="K56" i="18" s="1"/>
  <c r="J14" i="18"/>
  <c r="K14" i="18" s="1"/>
  <c r="J11" i="18"/>
  <c r="K11"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95" i="18"/>
  <c r="D11" i="18"/>
  <c r="D53" i="18"/>
  <c r="D61" i="18"/>
  <c r="D15" i="19"/>
  <c r="D23" i="19"/>
  <c r="D31" i="19"/>
  <c r="D39" i="19"/>
  <c r="D47" i="19"/>
  <c r="D55" i="19"/>
  <c r="D63" i="19"/>
  <c r="D48" i="19"/>
  <c r="D37" i="19"/>
  <c r="D12" i="18"/>
  <c r="D54" i="18"/>
  <c r="D62" i="18"/>
  <c r="D16" i="19"/>
  <c r="D24" i="19"/>
  <c r="D32" i="19"/>
  <c r="D56" i="19"/>
  <c r="D64" i="19"/>
  <c r="D59" i="18"/>
  <c r="D13" i="18"/>
  <c r="D55" i="18"/>
  <c r="D63" i="18"/>
  <c r="D17" i="19"/>
  <c r="D25" i="19"/>
  <c r="D33" i="19"/>
  <c r="D41" i="19"/>
  <c r="D49" i="19"/>
  <c r="D57" i="19"/>
  <c r="D65" i="19"/>
  <c r="D13" i="19"/>
  <c r="D53" i="19"/>
  <c r="D14" i="18"/>
  <c r="D56" i="18"/>
  <c r="D64" i="18"/>
  <c r="D10" i="19"/>
  <c r="D18" i="19"/>
  <c r="D26" i="19"/>
  <c r="D34" i="19"/>
  <c r="D42" i="19"/>
  <c r="D50" i="19"/>
  <c r="D58" i="19"/>
  <c r="D66" i="19"/>
  <c r="D44" i="19"/>
  <c r="D69" i="19"/>
  <c r="D15" i="18"/>
  <c r="D57" i="18"/>
  <c r="D92" i="18"/>
  <c r="D11" i="19"/>
  <c r="D19" i="19"/>
  <c r="D27" i="19"/>
  <c r="D35" i="19"/>
  <c r="D43" i="19"/>
  <c r="D51" i="19"/>
  <c r="D59" i="19"/>
  <c r="D67" i="19"/>
  <c r="D60" i="19"/>
  <c r="D51" i="18"/>
  <c r="D29" i="19"/>
  <c r="D16" i="18"/>
  <c r="D58" i="18"/>
  <c r="D93" i="18"/>
  <c r="D12" i="19"/>
  <c r="D20" i="19"/>
  <c r="D28" i="19"/>
  <c r="D36" i="19"/>
  <c r="D52" i="19"/>
  <c r="D68" i="19"/>
  <c r="D94" i="18"/>
  <c r="D45" i="19"/>
  <c r="D52" i="18"/>
  <c r="D60" i="18"/>
  <c r="D96"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95" i="18"/>
  <c r="F95" i="18"/>
  <c r="C95" i="18"/>
  <c r="G95" i="18"/>
  <c r="E95"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53" i="18"/>
  <c r="G53" i="18"/>
  <c r="F53" i="18"/>
  <c r="E53" i="18"/>
  <c r="C53" i="18"/>
  <c r="B18" i="19"/>
  <c r="G18" i="19"/>
  <c r="E18" i="19"/>
  <c r="F18" i="19"/>
  <c r="C18" i="19"/>
  <c r="B56" i="19"/>
  <c r="F56" i="19"/>
  <c r="C56" i="19"/>
  <c r="E56" i="19"/>
  <c r="G56" i="19"/>
  <c r="B57" i="18"/>
  <c r="G57" i="18"/>
  <c r="F57" i="18"/>
  <c r="E57" i="18"/>
  <c r="C57" i="18"/>
  <c r="B96" i="18"/>
  <c r="G96" i="18"/>
  <c r="F96" i="18"/>
  <c r="E96" i="18"/>
  <c r="C96" i="18"/>
  <c r="B20" i="19"/>
  <c r="G20" i="19"/>
  <c r="C20" i="19"/>
  <c r="E20" i="19"/>
  <c r="F20" i="19"/>
  <c r="B51" i="19"/>
  <c r="G51" i="19"/>
  <c r="E51" i="19"/>
  <c r="F51" i="19"/>
  <c r="C51" i="19"/>
  <c r="B15" i="18"/>
  <c r="G15" i="18"/>
  <c r="F15" i="18"/>
  <c r="E15" i="18"/>
  <c r="C15" i="18"/>
  <c r="B66" i="19"/>
  <c r="E66" i="19"/>
  <c r="G66" i="19"/>
  <c r="F66" i="19"/>
  <c r="C66" i="19"/>
  <c r="B64" i="18"/>
  <c r="F64" i="18"/>
  <c r="E64" i="18"/>
  <c r="G64" i="18"/>
  <c r="C64" i="18"/>
  <c r="B53" i="19"/>
  <c r="E53" i="19"/>
  <c r="F53" i="19"/>
  <c r="G53" i="19"/>
  <c r="C53" i="19"/>
  <c r="C25" i="19"/>
  <c r="E25" i="19"/>
  <c r="F25" i="19"/>
  <c r="G25" i="19"/>
  <c r="B25" i="19"/>
  <c r="C24" i="19"/>
  <c r="F24" i="19"/>
  <c r="E24" i="19"/>
  <c r="G24" i="19"/>
  <c r="B24" i="19"/>
  <c r="C39" i="19"/>
  <c r="F39" i="19"/>
  <c r="G39" i="19"/>
  <c r="E39" i="19"/>
  <c r="B39" i="19"/>
  <c r="B92" i="18"/>
  <c r="G92" i="18"/>
  <c r="F92" i="18"/>
  <c r="E92" i="18"/>
  <c r="C92" i="18"/>
  <c r="C14" i="19"/>
  <c r="E14" i="19"/>
  <c r="G14" i="19"/>
  <c r="F14" i="19"/>
  <c r="B14" i="19"/>
  <c r="B44" i="19"/>
  <c r="C44" i="19"/>
  <c r="F44" i="19"/>
  <c r="G44" i="19"/>
  <c r="E44" i="19"/>
  <c r="B60" i="18"/>
  <c r="E60" i="18"/>
  <c r="G60" i="18"/>
  <c r="F60" i="18"/>
  <c r="C60" i="18"/>
  <c r="B12" i="19"/>
  <c r="C12" i="19"/>
  <c r="G12" i="19"/>
  <c r="F12" i="19"/>
  <c r="E12" i="19"/>
  <c r="B43" i="19"/>
  <c r="E43" i="19"/>
  <c r="F43" i="19"/>
  <c r="G43" i="19"/>
  <c r="C43" i="19"/>
  <c r="B58" i="19"/>
  <c r="E58" i="19"/>
  <c r="G58" i="19"/>
  <c r="F58" i="19"/>
  <c r="C58" i="19"/>
  <c r="B56" i="18"/>
  <c r="F56" i="18"/>
  <c r="E56" i="18"/>
  <c r="G56" i="18"/>
  <c r="C56"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52" i="18"/>
  <c r="G52" i="18"/>
  <c r="F52" i="18"/>
  <c r="E52" i="18"/>
  <c r="C52" i="18"/>
  <c r="B93" i="18"/>
  <c r="G93" i="18"/>
  <c r="F93" i="18"/>
  <c r="E93" i="18"/>
  <c r="C93" i="18"/>
  <c r="B29" i="19"/>
  <c r="F29" i="19"/>
  <c r="E29" i="19"/>
  <c r="G29" i="19"/>
  <c r="C29" i="19"/>
  <c r="B35" i="19"/>
  <c r="E35" i="19"/>
  <c r="F35" i="19"/>
  <c r="G35" i="19"/>
  <c r="C35" i="19"/>
  <c r="B50" i="19"/>
  <c r="F50" i="19"/>
  <c r="G50" i="19"/>
  <c r="E50" i="19"/>
  <c r="C50" i="19"/>
  <c r="B14" i="18"/>
  <c r="G14" i="18"/>
  <c r="F14" i="18"/>
  <c r="E14" i="18"/>
  <c r="C14" i="18"/>
  <c r="B63" i="18"/>
  <c r="E63" i="18"/>
  <c r="G63" i="18"/>
  <c r="F63" i="18"/>
  <c r="C63" i="18"/>
  <c r="B62" i="18"/>
  <c r="E62" i="18"/>
  <c r="F62" i="18"/>
  <c r="G62" i="18"/>
  <c r="C62"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94" i="18"/>
  <c r="G94" i="18"/>
  <c r="F94" i="18"/>
  <c r="C94" i="18"/>
  <c r="E94" i="18"/>
  <c r="C46" i="19"/>
  <c r="F46" i="19"/>
  <c r="E46" i="19"/>
  <c r="G46" i="19"/>
  <c r="B46" i="19"/>
  <c r="B58" i="18"/>
  <c r="G58" i="18"/>
  <c r="F58" i="18"/>
  <c r="E58" i="18"/>
  <c r="C58" i="18"/>
  <c r="C51" i="18"/>
  <c r="E51" i="18"/>
  <c r="B51" i="18"/>
  <c r="F51" i="18"/>
  <c r="G51" i="18"/>
  <c r="B27" i="19"/>
  <c r="G27" i="19"/>
  <c r="E27" i="19"/>
  <c r="F27" i="19"/>
  <c r="C27" i="19"/>
  <c r="B42" i="19"/>
  <c r="F42" i="19"/>
  <c r="G42" i="19"/>
  <c r="E42" i="19"/>
  <c r="C42" i="19"/>
  <c r="C65" i="19"/>
  <c r="E65" i="19"/>
  <c r="G65" i="19"/>
  <c r="F65" i="19"/>
  <c r="B65" i="19"/>
  <c r="B55" i="18"/>
  <c r="E55" i="18"/>
  <c r="G55" i="18"/>
  <c r="F55" i="18"/>
  <c r="C55" i="18"/>
  <c r="B59" i="18"/>
  <c r="G59" i="18"/>
  <c r="F59" i="18"/>
  <c r="E59" i="18"/>
  <c r="C59" i="18"/>
  <c r="B54" i="18"/>
  <c r="E54" i="18"/>
  <c r="F54" i="18"/>
  <c r="G54" i="18"/>
  <c r="C54" i="18"/>
  <c r="B37" i="19"/>
  <c r="F37" i="19"/>
  <c r="G37" i="19"/>
  <c r="E37" i="19"/>
  <c r="C37" i="19"/>
  <c r="C15" i="19"/>
  <c r="G15" i="19"/>
  <c r="F15" i="19"/>
  <c r="B15" i="19"/>
  <c r="E15" i="19"/>
  <c r="B36" i="19"/>
  <c r="G36" i="19"/>
  <c r="C36" i="19"/>
  <c r="E36" i="19"/>
  <c r="F36" i="19"/>
  <c r="B11" i="18"/>
  <c r="E11" i="18"/>
  <c r="F11" i="18"/>
  <c r="G11" i="18"/>
  <c r="C11" i="18"/>
  <c r="B28" i="19"/>
  <c r="E28" i="19"/>
  <c r="C28" i="19"/>
  <c r="F28" i="19"/>
  <c r="G28" i="19"/>
  <c r="C32" i="19"/>
  <c r="F32" i="19"/>
  <c r="G32" i="19"/>
  <c r="B32" i="19"/>
  <c r="E32" i="19"/>
  <c r="C38" i="19"/>
  <c r="G38" i="19"/>
  <c r="E38" i="19"/>
  <c r="F38" i="19"/>
  <c r="B38" i="19"/>
  <c r="B68" i="19"/>
  <c r="C68" i="19"/>
  <c r="E68" i="19"/>
  <c r="G68" i="19"/>
  <c r="F68" i="19"/>
  <c r="B16" i="18"/>
  <c r="G16" i="18"/>
  <c r="F16" i="18"/>
  <c r="E16" i="18"/>
  <c r="C16" i="18"/>
  <c r="B19" i="19"/>
  <c r="F19" i="19"/>
  <c r="G19" i="19"/>
  <c r="E19" i="19"/>
  <c r="C19" i="19"/>
  <c r="B34" i="19"/>
  <c r="E34" i="19"/>
  <c r="G34" i="19"/>
  <c r="F34" i="19"/>
  <c r="C34" i="19"/>
  <c r="C57" i="19"/>
  <c r="E57" i="19"/>
  <c r="G57" i="19"/>
  <c r="F57" i="19"/>
  <c r="B57" i="19"/>
  <c r="B13" i="18"/>
  <c r="F13" i="18"/>
  <c r="E13" i="18"/>
  <c r="G13" i="18"/>
  <c r="C13" i="18"/>
  <c r="B12" i="18"/>
  <c r="E12" i="18"/>
  <c r="G12" i="18"/>
  <c r="F12" i="18"/>
  <c r="C12" i="18"/>
  <c r="C48" i="19"/>
  <c r="F48" i="19"/>
  <c r="B48" i="19"/>
  <c r="G48" i="19"/>
  <c r="E48" i="19"/>
  <c r="B61" i="18"/>
  <c r="G61" i="18"/>
  <c r="F61" i="18"/>
  <c r="E61" i="18"/>
  <c r="C61" i="18"/>
  <c r="R22" i="20" l="1"/>
  <c r="O22" i="20"/>
  <c r="C44" i="16" l="1"/>
  <c r="D6" i="18"/>
  <c r="D9" i="18"/>
  <c r="E9" i="18" s="1"/>
  <c r="D97" i="18"/>
  <c r="E97" i="18" s="1"/>
  <c r="D126" i="18"/>
  <c r="C126" i="18" s="1"/>
  <c r="D136" i="18"/>
  <c r="C136" i="18" s="1"/>
  <c r="D8" i="19"/>
  <c r="G8" i="19" s="1"/>
  <c r="D70" i="19"/>
  <c r="C70" i="19" s="1"/>
  <c r="D73" i="19"/>
  <c r="D76" i="19"/>
  <c r="E76" i="19" s="1"/>
  <c r="D99" i="18"/>
  <c r="F99" i="18" s="1"/>
  <c r="D131" i="18"/>
  <c r="G131" i="18" s="1"/>
  <c r="D75" i="19"/>
  <c r="C75" i="19" s="1"/>
  <c r="D78" i="19"/>
  <c r="D8" i="18"/>
  <c r="G8" i="18" s="1"/>
  <c r="D10" i="18"/>
  <c r="F10" i="18" s="1"/>
  <c r="D125" i="18"/>
  <c r="E125" i="18" s="1"/>
  <c r="D135" i="18"/>
  <c r="E135" i="18" s="1"/>
  <c r="D7" i="19"/>
  <c r="D72" i="19"/>
  <c r="D122" i="18"/>
  <c r="C122" i="18" s="1"/>
  <c r="D133" i="18"/>
  <c r="C133" i="18" s="1"/>
  <c r="D123" i="18"/>
  <c r="G123" i="18" s="1"/>
  <c r="D98" i="18"/>
  <c r="G98" i="18" s="1"/>
  <c r="D130" i="18"/>
  <c r="G130" i="18" s="1"/>
  <c r="D137" i="18"/>
  <c r="G137" i="18" s="1"/>
  <c r="D6" i="19"/>
  <c r="D9" i="19"/>
  <c r="C9" i="19" s="1"/>
  <c r="D71" i="19"/>
  <c r="D74" i="19"/>
  <c r="D77" i="19"/>
  <c r="D80" i="19"/>
  <c r="B80" i="19" s="1"/>
  <c r="D7" i="18"/>
  <c r="C7" i="18" s="1"/>
  <c r="D124" i="18"/>
  <c r="G124" i="18" s="1"/>
  <c r="D134" i="18"/>
  <c r="G134" i="18" s="1"/>
  <c r="D121" i="18"/>
  <c r="E121" i="18" s="1"/>
  <c r="D132" i="18"/>
  <c r="G132" i="18" s="1"/>
  <c r="D79" i="19"/>
  <c r="J50" i="26" l="1"/>
  <c r="P34" i="20"/>
  <c r="N51" i="26"/>
  <c r="K50" i="26"/>
  <c r="N34" i="20"/>
  <c r="M50" i="26"/>
  <c r="K51" i="26"/>
  <c r="J25" i="26"/>
  <c r="P33" i="20"/>
  <c r="M51" i="26"/>
  <c r="O51" i="26" s="1"/>
  <c r="M35" i="20"/>
  <c r="Q34" i="20"/>
  <c r="R34" i="20" s="1"/>
  <c r="P35" i="20"/>
  <c r="N33" i="20"/>
  <c r="J51" i="26"/>
  <c r="L51" i="26" s="1"/>
  <c r="M34" i="20"/>
  <c r="O34" i="20" s="1"/>
  <c r="M25" i="26"/>
  <c r="M33" i="20"/>
  <c r="Q33" i="20"/>
  <c r="K25" i="26"/>
  <c r="N35" i="20"/>
  <c r="Q35" i="20"/>
  <c r="N50" i="26"/>
  <c r="N25" i="26"/>
  <c r="J24" i="26"/>
  <c r="N24" i="26"/>
  <c r="M24" i="26"/>
  <c r="K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97" i="18"/>
  <c r="B125" i="18"/>
  <c r="B126" i="18"/>
  <c r="G97" i="18"/>
  <c r="F97" i="18"/>
  <c r="F124" i="18"/>
  <c r="G136" i="18"/>
  <c r="B136" i="18"/>
  <c r="F136" i="18"/>
  <c r="E136" i="18"/>
  <c r="E131" i="18"/>
  <c r="B75" i="19"/>
  <c r="F75" i="19"/>
  <c r="E8" i="18"/>
  <c r="E75" i="19"/>
  <c r="E133" i="18"/>
  <c r="E134" i="18"/>
  <c r="C98" i="18"/>
  <c r="B124" i="18"/>
  <c r="B98" i="18"/>
  <c r="C124" i="18"/>
  <c r="F8" i="18"/>
  <c r="E124" i="18"/>
  <c r="C8" i="18"/>
  <c r="E126" i="18"/>
  <c r="E99" i="18"/>
  <c r="G133" i="18"/>
  <c r="F133" i="18"/>
  <c r="F132" i="18"/>
  <c r="B133" i="18"/>
  <c r="B131" i="18"/>
  <c r="B132" i="18"/>
  <c r="C99" i="18"/>
  <c r="B7" i="18"/>
  <c r="B99" i="18"/>
  <c r="C132" i="18"/>
  <c r="C134" i="18"/>
  <c r="B8" i="18"/>
  <c r="F126" i="18"/>
  <c r="E6" i="18"/>
  <c r="B122" i="18"/>
  <c r="F134" i="18"/>
  <c r="E98" i="18"/>
  <c r="F125" i="18"/>
  <c r="B9" i="18"/>
  <c r="E7" i="18"/>
  <c r="G9" i="18"/>
  <c r="F7" i="18"/>
  <c r="C131" i="18"/>
  <c r="C9" i="18"/>
  <c r="G126" i="18"/>
  <c r="F98" i="18"/>
  <c r="B134" i="18"/>
  <c r="G75" i="19"/>
  <c r="F131" i="18"/>
  <c r="F9" i="18"/>
  <c r="B10" i="18"/>
  <c r="C10" i="18"/>
  <c r="G10" i="18"/>
  <c r="B130" i="18"/>
  <c r="E130" i="18"/>
  <c r="F130" i="18"/>
  <c r="B6" i="19"/>
  <c r="E122" i="18"/>
  <c r="C6" i="18"/>
  <c r="C121" i="18"/>
  <c r="F122" i="18"/>
  <c r="F121" i="18"/>
  <c r="B121" i="18"/>
  <c r="G122" i="18"/>
  <c r="G121" i="18"/>
  <c r="C130" i="18"/>
  <c r="B135" i="18"/>
  <c r="C135" i="18"/>
  <c r="F6" i="18"/>
  <c r="G125" i="18"/>
  <c r="B137" i="18"/>
  <c r="E137" i="18"/>
  <c r="G6" i="18"/>
  <c r="F137" i="18"/>
  <c r="B123" i="18"/>
  <c r="E123" i="18"/>
  <c r="F123" i="18"/>
  <c r="F135" i="18"/>
  <c r="B6" i="18"/>
  <c r="G135" i="18"/>
  <c r="E8" i="19"/>
  <c r="C125" i="18"/>
  <c r="C123" i="18"/>
  <c r="C137" i="18"/>
  <c r="F80" i="19"/>
  <c r="E80" i="19"/>
  <c r="C79" i="19"/>
  <c r="F79" i="19"/>
  <c r="G79" i="19"/>
  <c r="C77" i="19"/>
  <c r="G77" i="19"/>
  <c r="E77" i="19"/>
  <c r="B77" i="19"/>
  <c r="C97" i="18"/>
  <c r="E10" i="18"/>
  <c r="E78" i="19"/>
  <c r="F78" i="19"/>
  <c r="C78" i="19"/>
  <c r="B78" i="19"/>
  <c r="G78" i="19"/>
  <c r="F77" i="19"/>
  <c r="G6" i="19"/>
  <c r="B79" i="19"/>
  <c r="G7" i="18"/>
  <c r="C74" i="19"/>
  <c r="F74" i="19"/>
  <c r="B72" i="19"/>
  <c r="E72" i="19"/>
  <c r="G74" i="19"/>
  <c r="F72" i="19"/>
  <c r="E132"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99"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L25" i="26" l="1"/>
  <c r="R35" i="20"/>
  <c r="O35" i="20"/>
  <c r="O25" i="26"/>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<sst xmlns="http://schemas.openxmlformats.org/spreadsheetml/2006/main" count="53657" uniqueCount="3154">
  <si>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</si>
  <si>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</si>
  <si>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</si>
  <si>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</si>
  <si>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</si>
  <si>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</si>
  <si>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</si>
  <si>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</si>
  <si>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</si>
  <si>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</si>
  <si>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</si>
  <si>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</si>
  <si>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</si>
  <si>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</si>
  <si>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</si>
  <si>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</si>
  <si>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</si>
  <si>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</si>
  <si>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</si>
  <si>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</si>
  <si>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</si>
  <si>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</si>
  <si>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</si>
  <si>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</si>
  <si>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</si>
  <si>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</si>
  <si>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</si>
  <si>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</si>
  <si>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</si>
  <si>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</si>
  <si>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</si>
  <si>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</si>
  <si>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</si>
  <si>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</si>
  <si>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</si>
  <si>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</si>
  <si>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</si>
  <si>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</si>
  <si>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</si>
  <si>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</si>
  <si>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</si>
  <si>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</si>
  <si>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</si>
  <si>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</si>
  <si>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</si>
  <si>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</si>
  <si>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</si>
  <si>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</si>
  <si>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</si>
  <si>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</si>
  <si>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</si>
  <si>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</si>
  <si>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</si>
  <si>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</si>
  <si>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</si>
  <si>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</si>
  <si>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</si>
  <si>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</si>
  <si>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</si>
  <si>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</si>
  <si>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</si>
  <si>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</si>
  <si>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</si>
  <si>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</si>
  <si>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</si>
  <si>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</si>
  <si>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</si>
  <si>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</si>
  <si>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</si>
  <si>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</si>
  <si>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</si>
  <si>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</si>
  <si>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</si>
  <si>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</si>
  <si>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</si>
  <si>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</si>
  <si>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</si>
  <si>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</si>
  <si>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</si>
  <si>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</si>
  <si>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</si>
  <si>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</si>
  <si>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</si>
  <si>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</si>
  <si>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</si>
  <si>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</si>
  <si>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</si>
  <si>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</si>
  <si>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</si>
  <si>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</si>
  <si>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</si>
  <si>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</si>
  <si>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</si>
  <si>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</si>
  <si>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</si>
  <si>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</si>
  <si>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</si>
  <si>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</si>
  <si>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</si>
  <si>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</si>
  <si>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</si>
  <si>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</si>
  <si>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</si>
  <si>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</si>
  <si>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</si>
  <si>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</si>
  <si>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</si>
  <si>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</si>
  <si>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</si>
  <si>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</si>
  <si>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</si>
  <si>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</si>
  <si>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</si>
  <si>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</si>
  <si>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</si>
  <si>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</si>
  <si>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</si>
  <si>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</si>
  <si>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</si>
  <si>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</si>
  <si>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</si>
  <si>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</si>
  <si>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</si>
  <si>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</si>
  <si>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</si>
  <si>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</si>
  <si>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</si>
  <si>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</si>
  <si>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</si>
  <si>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</si>
  <si>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</si>
  <si>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</si>
  <si>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</si>
  <si>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</si>
  <si>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</si>
  <si>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</si>
  <si>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</si>
  <si>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</si>
  <si>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</si>
  <si>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</si>
  <si>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</si>
  <si>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</si>
  <si>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</si>
  <si>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</si>
  <si>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</si>
  <si>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</si>
  <si>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</si>
  <si>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</si>
  <si>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</si>
  <si>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</si>
  <si>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</si>
  <si>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</si>
  <si>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</si>
  <si>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</si>
  <si>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</si>
  <si>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</si>
  <si>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</si>
  <si>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</si>
  <si>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</si>
  <si>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</si>
  <si>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</si>
  <si>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</si>
  <si>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</si>
  <si>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</si>
  <si>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</si>
  <si>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</si>
  <si>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</si>
  <si>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</si>
  <si>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</si>
  <si>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</si>
  <si>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</si>
  <si>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</si>
  <si>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</si>
  <si>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</si>
  <si>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</si>
  <si>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</si>
  <si>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</si>
  <si>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</si>
  <si>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</si>
  <si>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</si>
  <si>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</si>
  <si>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</si>
  <si>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</si>
  <si>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</si>
  <si>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</si>
  <si>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</si>
  <si>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</si>
  <si>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</si>
  <si>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</si>
  <si>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</si>
  <si>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</si>
  <si>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</si>
  <si>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</si>
  <si>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</si>
  <si>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</si>
  <si>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</si>
  <si>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</si>
  <si>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</si>
  <si>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</si>
  <si>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</si>
  <si>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</si>
  <si>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</si>
  <si>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</si>
  <si>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</si>
  <si>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</si>
  <si>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</si>
  <si>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</si>
  <si>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</si>
  <si>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</si>
  <si>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</si>
  <si>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</si>
  <si>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</si>
  <si>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</si>
  <si>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</si>
  <si>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</si>
  <si>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</si>
  <si>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</si>
  <si>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</si>
  <si>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</si>
  <si>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</si>
  <si>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</si>
  <si>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</si>
  <si>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</si>
  <si>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</si>
  <si>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</si>
  <si>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</si>
  <si>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</si>
  <si>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</si>
  <si>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</si>
  <si>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</si>
  <si>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</si>
  <si>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</si>
  <si>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</si>
  <si>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</si>
  <si>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</si>
  <si>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</si>
  <si>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</si>
  <si>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</si>
  <si>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</si>
  <si>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</si>
  <si>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</si>
  <si>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</si>
  <si>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</si>
  <si>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</si>
  <si>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</si>
  <si>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</si>
  <si>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</si>
  <si>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</si>
  <si>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</si>
  <si>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</si>
  <si>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</si>
  <si>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</si>
  <si>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</si>
  <si>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</si>
  <si>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</si>
  <si>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</si>
  <si>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</si>
  <si>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</si>
  <si>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</si>
  <si>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</si>
  <si>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</si>
  <si>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</si>
  <si>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</si>
  <si>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</si>
  <si>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</si>
  <si>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</si>
  <si>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</si>
  <si>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</si>
  <si>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</si>
  <si>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</si>
  <si>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</si>
  <si>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</si>
  <si>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</si>
  <si>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</si>
  <si>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</si>
  <si>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</si>
  <si>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</si>
  <si>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</si>
  <si>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</si>
  <si>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</si>
  <si>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</si>
  <si>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</si>
  <si>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</si>
  <si>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</si>
  <si>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</si>
  <si>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</si>
  <si>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</si>
  <si>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</si>
  <si>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</si>
  <si>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</si>
  <si>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</si>
  <si>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</si>
  <si>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</si>
  <si>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</si>
  <si>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</si>
  <si>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</si>
  <si>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</si>
  <si>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</si>
  <si>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</si>
  <si>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</si>
  <si>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</si>
  <si>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</si>
  <si>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</si>
  <si>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</si>
  <si>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</si>
  <si>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</si>
  <si>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</si>
  <si>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</si>
  <si>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</si>
  <si>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</si>
  <si>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</si>
  <si>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</si>
  <si>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</si>
  <si>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</si>
  <si>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</si>
  <si>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</si>
  <si>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</si>
  <si>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</si>
  <si>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</si>
  <si>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</si>
  <si>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</si>
  <si>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</si>
  <si>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</si>
  <si>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</si>
  <si>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</si>
  <si>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</si>
  <si>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</si>
  <si>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</si>
  <si>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</si>
  <si>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</si>
  <si>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</si>
  <si>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</si>
  <si>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</si>
  <si>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</si>
  <si>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</si>
  <si>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</si>
  <si>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</si>
  <si>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</si>
  <si>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</si>
  <si>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</si>
  <si>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</si>
  <si>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</si>
  <si>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</si>
  <si>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</si>
  <si>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</si>
  <si>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</si>
  <si>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</si>
  <si>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</si>
  <si>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</si>
  <si>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</si>
  <si>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</si>
  <si>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</si>
  <si>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</si>
  <si>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</si>
  <si>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</si>
  <si>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</si>
  <si>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</si>
  <si>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</si>
  <si>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</si>
  <si>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</si>
  <si>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</si>
  <si>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</si>
  <si>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</si>
  <si>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</si>
  <si>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</si>
  <si>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</si>
  <si>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</si>
  <si>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</si>
  <si>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</si>
  <si>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</si>
  <si>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</si>
  <si>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</si>
  <si>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</si>
  <si>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</si>
  <si>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</si>
  <si>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</si>
  <si>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</si>
  <si>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</si>
  <si>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</si>
  <si>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</si>
  <si>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</si>
  <si>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</si>
  <si>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</si>
  <si>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</si>
  <si>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</si>
  <si>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</si>
  <si>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</si>
  <si>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</si>
  <si>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</si>
  <si>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</si>
  <si>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</si>
  <si>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</si>
  <si>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</si>
  <si>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</si>
  <si>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</si>
  <si>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</si>
  <si>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</si>
  <si>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</si>
  <si>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</si>
  <si>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</si>
  <si>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</si>
  <si>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</si>
  <si>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</si>
  <si>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</si>
  <si>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</si>
  <si>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</si>
  <si>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</si>
  <si>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</si>
  <si>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</si>
  <si>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</si>
  <si>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</si>
  <si>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</si>
  <si>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</si>
  <si>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</si>
  <si>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</si>
  <si>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</si>
  <si>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</si>
  <si>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</si>
  <si>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</si>
  <si>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</si>
  <si>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</si>
  <si>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</si>
  <si>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</si>
  <si>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</si>
  <si>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</si>
  <si>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</si>
  <si>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</si>
  <si>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</si>
  <si>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</si>
  <si>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</si>
  <si>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</si>
  <si>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</si>
  <si>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</si>
  <si>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</si>
  <si>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</si>
  <si>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</si>
  <si>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</si>
  <si>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</si>
  <si>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</si>
  <si>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</si>
  <si>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</si>
  <si>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</si>
  <si>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</si>
  <si>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</si>
  <si>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</si>
  <si>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</si>
  <si>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</si>
  <si>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</si>
  <si>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</si>
  <si>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</si>
  <si>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</si>
  <si>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</si>
  <si>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</si>
  <si>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</si>
  <si>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</si>
  <si>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</si>
  <si>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</si>
  <si>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</si>
  <si>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</si>
  <si>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</si>
  <si>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</si>
  <si>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</si>
  <si>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</si>
  <si>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</si>
  <si>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</si>
  <si>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</si>
  <si>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</si>
  <si>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</si>
  <si>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</si>
  <si>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</si>
  <si>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</si>
  <si>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</si>
  <si>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</si>
  <si>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</si>
  <si>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</si>
  <si>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</si>
  <si>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</si>
  <si>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</si>
  <si>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</si>
  <si>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</si>
  <si>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</si>
  <si>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</si>
  <si>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</si>
  <si>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</si>
  <si>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</si>
  <si>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</si>
  <si>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</si>
  <si>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</si>
  <si>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</si>
  <si>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</si>
  <si>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</si>
  <si>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</si>
  <si>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</si>
  <si>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</si>
  <si>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</si>
  <si>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</si>
  <si>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</si>
  <si>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</si>
  <si>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</si>
  <si>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</si>
  <si>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</si>
  <si>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</si>
  <si>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</si>
  <si>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</si>
  <si>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</si>
  <si>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</si>
  <si>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</si>
  <si>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</si>
  <si>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</si>
  <si>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</si>
  <si>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</si>
  <si>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</si>
  <si>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</si>
  <si>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</si>
  <si>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</si>
  <si>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</si>
  <si>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</si>
  <si>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</si>
  <si>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</si>
  <si>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</si>
  <si>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</si>
  <si>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</si>
  <si>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</si>
  <si>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</si>
  <si>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</si>
  <si>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</si>
  <si>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</si>
  <si>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</si>
  <si>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</si>
  <si>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</si>
  <si>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</si>
  <si>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</si>
  <si>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</si>
  <si>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</si>
  <si>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</si>
  <si>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</si>
  <si>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</si>
  <si>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</si>
  <si>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</si>
  <si>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</si>
  <si>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</si>
  <si>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</si>
  <si>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</si>
  <si>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</si>
  <si>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</si>
  <si>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</si>
  <si>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</si>
  <si>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</si>
  <si>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</si>
  <si>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</si>
  <si>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</si>
  <si>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</si>
  <si>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</si>
  <si>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</si>
  <si>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</si>
  <si>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</si>
  <si>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</si>
  <si>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</si>
  <si>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</si>
  <si>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</si>
  <si>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</si>
  <si>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</si>
  <si>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</si>
  <si>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</si>
  <si>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</si>
  <si>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</si>
  <si>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</si>
  <si>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</si>
  <si>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</si>
  <si>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</si>
  <si>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</si>
  <si>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</si>
  <si>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</si>
  <si>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</si>
  <si>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</si>
  <si>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</si>
  <si>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</si>
  <si>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</si>
  <si>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</si>
  <si>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</si>
  <si>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</si>
  <si>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</si>
  <si>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</si>
  <si>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</si>
  <si>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</si>
  <si>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</si>
  <si>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</si>
  <si>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</si>
  <si>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</si>
  <si>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</si>
  <si>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</si>
  <si>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</si>
  <si>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</si>
  <si>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</si>
  <si>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</si>
  <si>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</si>
  <si>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</si>
  <si>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</si>
  <si>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</si>
  <si>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</si>
  <si>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</si>
  <si>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</si>
  <si>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</si>
  <si>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</si>
  <si>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</si>
  <si>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</si>
  <si>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</si>
  <si>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</si>
  <si>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</si>
  <si>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</si>
  <si>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</si>
  <si>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</si>
  <si>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</si>
  <si>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</si>
  <si>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</si>
  <si>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</si>
  <si>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</si>
  <si>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</si>
  <si>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</si>
  <si>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</si>
  <si>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</si>
  <si>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</si>
  <si>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</si>
  <si>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</si>
  <si>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</si>
  <si>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</si>
  <si>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</si>
  <si>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</si>
  <si>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</si>
  <si>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</si>
  <si>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</si>
  <si>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</si>
  <si>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</si>
  <si>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</si>
  <si>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</si>
  <si>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</si>
  <si>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</si>
  <si>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</si>
  <si>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</si>
  <si>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</si>
  <si>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</si>
  <si>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</si>
  <si>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</si>
  <si>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</si>
  <si>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</si>
  <si>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</si>
  <si>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</si>
  <si>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</si>
  <si>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</si>
  <si>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</si>
  <si>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</si>
  <si>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</si>
  <si>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</si>
  <si>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</si>
  <si>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</si>
  <si>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</si>
  <si>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</si>
  <si>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</si>
  <si>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</si>
  <si>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</si>
  <si>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</si>
  <si>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</si>
  <si>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</si>
  <si>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</si>
  <si>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</si>
  <si>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</si>
  <si>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</si>
  <si>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</si>
  <si>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</si>
  <si>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</si>
  <si>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</si>
  <si>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</si>
  <si>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</si>
  <si>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</si>
  <si>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</si>
  <si>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</si>
  <si>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</si>
  <si>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</si>
  <si>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</si>
  <si>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</si>
  <si>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</si>
  <si>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</si>
  <si>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</si>
  <si>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</si>
  <si>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</si>
  <si>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</si>
  <si>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</si>
  <si>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</si>
  <si>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</si>
  <si>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</si>
  <si>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</si>
  <si>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</si>
  <si>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</si>
  <si>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</si>
  <si>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</si>
  <si>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</si>
  <si>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</si>
  <si>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</si>
  <si>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</si>
  <si>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</si>
  <si>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</si>
  <si>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</si>
  <si>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</si>
  <si>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</si>
  <si>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</si>
  <si>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</si>
  <si>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</si>
  <si>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</si>
  <si>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</si>
  <si>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</si>
  <si>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</si>
  <si>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</si>
  <si>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</si>
  <si>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</si>
  <si>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</si>
  <si>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</si>
  <si>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</si>
  <si>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</si>
  <si>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</si>
  <si>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</si>
  <si>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</si>
  <si>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</si>
  <si>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</si>
  <si>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</si>
  <si>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</si>
  <si>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</si>
  <si>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</si>
  <si>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</si>
  <si>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</si>
  <si>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</si>
  <si>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</si>
  <si>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</si>
  <si>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</si>
  <si>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</si>
  <si>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</si>
  <si>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</si>
  <si>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</si>
  <si>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</si>
  <si>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</si>
  <si>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</si>
  <si>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</si>
  <si>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</si>
  <si>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</si>
  <si>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</si>
  <si>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</si>
  <si>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</si>
  <si>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</si>
  <si>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</si>
  <si>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</si>
  <si>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</si>
  <si>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</si>
  <si>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</si>
  <si>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</si>
  <si>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</si>
  <si>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</si>
  <si>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</si>
  <si>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</si>
  <si>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</si>
  <si>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</si>
  <si>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</si>
  <si>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</si>
  <si>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</si>
  <si>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</si>
  <si>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</si>
  <si>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</si>
  <si>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</si>
  <si>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</si>
  <si>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</si>
  <si>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</si>
  <si>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</si>
  <si>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</si>
  <si>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</si>
  <si>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</si>
  <si>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</si>
  <si>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</si>
  <si>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</si>
  <si>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</si>
  <si>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</si>
  <si>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</si>
  <si>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</si>
  <si>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</si>
  <si>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</si>
  <si>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</si>
  <si>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</si>
  <si>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</si>
  <si>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</si>
  <si>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</si>
  <si>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</si>
  <si>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</si>
  <si>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</si>
  <si>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</si>
  <si>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</si>
  <si>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</si>
  <si>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</si>
  <si>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</si>
  <si>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</si>
  <si>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</si>
  <si>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</si>
  <si>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</si>
  <si>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</si>
  <si>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</si>
  <si>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</si>
  <si>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</si>
  <si>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</si>
  <si>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</si>
  <si>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</si>
  <si>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</si>
  <si>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</si>
  <si>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</si>
  <si>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</si>
  <si>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</si>
  <si>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</si>
  <si>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</si>
  <si>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</si>
  <si>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</si>
  <si>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</si>
  <si>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</si>
  <si>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</si>
  <si>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</si>
  <si>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</si>
  <si>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</si>
  <si>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</si>
  <si>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</si>
  <si>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</si>
  <si>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</si>
  <si>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</si>
  <si>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</si>
  <si>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</si>
  <si>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</si>
  <si>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</si>
  <si>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</si>
  <si>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</si>
  <si>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</si>
  <si>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</si>
  <si>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</si>
  <si>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</si>
  <si>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</si>
  <si>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</si>
  <si>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</si>
  <si>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</si>
  <si>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</si>
  <si>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</si>
  <si>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</si>
  <si>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</si>
  <si>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</si>
  <si>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</si>
  <si>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</si>
  <si>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</si>
  <si>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</si>
  <si>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</si>
  <si>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</si>
  <si>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</si>
  <si>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</si>
  <si>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</si>
  <si>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</si>
  <si>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</si>
  <si>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</si>
  <si>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</si>
  <si>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</si>
  <si>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</si>
  <si>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</si>
  <si>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</si>
  <si>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</si>
  <si>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</si>
  <si>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</si>
  <si>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</si>
  <si>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</si>
  <si>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</si>
  <si>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</si>
  <si>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</si>
  <si>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</si>
  <si>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</si>
  <si>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</si>
  <si>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</si>
  <si>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</si>
  <si>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</si>
  <si>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</si>
  <si>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</si>
  <si>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</si>
  <si>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</si>
  <si>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</si>
  <si>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</si>
  <si>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</si>
  <si>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</si>
  <si>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</si>
  <si>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</si>
  <si>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</si>
  <si>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</si>
  <si>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</si>
  <si>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</si>
  <si>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</si>
  <si>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</si>
  <si>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</si>
  <si>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</si>
  <si>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</si>
  <si>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</si>
  <si>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</si>
  <si>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</si>
  <si>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</si>
  <si>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</si>
  <si>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</si>
  <si>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</si>
  <si>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</si>
  <si>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</si>
  <si>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</si>
  <si>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</si>
  <si>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</si>
  <si>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</si>
  <si>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</si>
  <si>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</si>
  <si>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</si>
  <si>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</si>
  <si>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</si>
  <si>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</si>
  <si>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</si>
  <si>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</si>
  <si>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</si>
  <si>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</si>
  <si>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</si>
  <si>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</si>
  <si>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</si>
  <si>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</si>
  <si>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</si>
  <si>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</si>
  <si>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</si>
  <si>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</si>
  <si>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</si>
  <si>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</si>
  <si>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</si>
  <si>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</si>
  <si>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</si>
  <si>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</si>
  <si>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</si>
  <si>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</si>
  <si>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</si>
  <si>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</si>
  <si>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</si>
  <si>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</si>
  <si>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</si>
  <si>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</si>
  <si>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</si>
  <si>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</si>
  <si>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</si>
  <si>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</si>
  <si>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</si>
  <si>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</si>
  <si>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</si>
  <si>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</si>
  <si>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</si>
  <si>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</si>
  <si>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</si>
  <si>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</si>
  <si>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</si>
  <si>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</si>
  <si>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</si>
  <si>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</si>
  <si>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</si>
  <si>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</si>
  <si>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</si>
  <si>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</si>
  <si>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</si>
  <si>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</si>
  <si>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</si>
  <si>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</si>
  <si>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</si>
  <si>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</si>
  <si>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</si>
  <si>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</si>
  <si>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</si>
  <si>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</si>
  <si>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</si>
  <si>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</si>
  <si>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</si>
  <si>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</si>
  <si>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</si>
  <si>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</si>
  <si>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</si>
  <si>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</si>
  <si>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</si>
  <si>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</si>
  <si>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</si>
  <si>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</si>
  <si>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</si>
  <si>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</si>
  <si>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</si>
  <si>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</si>
  <si>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</si>
  <si>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</si>
  <si>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</si>
  <si>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</si>
  <si>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</si>
  <si>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</si>
  <si>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</si>
  <si>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</si>
  <si>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</si>
  <si>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</si>
  <si>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</si>
  <si>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</si>
  <si>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</si>
  <si>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</si>
  <si>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</si>
  <si>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</si>
  <si>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</si>
  <si>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</si>
  <si>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</si>
  <si>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</si>
  <si>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</si>
  <si>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</si>
  <si>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</si>
  <si>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</si>
  <si>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</si>
  <si>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</si>
  <si>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</si>
  <si>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</si>
  <si>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</si>
  <si>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</si>
  <si>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</si>
  <si>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</si>
  <si>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</si>
  <si>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</si>
  <si>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</si>
  <si>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</si>
  <si>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</si>
  <si>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</si>
  <si>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</si>
  <si>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</si>
  <si>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</si>
  <si>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</si>
  <si>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</si>
  <si>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</si>
  <si>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</si>
  <si>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</si>
  <si>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</si>
  <si>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</si>
  <si>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</si>
  <si>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</si>
  <si>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</si>
  <si>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</si>
  <si>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</si>
  <si>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</si>
  <si>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</si>
  <si>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</si>
  <si>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</si>
  <si>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</si>
  <si>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</si>
  <si>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</si>
  <si>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</si>
  <si>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</si>
  <si>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</si>
  <si>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</si>
  <si>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</si>
  <si>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</si>
  <si>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</si>
  <si>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</si>
  <si>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</si>
  <si>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</si>
  <si>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</si>
  <si>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</si>
  <si>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</si>
  <si>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</si>
  <si>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</si>
  <si>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</si>
  <si>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</si>
  <si>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</si>
  <si>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</si>
  <si>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</si>
  <si>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</si>
  <si>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</si>
  <si>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</si>
  <si>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</si>
  <si>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</si>
  <si>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</si>
  <si>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</si>
  <si>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</si>
  <si>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</si>
  <si>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</si>
  <si>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</si>
  <si>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</si>
  <si>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</si>
  <si>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</si>
  <si>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</si>
  <si>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</si>
  <si>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</si>
  <si>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</si>
  <si>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</si>
  <si>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</si>
  <si>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</si>
  <si>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</si>
  <si>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</si>
  <si>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</si>
  <si>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</si>
  <si>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</si>
  <si>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</si>
  <si>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</si>
  <si>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</si>
  <si>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</si>
  <si>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</si>
  <si>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</si>
  <si>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</si>
  <si>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</si>
  <si>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</si>
  <si>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</si>
  <si>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</si>
  <si>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</si>
  <si>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</si>
  <si>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</si>
  <si>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</si>
  <si>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</si>
  <si>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</si>
  <si>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</si>
  <si>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</si>
  <si>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</si>
  <si>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</si>
  <si>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</si>
  <si>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</si>
  <si>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</si>
  <si>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</si>
  <si>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</si>
  <si>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</si>
  <si>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</si>
  <si>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</si>
  <si>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</si>
  <si>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</si>
  <si>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</si>
  <si>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</si>
  <si>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</si>
  <si>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</si>
  <si>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</si>
  <si>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</si>
  <si>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</si>
  <si>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</si>
  <si>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</si>
  <si>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</si>
  <si>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</si>
  <si>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</si>
  <si>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</si>
  <si>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</si>
  <si>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</si>
  <si>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</si>
  <si>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</si>
  <si>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</si>
  <si>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</si>
  <si>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</si>
  <si>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</si>
  <si>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</si>
  <si>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</si>
  <si>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</si>
  <si>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</si>
  <si>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</si>
  <si>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</si>
  <si>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</si>
  <si>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</si>
  <si>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</si>
  <si>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</si>
  <si>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</si>
  <si>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</si>
  <si>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</si>
  <si>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</si>
  <si>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</si>
  <si>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</si>
  <si>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</si>
  <si>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</si>
  <si>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</si>
  <si>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</si>
  <si>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</si>
  <si>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</si>
  <si>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</si>
  <si>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</si>
  <si>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</si>
  <si>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</si>
  <si>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</si>
  <si>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</si>
  <si>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</si>
  <si>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</si>
  <si>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</si>
  <si>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</si>
  <si>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</si>
  <si>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</si>
  <si>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</si>
  <si>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</si>
  <si>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</si>
  <si>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</si>
  <si>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</si>
  <si>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</si>
  <si>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</si>
  <si>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</si>
  <si>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</si>
  <si>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</si>
  <si>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</si>
  <si>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</si>
  <si>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</si>
  <si>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</si>
  <si>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</si>
  <si>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</si>
  <si>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</si>
  <si>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</si>
  <si>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</si>
  <si>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</si>
  <si>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</si>
  <si>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</si>
  <si>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</si>
  <si>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</si>
  <si>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</si>
  <si>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</si>
  <si>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</si>
  <si>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</si>
  <si>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</si>
  <si>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</si>
  <si>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</si>
  <si>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</si>
  <si>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</si>
  <si>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</si>
  <si>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</si>
  <si>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</si>
  <si>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</si>
  <si>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</si>
  <si>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</si>
  <si>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</si>
  <si>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</si>
  <si>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</si>
  <si>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</si>
  <si>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</si>
  <si>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</si>
  <si>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</si>
  <si>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</si>
  <si>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</si>
  <si>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</si>
  <si>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</si>
  <si>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</si>
  <si>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</si>
  <si>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</si>
  <si>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</si>
  <si>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</si>
  <si>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</si>
  <si>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</si>
  <si>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</si>
  <si>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</si>
  <si>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</si>
  <si>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</si>
  <si>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</si>
  <si>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</si>
  <si>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</si>
  <si>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</si>
  <si>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</si>
  <si>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</si>
  <si>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</si>
  <si>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</si>
  <si>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</si>
  <si>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</si>
  <si>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</si>
  <si>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</si>
  <si>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</si>
  <si>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</si>
  <si>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</si>
  <si>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</si>
  <si>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</si>
  <si>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</si>
  <si>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</si>
  <si>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</si>
  <si>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</si>
  <si>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</si>
  <si>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</si>
  <si>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</si>
  <si>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</si>
  <si>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</si>
  <si>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</si>
  <si>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</si>
  <si>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</si>
  <si>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</si>
  <si>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</si>
  <si>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</si>
  <si>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</si>
  <si>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</si>
  <si>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</si>
  <si>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</si>
  <si>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</si>
  <si>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</si>
  <si>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</si>
  <si>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</si>
  <si>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</si>
  <si>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</si>
  <si>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</si>
  <si>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</si>
  <si>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</si>
  <si>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</si>
  <si>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</si>
  <si>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</si>
  <si>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</si>
  <si>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</si>
  <si>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</si>
  <si>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</si>
  <si>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</si>
  <si>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</si>
  <si>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</si>
  <si>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</si>
  <si>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</si>
  <si>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</si>
  <si>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</si>
  <si>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</si>
  <si>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</si>
  <si>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</si>
  <si>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</si>
  <si>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</si>
  <si>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</si>
  <si>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</si>
  <si>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</si>
  <si>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</si>
  <si>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</si>
  <si>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</si>
  <si>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</si>
  <si>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</si>
  <si>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</si>
  <si>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</si>
  <si>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</si>
  <si>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</si>
  <si>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</si>
  <si>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</si>
  <si>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</si>
  <si>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</si>
  <si>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</si>
  <si>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</si>
  <si>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</si>
  <si>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</si>
  <si>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</si>
  <si>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</si>
  <si>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</si>
  <si>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</si>
  <si>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</si>
  <si>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</si>
  <si>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</si>
  <si>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</si>
  <si>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</si>
  <si>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</si>
  <si>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</si>
  <si>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</si>
  <si>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</si>
  <si>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</si>
  <si>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</si>
  <si>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</si>
  <si>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</si>
  <si>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</si>
  <si>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</si>
  <si>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</si>
  <si>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</si>
  <si>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</si>
  <si>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</si>
  <si>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</si>
  <si>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</si>
  <si>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</si>
  <si>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</si>
  <si>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</si>
  <si>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</si>
  <si>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</si>
  <si>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</si>
  <si>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</si>
  <si>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</si>
  <si>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</si>
  <si>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</si>
  <si>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</si>
  <si>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</si>
  <si>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</si>
  <si>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</si>
  <si>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</si>
  <si>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</si>
  <si>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</si>
  <si>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</si>
  <si>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</si>
  <si>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</si>
  <si>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</si>
  <si>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</si>
  <si>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</si>
  <si>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</si>
  <si>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</si>
  <si>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</si>
  <si>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</si>
  <si>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</si>
  <si>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</si>
  <si>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</si>
  <si>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</si>
  <si>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</si>
  <si>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</si>
  <si>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</si>
  <si>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</si>
  <si>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</si>
  <si>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</si>
  <si>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</si>
  <si>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</si>
  <si>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</si>
  <si>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</si>
  <si>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</si>
  <si>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</si>
  <si>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</si>
  <si>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</si>
  <si>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</si>
  <si>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</si>
  <si>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</si>
  <si>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</si>
  <si>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</si>
  <si>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</si>
  <si>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</si>
  <si>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</si>
  <si>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</si>
  <si>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</si>
  <si>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</si>
  <si>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</si>
  <si>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</si>
  <si>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</si>
  <si>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</si>
  <si>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</si>
  <si>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</si>
  <si>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</si>
  <si>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</si>
  <si>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</si>
  <si>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</si>
  <si>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</si>
  <si>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</si>
  <si>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</si>
  <si>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</si>
  <si>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</si>
  <si>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</si>
  <si>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</si>
  <si>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</si>
  <si>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</si>
  <si>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</si>
  <si>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</si>
  <si>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</si>
  <si>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</si>
  <si>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</si>
  <si>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</si>
  <si>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</si>
  <si>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</si>
  <si>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</si>
  <si>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</si>
  <si>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</si>
  <si>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</si>
  <si>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</si>
  <si>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</si>
  <si>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</si>
  <si>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</si>
  <si>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</si>
  <si>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</si>
  <si>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</si>
  <si>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</si>
  <si>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</si>
  <si>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</si>
  <si>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</si>
  <si>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</si>
  <si>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</si>
  <si>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</si>
  <si>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</si>
  <si>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</si>
  <si>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</si>
  <si>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</si>
  <si>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</si>
  <si>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</si>
  <si>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</si>
  <si>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</si>
  <si>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</si>
  <si>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</si>
  <si>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</si>
  <si>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</si>
  <si>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</si>
  <si>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</si>
  <si>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</si>
  <si>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</si>
  <si>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</si>
  <si>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</si>
  <si>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</si>
  <si>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</si>
  <si>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</si>
  <si>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</si>
  <si>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</si>
  <si>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</si>
  <si>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</si>
  <si>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</si>
  <si>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</si>
  <si>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</si>
  <si>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</si>
  <si>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</si>
  <si>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</si>
  <si>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</si>
  <si>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</si>
  <si>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</si>
  <si>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</si>
  <si>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</si>
  <si>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</si>
  <si>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</si>
  <si>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</si>
  <si>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</si>
  <si>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</si>
  <si>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</si>
  <si>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</si>
  <si>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</si>
  <si>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</si>
  <si>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</si>
  <si>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</si>
  <si>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</si>
  <si>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</si>
  <si>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</si>
  <si>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</si>
  <si>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</si>
  <si>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</si>
  <si>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</si>
  <si>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</si>
  <si>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</si>
  <si>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</si>
  <si>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</si>
  <si>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</si>
  <si>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</si>
  <si>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</si>
  <si>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</si>
  <si>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</si>
  <si>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</si>
  <si>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</si>
  <si>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</si>
  <si>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</si>
  <si>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</si>
  <si>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</si>
  <si>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</si>
  <si>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</si>
  <si>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</si>
  <si>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</si>
  <si>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</si>
  <si>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</si>
  <si>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</si>
  <si>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</si>
  <si>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</si>
  <si>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</si>
  <si>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</si>
  <si>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</si>
  <si>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</si>
  <si>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</si>
  <si>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</si>
  <si>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</si>
  <si>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</si>
  <si>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</si>
  <si>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</si>
  <si>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</si>
  <si>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</si>
  <si>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</si>
  <si>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</si>
  <si>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</si>
  <si>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</si>
  <si>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</si>
  <si>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</si>
  <si>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</si>
  <si>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</si>
  <si>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</si>
  <si>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</si>
  <si>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</si>
  <si>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</si>
  <si>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</si>
  <si>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</si>
  <si>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</si>
  <si>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</si>
  <si>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</si>
  <si>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</si>
  <si>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</si>
  <si>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</si>
  <si>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</si>
  <si>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</si>
  <si>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</si>
  <si>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</si>
  <si>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</si>
  <si>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</si>
  <si>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</si>
  <si>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</si>
  <si>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</si>
  <si>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</si>
  <si>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</si>
  <si>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</si>
  <si>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</si>
  <si>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</si>
  <si>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</si>
  <si>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</si>
  <si>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</si>
  <si>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</si>
  <si>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</si>
  <si>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</si>
  <si>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</si>
  <si>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</si>
  <si>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</si>
  <si>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</si>
  <si>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</si>
  <si>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</si>
  <si>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</si>
  <si>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</si>
  <si>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</si>
  <si>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</si>
  <si>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</si>
  <si>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</si>
  <si>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</si>
  <si>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</si>
  <si>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</si>
  <si>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</si>
  <si>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</si>
  <si>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</si>
  <si>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</si>
  <si>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</si>
  <si>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</si>
  <si>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</si>
  <si>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</si>
  <si>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</si>
  <si>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</si>
  <si>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</si>
  <si>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</si>
  <si>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</si>
  <si>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</si>
  <si>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</si>
  <si>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</si>
  <si>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</si>
  <si>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</si>
  <si>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</si>
  <si>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</si>
  <si>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</si>
  <si>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</si>
  <si>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</si>
  <si>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</si>
  <si>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</si>
  <si>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</si>
  <si>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</si>
  <si>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</si>
  <si>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</si>
  <si>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</si>
  <si>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</si>
  <si>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</si>
  <si>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</si>
  <si>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</si>
  <si>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</si>
  <si>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</si>
  <si>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</si>
  <si>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</si>
  <si>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</si>
  <si>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</si>
  <si>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</si>
  <si>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</si>
  <si>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</si>
  <si>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</si>
  <si>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</si>
  <si>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</si>
  <si>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</si>
  <si>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</si>
  <si>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</si>
  <si>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</si>
  <si>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</si>
  <si>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</si>
  <si>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</si>
  <si>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</si>
  <si>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</si>
  <si>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</si>
  <si>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</si>
  <si>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</si>
  <si>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</si>
  <si>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</si>
  <si>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</si>
  <si>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</si>
  <si>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</si>
  <si>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</si>
  <si>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</si>
  <si>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</si>
  <si>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</si>
  <si>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</si>
  <si>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</si>
  <si>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</si>
  <si>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</si>
  <si>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</si>
  <si>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</si>
  <si>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</si>
  <si>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</si>
  <si>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</si>
  <si>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</si>
  <si>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</si>
  <si>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</si>
  <si>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</si>
  <si>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</si>
  <si>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</si>
  <si>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</si>
  <si>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</si>
  <si>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</si>
  <si>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</si>
  <si>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</si>
  <si>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</si>
  <si>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</si>
  <si>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</si>
  <si>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</si>
  <si>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</si>
  <si>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</si>
  <si>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</si>
  <si>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</si>
  <si>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</si>
  <si>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</si>
  <si>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</si>
  <si>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</si>
  <si>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</si>
  <si>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</si>
  <si>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</si>
  <si>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</si>
  <si>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</si>
  <si>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</si>
  <si>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</si>
  <si>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</si>
  <si>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</si>
  <si>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</si>
  <si>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</si>
  <si>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</si>
  <si>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</si>
  <si>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</si>
  <si>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</si>
  <si>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</si>
  <si>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</si>
  <si>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</si>
  <si>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</si>
  <si>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</si>
  <si>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</si>
  <si>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</si>
  <si>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</si>
  <si>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</si>
  <si>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</si>
  <si>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</si>
  <si>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</si>
  <si>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</si>
  <si>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</si>
  <si>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</si>
  <si>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</si>
  <si>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</si>
  <si>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</si>
  <si>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</si>
  <si>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</si>
  <si>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</si>
  <si>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</si>
  <si>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</si>
  <si>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</si>
  <si>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</si>
  <si>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</si>
  <si>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</si>
  <si>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</si>
  <si>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</si>
  <si>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</si>
  <si>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</si>
  <si>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</si>
  <si>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</si>
  <si>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</si>
  <si>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</si>
  <si>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</si>
  <si>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</si>
  <si>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</si>
  <si>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</si>
  <si>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</si>
  <si>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</si>
  <si>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</si>
  <si>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</si>
  <si>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</si>
  <si>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</si>
  <si>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</si>
  <si>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</si>
  <si>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</si>
  <si>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</si>
  <si>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</si>
  <si>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</si>
  <si>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</si>
  <si>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</si>
  <si>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</si>
  <si>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</si>
  <si>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</si>
  <si>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</si>
  <si>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</si>
  <si>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</si>
  <si>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</si>
  <si>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</si>
  <si>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</si>
  <si>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</si>
  <si>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</si>
  <si>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</si>
  <si>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</si>
  <si>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</si>
  <si>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</si>
  <si>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</si>
  <si>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</si>
  <si>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</si>
  <si>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</si>
  <si>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</si>
  <si>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</si>
  <si>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</si>
  <si>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</si>
  <si>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</si>
  <si>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</si>
  <si>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</si>
  <si>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</si>
  <si>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</si>
  <si>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</si>
  <si>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</si>
  <si>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</si>
  <si>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</si>
  <si>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</si>
  <si>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</si>
  <si>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</si>
  <si>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</si>
  <si>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</si>
  <si>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</si>
  <si>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</si>
  <si>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</si>
  <si>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</si>
  <si>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</si>
  <si>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</si>
  <si>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</si>
  <si>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</si>
  <si>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</si>
  <si>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</si>
  <si>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</si>
  <si>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</si>
  <si>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</si>
  <si>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</si>
  <si>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</si>
  <si>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</si>
  <si>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</si>
  <si>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</si>
  <si>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</si>
  <si>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</si>
  <si>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</si>
  <si>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</si>
  <si>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</si>
  <si>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</si>
  <si>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</si>
  <si>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</si>
  <si>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</si>
  <si>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</si>
  <si>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</si>
  <si>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</si>
  <si>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</si>
  <si>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</si>
  <si>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</si>
  <si>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</si>
  <si>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</si>
  <si>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</si>
  <si>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</si>
  <si>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</si>
  <si>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</si>
  <si>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</si>
  <si>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</si>
  <si>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</si>
  <si>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</si>
  <si>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</si>
  <si>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</si>
  <si>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</si>
  <si>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</si>
  <si>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</si>
  <si>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</si>
  <si>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</si>
  <si>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</si>
  <si>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</si>
  <si>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</si>
  <si>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</si>
  <si>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</si>
  <si>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</si>
  <si>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</si>
  <si>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</si>
  <si>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</si>
  <si>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</si>
  <si>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</si>
  <si>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</si>
  <si>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</si>
  <si>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</si>
  <si>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</si>
  <si>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</si>
  <si>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</si>
  <si>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</si>
  <si>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</si>
  <si>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</si>
  <si>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</si>
  <si>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</si>
  <si>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</si>
  <si>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</si>
  <si>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</si>
  <si>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</si>
  <si>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</si>
  <si>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</si>
  <si>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</si>
  <si>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</si>
  <si>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</si>
  <si>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</si>
  <si>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</si>
  <si>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</si>
  <si>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</si>
  <si>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</si>
  <si>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</si>
  <si>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</si>
  <si>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</si>
  <si>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</si>
  <si>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</si>
  <si>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</si>
  <si>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</si>
  <si>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</si>
  <si>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</si>
  <si>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</si>
  <si>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</si>
  <si>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</si>
  <si>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</si>
  <si>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</si>
  <si>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</si>
  <si>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</si>
  <si>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</si>
  <si>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</si>
  <si>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</si>
  <si>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</si>
  <si>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</si>
  <si>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</si>
  <si>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</si>
  <si>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</si>
  <si>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</si>
  <si>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</si>
  <si>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</si>
  <si>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</si>
  <si>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</si>
  <si>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</si>
  <si>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</si>
  <si>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</si>
  <si>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</si>
  <si>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</si>
  <si>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</si>
  <si>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</si>
  <si>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</si>
  <si>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</si>
  <si>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</si>
  <si>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</si>
  <si>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</si>
  <si>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</si>
  <si>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</si>
  <si>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</si>
  <si>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</si>
  <si>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</si>
  <si>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</si>
  <si>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</si>
  <si>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</si>
  <si>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</si>
  <si>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</si>
  <si>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</si>
  <si>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</si>
  <si>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</si>
  <si>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</si>
  <si>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</si>
  <si>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</si>
  <si>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</si>
  <si>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</si>
  <si>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</si>
  <si>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</si>
  <si>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</si>
  <si>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</si>
  <si>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</si>
  <si>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</si>
  <si>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</si>
  <si>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</si>
  <si>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</si>
  <si>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</si>
  <si>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</si>
  <si>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</si>
  <si>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</si>
  <si>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</si>
  <si>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</si>
  <si>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</si>
  <si>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</si>
  <si>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</si>
  <si>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</si>
  <si>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</si>
  <si>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</si>
  <si>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</si>
  <si>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</si>
  <si>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</si>
  <si>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</si>
  <si>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</si>
  <si>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</si>
  <si>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</si>
  <si>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</si>
  <si>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</si>
  <si>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</si>
  <si>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</si>
  <si>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</si>
  <si>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</si>
  <si>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</si>
  <si>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</si>
  <si>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</si>
  <si>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</si>
  <si>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</si>
  <si>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</si>
  <si>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</si>
  <si>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</si>
  <si>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</si>
  <si>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</si>
  <si>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</si>
  <si>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</si>
  <si>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</si>
  <si>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</si>
  <si>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</si>
  <si>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</si>
  <si>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</si>
  <si>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</si>
  <si>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</si>
  <si>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</si>
  <si>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</si>
  <si>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</si>
  <si>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</si>
  <si>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</si>
  <si>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</si>
  <si>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</si>
  <si>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</si>
  <si>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</si>
  <si>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</si>
  <si>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</si>
  <si>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</si>
  <si>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</si>
  <si>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</si>
  <si>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</si>
  <si>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</si>
  <si>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</si>
  <si>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</si>
  <si>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</si>
  <si>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</si>
  <si>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</si>
  <si>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</si>
  <si>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</si>
  <si>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</si>
  <si>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</si>
  <si>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</si>
  <si>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</si>
  <si>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</si>
  <si>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</si>
  <si>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</si>
  <si>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</si>
  <si>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</si>
  <si>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</si>
  <si>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</si>
  <si>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</si>
  <si>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</si>
  <si>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</si>
  <si>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</si>
  <si>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</si>
  <si>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</si>
  <si>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</si>
  <si>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</si>
  <si>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</si>
  <si>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</si>
  <si>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</si>
  <si>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</si>
  <si>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</si>
  <si>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</si>
  <si>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</si>
  <si>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</si>
  <si>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</si>
  <si>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</si>
  <si>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</si>
  <si>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</si>
  <si>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</si>
  <si>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</si>
  <si>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</si>
  <si>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</si>
  <si>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</si>
  <si>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</si>
  <si>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</si>
  <si>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</si>
  <si>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</si>
  <si>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</si>
  <si>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</si>
  <si>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</si>
  <si>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</si>
  <si>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</si>
  <si>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</si>
  <si>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</si>
  <si>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</si>
  <si>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</si>
  <si>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</si>
  <si>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</si>
  <si>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</si>
  <si>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</si>
  <si>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</si>
  <si>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</si>
  <si>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</si>
  <si>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</si>
  <si>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</si>
  <si>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</si>
  <si>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</si>
  <si>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</si>
  <si>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</si>
  <si>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</si>
  <si>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</si>
  <si>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</si>
  <si>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</si>
  <si>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</si>
  <si>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</si>
  <si>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</si>
  <si>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</si>
  <si>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</si>
  <si>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</si>
  <si>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</si>
  <si>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</si>
  <si>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</si>
  <si>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</si>
  <si>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</si>
  <si>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</si>
  <si>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</si>
  <si>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</si>
  <si>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</si>
  <si>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</si>
  <si>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</si>
  <si>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</si>
  <si>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</si>
  <si>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</si>
  <si>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</si>
  <si>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</si>
  <si>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</si>
  <si>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</si>
  <si>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</si>
  <si>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</si>
  <si>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</si>
  <si>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</si>
  <si>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</si>
  <si>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</si>
  <si>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</si>
  <si>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</si>
  <si>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</si>
  <si>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</si>
  <si>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</si>
  <si>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</si>
  <si>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</si>
  <si>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</si>
  <si>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</si>
  <si>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</si>
  <si>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</si>
  <si>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</si>
  <si>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</si>
  <si>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</si>
  <si>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</si>
  <si>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</si>
  <si>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</si>
  <si>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</si>
  <si>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</si>
  <si>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</si>
  <si>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</si>
  <si>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</si>
  <si>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</si>
  <si>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</si>
  <si>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</si>
  <si>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</si>
  <si>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</si>
  <si>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</si>
  <si>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</si>
  <si>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</si>
  <si>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</si>
  <si>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</si>
  <si>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</si>
  <si>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</si>
  <si>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</si>
  <si>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</si>
  <si>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</si>
  <si>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</si>
  <si>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</si>
  <si>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</si>
  <si>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</si>
  <si>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</si>
  <si>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</si>
  <si>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</si>
  <si>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</si>
  <si>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</si>
  <si>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</si>
  <si>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</si>
  <si>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</si>
  <si>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</si>
  <si>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</si>
  <si>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</si>
  <si>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</si>
  <si>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</si>
  <si>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</si>
  <si>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</si>
  <si>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</si>
  <si>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</si>
  <si>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</si>
  <si>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</si>
  <si>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</si>
  <si>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</si>
  <si>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</si>
  <si>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</si>
  <si>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</si>
  <si>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</si>
  <si>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</si>
  <si>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</si>
  <si>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</si>
  <si>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</si>
  <si>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</si>
  <si>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</si>
  <si>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</si>
  <si>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</si>
  <si>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</si>
  <si>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</si>
  <si>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</si>
  <si>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</si>
  <si>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</si>
  <si>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</si>
  <si>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</si>
  <si>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</si>
  <si>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</si>
  <si>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</si>
  <si>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</si>
  <si>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</si>
  <si>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</si>
  <si>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</si>
  <si>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</si>
  <si>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</si>
  <si>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</si>
  <si>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</si>
  <si>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</si>
  <si>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</si>
  <si>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</si>
  <si>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</si>
  <si>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</si>
  <si>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</si>
  <si>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</si>
  <si>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</si>
  <si>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</si>
  <si>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</si>
  <si>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</si>
  <si>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</si>
  <si>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</si>
  <si>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</si>
  <si>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</si>
  <si>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</si>
  <si>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</si>
  <si>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</si>
  <si>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</si>
  <si>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</si>
  <si>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</si>
  <si>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</si>
  <si>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</si>
  <si>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</si>
  <si>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</si>
  <si>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</si>
  <si>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</si>
  <si>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</si>
  <si>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</si>
  <si>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</si>
  <si>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</si>
  <si>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</si>
  <si>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</si>
  <si>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</si>
  <si>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</si>
  <si>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</si>
  <si>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</si>
  <si>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</si>
  <si>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</si>
  <si>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</si>
  <si>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</si>
  <si>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</si>
  <si>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</si>
  <si>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</si>
  <si>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</si>
  <si>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</si>
  <si>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</si>
  <si>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</si>
  <si>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</si>
  <si>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</si>
  <si>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</si>
  <si>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</si>
  <si>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</si>
  <si>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</si>
  <si>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</si>
  <si>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</si>
  <si>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</si>
  <si>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</si>
  <si>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</si>
  <si>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</si>
  <si>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</si>
  <si>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</si>
  <si>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</si>
  <si>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</si>
  <si>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</si>
  <si>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</si>
  <si>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</si>
  <si>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</si>
  <si>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</si>
  <si>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</si>
  <si>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</si>
  <si>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</si>
  <si>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</si>
  <si>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</si>
  <si>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</si>
  <si>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</si>
  <si>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</si>
  <si>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</si>
  <si>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</si>
  <si>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</si>
  <si>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</si>
  <si>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</si>
  <si>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</si>
  <si>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</si>
  <si>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</si>
  <si>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</si>
  <si>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</si>
  <si>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</si>
  <si>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</si>
  <si>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</si>
  <si>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</si>
  <si>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</si>
  <si>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</si>
  <si>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</si>
  <si>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</si>
  <si>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</si>
  <si>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</si>
  <si>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</si>
  <si>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</si>
  <si>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</si>
  <si>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</si>
  <si>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</si>
  <si>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</si>
  <si>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</si>
  <si>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</si>
  <si>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</si>
  <si>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</si>
  <si>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</si>
  <si>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</si>
  <si>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</si>
  <si>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</si>
  <si>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</si>
  <si>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</si>
  <si>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</si>
  <si>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</si>
  <si>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</si>
  <si>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</si>
  <si>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</si>
  <si>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</si>
  <si>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</si>
  <si>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</si>
  <si>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</si>
  <si>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</si>
  <si>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</si>
  <si>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</si>
  <si>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</si>
  <si>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</si>
  <si>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</si>
  <si>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</si>
  <si>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</si>
  <si>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</si>
  <si>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</si>
  <si>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</si>
  <si>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</si>
  <si>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</si>
  <si>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</si>
  <si>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</si>
  <si>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</si>
  <si>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</si>
  <si>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</si>
  <si>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</si>
  <si>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</si>
  <si>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</si>
  <si>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</si>
  <si>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</si>
  <si>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</si>
  <si>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</si>
  <si>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</si>
  <si>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</si>
  <si>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</si>
  <si>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</si>
  <si>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</si>
  <si>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</si>
  <si>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</si>
  <si>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</si>
  <si>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</si>
  <si>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</si>
  <si>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</si>
  <si>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</si>
  <si>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</si>
  <si>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</si>
  <si>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</si>
  <si>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</si>
  <si>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</si>
  <si>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</si>
  <si>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</si>
  <si>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</si>
  <si>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</si>
  <si>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</si>
  <si>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</si>
  <si>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</si>
  <si>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</si>
  <si>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</si>
  <si>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</si>
  <si>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</si>
  <si>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</si>
  <si>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</si>
  <si>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</si>
  <si>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</si>
  <si>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</si>
  <si>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</si>
  <si>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</si>
  <si>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</si>
  <si>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</si>
  <si>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</si>
  <si>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</si>
  <si>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</si>
  <si>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</si>
  <si>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</si>
  <si>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</si>
  <si>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</si>
  <si>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</si>
  <si>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</si>
  <si>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</si>
  <si>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</si>
  <si>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</si>
  <si>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</si>
  <si>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</si>
  <si>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</si>
  <si>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</si>
  <si>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</si>
  <si>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</si>
  <si>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</si>
  <si>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</si>
  <si>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</si>
  <si>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</si>
  <si>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</si>
  <si>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</si>
  <si>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</si>
  <si>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</si>
  <si>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</si>
  <si>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</si>
  <si>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</si>
  <si>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</si>
  <si>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</si>
  <si>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</si>
  <si>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</si>
  <si>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</si>
  <si>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</si>
  <si>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</si>
  <si>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</si>
  <si>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</si>
  <si>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</si>
  <si>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</si>
  <si>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</si>
  <si>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</si>
  <si>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</si>
  <si>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</si>
  <si>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</si>
  <si>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</si>
  <si>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</si>
  <si>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</si>
  <si>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</si>
  <si>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</si>
  <si>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</si>
  <si>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</si>
  <si>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</si>
  <si>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</si>
  <si>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</si>
  <si>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</si>
  <si>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</si>
  <si>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</si>
  <si>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</si>
  <si>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</si>
  <si>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</si>
  <si>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</si>
  <si>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</si>
  <si>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</si>
  <si>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</si>
  <si>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</si>
  <si>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</si>
  <si>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</si>
  <si>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</si>
  <si>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</si>
  <si>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</si>
  <si>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</si>
  <si>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</si>
  <si>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</si>
  <si>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</si>
  <si>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</si>
  <si>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</si>
  <si>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</si>
  <si>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</si>
  <si>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</si>
  <si>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</si>
  <si>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</si>
  <si>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</si>
  <si>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</si>
  <si>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</si>
  <si>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</si>
  <si>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</si>
  <si>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</si>
  <si>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</si>
  <si>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</si>
  <si>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</si>
  <si>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</si>
  <si>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</si>
  <si>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</si>
  <si>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</si>
  <si>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</si>
  <si>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</si>
  <si>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</si>
  <si>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</si>
  <si>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</si>
  <si>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</si>
  <si>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</si>
  <si>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</si>
  <si>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</si>
  <si>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</si>
  <si>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</si>
  <si>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</si>
  <si>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</si>
  <si>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</si>
  <si>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</si>
  <si>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</si>
  <si>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</si>
  <si>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</si>
  <si>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</si>
  <si>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</si>
  <si>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</si>
  <si>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</si>
  <si>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</si>
  <si>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</si>
  <si>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</si>
  <si>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</si>
  <si>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</si>
  <si>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</si>
  <si>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</si>
  <si>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</si>
  <si>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</si>
  <si>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</si>
  <si>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</si>
  <si>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</si>
  <si>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</si>
  <si>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</si>
  <si>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</si>
  <si>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</si>
  <si>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</si>
  <si>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</si>
  <si>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</si>
  <si>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</si>
  <si>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</si>
  <si>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</si>
  <si>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</si>
  <si>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</si>
  <si>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</si>
  <si>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</si>
  <si>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</si>
  <si>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</si>
  <si>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</si>
  <si>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</si>
  <si>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</si>
  <si>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</si>
  <si>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</si>
  <si>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</si>
  <si>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</si>
  <si>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</si>
  <si>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</si>
  <si>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</si>
  <si>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</si>
  <si>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</si>
  <si>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</si>
  <si>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</si>
  <si>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</si>
  <si>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</si>
  <si>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</si>
  <si>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</si>
  <si>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</si>
  <si>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</si>
  <si>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</si>
  <si>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</si>
  <si>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</si>
  <si>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</si>
  <si>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</si>
  <si>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</si>
  <si>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</si>
  <si>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</si>
  <si>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</si>
  <si>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</si>
  <si>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</si>
  <si>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</si>
  <si>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</si>
  <si>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</si>
  <si>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</si>
  <si>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</si>
  <si>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</si>
  <si>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</si>
  <si>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</si>
  <si>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</si>
  <si>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</si>
  <si>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</si>
  <si>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</si>
  <si>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</si>
  <si>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</si>
  <si>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</si>
  <si>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</si>
  <si>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</si>
  <si>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</si>
  <si>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</si>
  <si>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</si>
  <si>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</si>
  <si>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</si>
  <si>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</si>
  <si>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</si>
  <si>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</si>
  <si>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</si>
  <si>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</si>
  <si>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</si>
  <si>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</si>
  <si>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</si>
  <si>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</si>
  <si>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</si>
  <si>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</si>
  <si>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</si>
  <si>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</si>
  <si>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</si>
  <si>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</si>
  <si>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</si>
  <si>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</si>
  <si>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</si>
  <si>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</si>
  <si>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</si>
  <si>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</si>
  <si>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</si>
  <si>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</si>
  <si>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</si>
  <si>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</si>
  <si>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</si>
  <si>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</si>
  <si>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</si>
  <si>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</si>
  <si>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</si>
  <si>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</si>
  <si>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</si>
  <si>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</si>
  <si>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</si>
  <si>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</si>
  <si>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</si>
  <si>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</si>
  <si>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</si>
  <si>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</si>
  <si>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</si>
  <si>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</si>
  <si>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</si>
  <si>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</si>
  <si>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</si>
  <si>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</si>
  <si>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</si>
  <si>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</si>
  <si>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</si>
  <si>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</si>
  <si>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</si>
  <si>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</si>
  <si>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</si>
  <si>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</si>
  <si>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</si>
  <si>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</si>
  <si>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</si>
  <si>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</si>
  <si>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</si>
  <si>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</si>
  <si>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</si>
  <si>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</si>
  <si>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</si>
  <si>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</si>
  <si>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</si>
  <si>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</si>
  <si>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</si>
  <si>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</si>
  <si>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</si>
  <si>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</si>
  <si>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</si>
  <si>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</si>
  <si>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</si>
  <si>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</si>
  <si>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</si>
  <si>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</si>
  <si>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</si>
  <si>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</si>
  <si>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</si>
  <si>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</si>
  <si>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</si>
  <si>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</si>
  <si>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</si>
  <si>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</si>
  <si>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</si>
  <si>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</si>
  <si>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</si>
  <si>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</si>
  <si>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</si>
  <si>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</si>
  <si>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</si>
  <si>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</si>
  <si>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</si>
  <si>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</si>
  <si>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</si>
  <si>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</si>
  <si>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</si>
  <si>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</si>
  <si>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</si>
  <si>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</si>
  <si>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</si>
  <si>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</si>
  <si>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</si>
  <si>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</si>
  <si>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</si>
  <si>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</si>
  <si>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</si>
  <si>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</si>
  <si>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</si>
  <si>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</si>
  <si>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</si>
  <si>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</si>
  <si>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</si>
  <si>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</si>
  <si>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</si>
  <si>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</si>
  <si>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</si>
  <si>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</si>
  <si>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</si>
  <si>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</si>
  <si>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</si>
  <si>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</si>
  <si>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</si>
  <si>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</si>
  <si>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</si>
  <si>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</si>
  <si>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</si>
  <si>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</si>
  <si>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</si>
  <si>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</si>
  <si>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</si>
  <si>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</si>
  <si>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</si>
  <si>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</si>
  <si>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</si>
  <si>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</si>
  <si>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</si>
  <si>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</si>
  <si>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</si>
  <si>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</si>
  <si>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</si>
  <si>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</si>
  <si>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</si>
  <si>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</si>
  <si>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</si>
  <si>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</si>
  <si>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</si>
  <si>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</si>
  <si>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</si>
  <si>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</si>
  <si>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</si>
  <si>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</si>
  <si>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</si>
  <si>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</si>
  <si>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</si>
  <si>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</si>
  <si>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</si>
  <si>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</si>
  <si>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</si>
  <si>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</si>
  <si>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</si>
  <si>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</si>
  <si>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</si>
  <si>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</si>
  <si>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</si>
  <si>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</si>
  <si>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</si>
  <si>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</si>
  <si>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</si>
  <si>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</si>
  <si>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</si>
  <si>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</si>
  <si>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</si>
  <si>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</si>
  <si>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</si>
  <si>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</si>
  <si>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</si>
  <si>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</si>
  <si>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</si>
  <si>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</si>
  <si>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</si>
  <si>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</si>
  <si>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</si>
  <si>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</si>
  <si>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</si>
  <si>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</si>
  <si>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</si>
  <si>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</si>
  <si>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</si>
  <si>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</si>
  <si>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</si>
  <si>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</si>
  <si>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</si>
  <si>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</si>
  <si>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</si>
  <si>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</si>
  <si>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</si>
  <si>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</si>
  <si>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</si>
  <si>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</si>
  <si>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</si>
  <si>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</si>
  <si>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</si>
  <si>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</si>
  <si>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</si>
  <si>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</si>
  <si>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</si>
  <si>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</si>
  <si>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</si>
  <si>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</si>
  <si>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</si>
  <si>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</si>
  <si>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</si>
  <si>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</si>
  <si>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</si>
  <si>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</si>
  <si>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</si>
  <si>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</si>
  <si>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</si>
  <si>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</si>
  <si>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</si>
  <si>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</si>
  <si>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</si>
  <si>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</si>
  <si>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</si>
  <si>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</si>
  <si>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</si>
  <si>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</si>
  <si>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</si>
  <si>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</si>
  <si>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</si>
  <si>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</si>
  <si>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</si>
  <si>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</si>
  <si>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</si>
  <si>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</si>
  <si>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</si>
  <si>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</si>
  <si>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</si>
  <si>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</si>
  <si>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</si>
  <si>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</si>
  <si>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</si>
  <si>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</si>
  <si>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</si>
  <si>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</si>
  <si>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</si>
  <si>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</si>
  <si>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</si>
  <si>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</si>
  <si>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</si>
  <si>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</si>
  <si>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</si>
  <si>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</si>
  <si>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</si>
  <si>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</si>
  <si>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</si>
  <si>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</si>
  <si>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</si>
  <si>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</si>
  <si>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</si>
  <si>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</si>
  <si>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</si>
  <si>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</si>
  <si>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</si>
  <si>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</si>
  <si>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</si>
  <si>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</si>
  <si>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</si>
  <si>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</si>
  <si>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</si>
  <si>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</si>
  <si>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</si>
  <si>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</si>
  <si>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108: Higher Education Student Financial Assistance</t>
  </si>
  <si>
    <t>110: Financial Assistance For Educational and General Services</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</si>
  <si>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</si>
  <si>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</si>
  <si>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</si>
  <si>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</si>
  <si>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</si>
  <si>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</si>
  <si>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</si>
  <si>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</si>
  <si>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</si>
  <si>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</si>
  <si>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</si>
  <si>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</si>
  <si>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</si>
  <si>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</si>
  <si>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</si>
  <si>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</si>
  <si>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</si>
  <si>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</si>
  <si>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</si>
  <si>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</si>
  <si>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</si>
  <si>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</si>
  <si>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</si>
  <si>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</si>
  <si>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</si>
  <si>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</si>
  <si>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</si>
  <si>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</si>
  <si>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</si>
  <si>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</si>
  <si>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</si>
  <si>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</si>
  <si>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</si>
  <si>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</si>
  <si>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</si>
  <si>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</si>
  <si>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</si>
  <si>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</si>
  <si>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</si>
  <si>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</si>
  <si>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</si>
  <si>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</si>
  <si>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</si>
  <si>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</si>
  <si>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</si>
  <si>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</si>
  <si>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</si>
  <si>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</si>
  <si>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</si>
  <si>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</si>
  <si>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108: Higher Education Student Financial Assistance / 01: General</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</si>
  <si>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</si>
  <si>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</si>
  <si>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</si>
  <si>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</si>
  <si>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</si>
  <si>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</si>
  <si>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</si>
  <si>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</si>
  <si>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</si>
  <si>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</si>
  <si>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</si>
  <si>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</si>
  <si>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</si>
  <si>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</si>
  <si>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</si>
  <si>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</si>
  <si>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</si>
  <si>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</si>
  <si>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</si>
  <si>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</si>
  <si>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</si>
  <si>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</si>
  <si>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</si>
  <si>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</si>
  <si>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</si>
  <si>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</si>
  <si>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</si>
  <si>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</si>
  <si>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</si>
  <si>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</si>
  <si>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</si>
  <si>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</si>
  <si>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</si>
  <si>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</si>
  <si>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</si>
  <si>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</si>
  <si>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</si>
  <si>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</si>
  <si>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</si>
  <si>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</si>
  <si>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</si>
  <si>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</si>
  <si>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</si>
  <si>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</si>
  <si>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</si>
  <si>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</si>
  <si>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</si>
  <si>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108: Higher Education Student Financial Assistance - Totals</t>
  </si>
  <si>
    <t>110: Financial Assistance For Educational and General Services - Totals</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</si>
  <si>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</si>
  <si>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</si>
  <si>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</si>
  <si>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</si>
  <si>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</si>
  <si>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</si>
  <si>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</si>
  <si>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</si>
  <si>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</si>
  <si>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</si>
  <si>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</si>
  <si>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</si>
  <si>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</si>
  <si>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</si>
  <si>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</si>
  <si>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</si>
  <si>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</si>
  <si>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</si>
  <si>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108.01</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</si>
  <si>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</si>
  <si>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</si>
  <si>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</si>
  <si>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</si>
  <si>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</si>
  <si>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</si>
  <si>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</si>
  <si>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</si>
  <si>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</si>
  <si>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</si>
  <si>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</si>
  <si>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</si>
  <si>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</si>
  <si>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</si>
  <si>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</si>
  <si>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</si>
  <si>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</si>
  <si>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</si>
  <si>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</si>
  <si>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</si>
  <si>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</si>
  <si>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</si>
  <si>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</si>
  <si>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</si>
  <si>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</si>
  <si>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</si>
  <si>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</si>
  <si>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</si>
  <si>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</si>
  <si>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</si>
  <si>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</si>
  <si>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</si>
  <si>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</si>
  <si>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</si>
  <si>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</si>
  <si>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</si>
  <si>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</si>
  <si>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</si>
  <si>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</si>
  <si>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</si>
  <si>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</si>
  <si>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</si>
  <si>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</si>
  <si>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</si>
  <si>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</si>
  <si>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</si>
  <si>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</si>
  <si>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</si>
  <si>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</si>
  <si>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</si>
  <si>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</si>
  <si>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</si>
  <si>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</si>
  <si>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</si>
  <si>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</si>
  <si>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</si>
  <si>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</si>
  <si>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</si>
  <si>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</si>
  <si>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</si>
  <si>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</si>
  <si>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</si>
  <si>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</si>
  <si>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</si>
  <si>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</si>
  <si>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</si>
  <si>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</si>
  <si>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</si>
  <si>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</si>
  <si>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</si>
  <si>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</si>
  <si>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</si>
  <si>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</si>
  <si>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100: Education and General Programs</t>
  </si>
  <si>
    <t>199: Administrative and Support Services</t>
  </si>
  <si>
    <t>430: State Health Services</t>
  </si>
  <si>
    <t>809: Higher Education Auxiliary Enterprises</t>
  </si>
  <si>
    <t>100: Educational and General Programs</t>
  </si>
  <si>
    <t>101: Higher Education Instruction</t>
  </si>
  <si>
    <t>102: Higher Education Research</t>
  </si>
  <si>
    <t>103: Higher Education Public Services</t>
  </si>
  <si>
    <t>104: Higher Education Academic Support</t>
  </si>
  <si>
    <t>105: Higher Education Student Services</t>
  </si>
  <si>
    <t>106: Higher Education Institutional Support</t>
  </si>
  <si>
    <t>107: Operation and Maintenance Of Plant</t>
  </si>
  <si>
    <t>100.01</t>
  </si>
  <si>
    <t>100.03</t>
  </si>
  <si>
    <t>108.03</t>
  </si>
  <si>
    <t>110.01</t>
  </si>
  <si>
    <t>110.03</t>
  </si>
  <si>
    <t>110.08</t>
  </si>
  <si>
    <t>199.03</t>
  </si>
  <si>
    <t>430.03</t>
  </si>
  <si>
    <t>809.03</t>
  </si>
  <si>
    <t>809.08</t>
  </si>
  <si>
    <t>101.03</t>
  </si>
  <si>
    <t>102.03</t>
  </si>
  <si>
    <t>103.03</t>
  </si>
  <si>
    <t>104.03</t>
  </si>
  <si>
    <t>105.03</t>
  </si>
  <si>
    <t>106.03</t>
  </si>
  <si>
    <t>107.03</t>
  </si>
  <si>
    <t>110.07</t>
  </si>
  <si>
    <t>100: Education and General Programs / 01: General</t>
  </si>
  <si>
    <t>100: Educational and General Programs / 03: Higher Education Operating</t>
  </si>
  <si>
    <t>100: Education and General Programs / 03: Higher Education Operating</t>
  </si>
  <si>
    <t>100: Educational and General Programs - Totals</t>
  </si>
  <si>
    <t>100: Education and General Programs - Totals</t>
  </si>
  <si>
    <t>101: Higher Education Instruction / 03: Higher Education Operating</t>
  </si>
  <si>
    <t>101: Higher Education Instruction - Totals</t>
  </si>
  <si>
    <t>102: Higher Education Research / 03: Higher Education Operating</t>
  </si>
  <si>
    <t>102: Higher Education Research - Totals</t>
  </si>
  <si>
    <t>103: Higher Education Public Services / 03: Higher Education Operating</t>
  </si>
  <si>
    <t>103: Higher Education Public Services - Totals</t>
  </si>
  <si>
    <t>104: Higher Education Academic Support / 03: Higher Education Operating</t>
  </si>
  <si>
    <t>104: Higher Education Academic Support - Totals</t>
  </si>
  <si>
    <t>105: Higher Education Student Services / 03: Higher Education Operating</t>
  </si>
  <si>
    <t>105: Higher Education Student Services - Totals</t>
  </si>
  <si>
    <t>106: Higher Education Institutional Support / 03: Higher Education Operating</t>
  </si>
  <si>
    <t>106: Higher Education Institutional Support - Totals</t>
  </si>
  <si>
    <t>107: Operation and Maintenance Of Plant / 03: Higher Education Operating</t>
  </si>
  <si>
    <t>107: Operation and Maintenance Of Plant - Totals</t>
  </si>
  <si>
    <t>108: Higher Education Student Financial Assistance / 03: Higher Education Operating</t>
  </si>
  <si>
    <t>110: Financial Assistance For Educational and General Services / 01: General</t>
  </si>
  <si>
    <t>110: Financial Assistance For Educational and General Services / 03: Higher Education Operating</t>
  </si>
  <si>
    <t>110: Financial Assistance For Educational and General Services / 07: Trust And Agency</t>
  </si>
  <si>
    <t>110: Financial Assistance For Educational and General Services / 08: Debt Service</t>
  </si>
  <si>
    <t>199: Administrative and Support Services / 03: Higher Education Operating</t>
  </si>
  <si>
    <t>199: Administrative and Support Services - Totals</t>
  </si>
  <si>
    <t>430: State Health Services / 03: Higher Education Operating</t>
  </si>
  <si>
    <t>430: State Health Services - Totals</t>
  </si>
  <si>
    <t>809: Higher Education Auxiliary Enterprises / 03: Higher Education Operating</t>
  </si>
  <si>
    <t>809: Higher Education Auxiliary Enterprises / 08: Debt Service</t>
  </si>
  <si>
    <t>809: Higher Education Auxiliary Enterprises - Totals</t>
  </si>
  <si>
    <t>Growth in Massey Cancer Center Funding</t>
  </si>
  <si>
    <t>Base Budget Adjustments $2.8M &amp; Central Appropriations from 2022 (includes salary Increases)</t>
  </si>
  <si>
    <t>GF State 2023 Bonus Plan</t>
  </si>
  <si>
    <t>One time funding for Massey Cancer Center</t>
  </si>
  <si>
    <t>NGF State 2023 Bonus Plan</t>
  </si>
  <si>
    <t>Transfer of original GF appropriation to NGF</t>
  </si>
  <si>
    <t>BEX transfers of GF appropriation for Financial Aid from other agencies (includes VMSDP, CTG)</t>
  </si>
  <si>
    <t>BEX transfers of GF appropriation in Sponsored from other agencies (includesTeacher Residency, pass-through grants)</t>
  </si>
  <si>
    <t>BEX transfers for E&amp;G appropriation from other agencies (Includes Tech Talent, Affordable Access, Central Appropriations, VDH COVID Funds)</t>
  </si>
  <si>
    <t>Transfer of original GF appropriation in the Act to NGF appropriation</t>
  </si>
  <si>
    <t>BEX transfers of NGF appropriation in Sponsored from other agencies (includes HEERF &amp; GEER funding)</t>
  </si>
  <si>
    <t xml:space="preserve">Temporary request in FY22 of additional appropriation in Hospital Services due to increase in expenses.  </t>
  </si>
  <si>
    <t>BEX transfers of NGF appropriation for Financial Aid from other agencies (includes ARPA, GearUp)</t>
  </si>
  <si>
    <t xml:space="preserve">Inflationary Growth in Library journals   </t>
  </si>
  <si>
    <t>Satellite Campus: Qatar Increase in Contract</t>
  </si>
  <si>
    <t xml:space="preserve">Health Services Growth in Inflationary Costs </t>
  </si>
  <si>
    <t>2023 GF State State Salary Plan Cost Growth</t>
  </si>
  <si>
    <t>2023 E&amp;G (NGF) State Salary Plan Cost Growth</t>
  </si>
  <si>
    <t>2023 Health Services State Salary Plan Cost Growth</t>
  </si>
  <si>
    <t>2023 Auxiliary State Salary Plan Cost Growth</t>
  </si>
  <si>
    <t xml:space="preserve">Savings from ending contractual search processes </t>
  </si>
  <si>
    <t xml:space="preserve">Higher Education purchasing consortium savings,  rebates, early payment discounts, among other savings. </t>
  </si>
  <si>
    <t>Fiscal Year 2023 Additional State Funding</t>
  </si>
  <si>
    <t>Fiscal Year 2022 State Funding</t>
  </si>
  <si>
    <t>Growth in inflationary costs and return to pre-pandemic spending levels</t>
  </si>
  <si>
    <t>Growth in inflationary costs</t>
  </si>
  <si>
    <t>Growth in inflationary costs and utility rate increases</t>
  </si>
  <si>
    <t>GF Growth in financial aid</t>
  </si>
  <si>
    <t>NGF Growth in Finanical Aid</t>
  </si>
  <si>
    <t>Sponsored Activity Inflationary Cost Growth</t>
  </si>
  <si>
    <t>Sponsored Activity State Salary Plan Cost Growth</t>
  </si>
  <si>
    <t>Auxiliary Enterprises Inflationary Cost Growth</t>
  </si>
  <si>
    <t>Equity Adjustment</t>
  </si>
  <si>
    <t>Escrowed Interest</t>
  </si>
  <si>
    <t>Massey Cancer Center Permanent Funding</t>
  </si>
  <si>
    <t xml:space="preserve">Utility and IT Inflationary Cost Increases </t>
  </si>
  <si>
    <t>Tuition Moderation Needed to hold Tuition to 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</si>
</sst>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_);[Red]\(&quot;$&quot;#,##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180">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Border="1" applyAlignment="1">
      <alignment horizontal="right" wrapText="1"/>
    </xf>
    <xf numFmtId="0" fontId="3" fillId="0" borderId="2" xfId="2" applyFont="1" applyBorder="1" applyAlignment="1">
      <alignment wrapText="1"/>
    </xf>
    <xf numFmtId="0" fontId="3" fillId="0" borderId="0" xfId="2" applyFont="1" applyAlignment="1">
      <alignment horizontal="right" wrapText="1"/>
    </xf>
    <xf numFmtId="0" fontId="2" fillId="0" borderId="2" xfId="2" applyBorder="1"/>
    <xf numFmtId="0" fontId="2" fillId="0" borderId="0" xfId="2"/>
    <xf numFmtId="0" fontId="3" fillId="0" borderId="3" xfId="2" applyFont="1" applyBorder="1" applyAlignment="1">
      <alignment horizontal="right" wrapText="1"/>
    </xf>
    <xf numFmtId="0" fontId="3" fillId="0" borderId="3" xfId="2" applyFont="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5" borderId="0" xfId="0" applyFill="1"/>
    <xf numFmtId="0" fontId="5" fillId="0" borderId="0" xfId="0" applyFont="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Alignment="1">
      <alignment vertical="top" wrapText="1"/>
    </xf>
    <xf numFmtId="0" fontId="0" fillId="0" borderId="0" xfId="0" applyAlignment="1">
      <alignment vertical="top"/>
    </xf>
    <xf numFmtId="6" fontId="0" fillId="0" borderId="0" xfId="0" applyNumberFormat="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6" fontId="0" fillId="0" borderId="0" xfId="0" applyNumberFormat="1" applyAlignment="1">
      <alignment vertical="top" wrapText="1"/>
    </xf>
    <xf numFmtId="6" fontId="0" fillId="0" borderId="0" xfId="0" applyNumberFormat="1" applyAlignment="1">
      <alignment horizontal="center" vertical="top"/>
    </xf>
    <xf numFmtId="0" fontId="8" fillId="0" borderId="0" xfId="0" applyFont="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Alignment="1">
      <alignment wrapText="1"/>
    </xf>
    <xf numFmtId="0" fontId="15" fillId="0" borderId="0" xfId="0" applyFont="1"/>
    <xf numFmtId="0" fontId="19" fillId="0" borderId="0" xfId="0" applyFont="1" applyAlignment="1">
      <alignment horizontal="centerContinuous"/>
    </xf>
    <xf numFmtId="0" fontId="19" fillId="0" borderId="0" xfId="0" applyFont="1" applyAlignment="1">
      <alignment horizontal="centerContinuous" wrapText="1"/>
    </xf>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4" fontId="0" fillId="0" borderId="8" xfId="0" applyNumberFormat="1" applyBorder="1" applyAlignment="1" applyProtection="1">
      <alignment horizontal="center"/>
      <protection hidden="1"/>
    </xf>
    <xf numFmtId="4" fontId="6" fillId="0" borderId="0" xfId="0" applyNumberFormat="1" applyFont="1" applyAlignment="1" applyProtection="1">
      <alignment horizontal="center"/>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4" fontId="0" fillId="0" borderId="0" xfId="0" applyNumberFormat="1" applyAlignment="1" applyProtection="1">
      <alignment horizontal="center"/>
      <protection hidden="1"/>
    </xf>
    <xf numFmtId="4" fontId="7" fillId="0" borderId="5" xfId="0" applyNumberFormat="1" applyFont="1" applyBorder="1" applyAlignment="1" applyProtection="1">
      <alignment horizontal="center"/>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6" fillId="0" borderId="0" xfId="0" applyFont="1" applyAlignment="1" applyProtection="1">
      <alignment horizontal="left"/>
      <protection hidden="1"/>
    </xf>
    <xf numFmtId="4" fontId="7" fillId="0" borderId="0" xfId="0" applyNumberFormat="1" applyFont="1" applyAlignment="1" applyProtection="1">
      <alignment horizontal="center"/>
      <protection hidden="1"/>
    </xf>
    <xf numFmtId="0" fontId="18" fillId="0" borderId="0" xfId="0" applyFont="1" applyAlignment="1" applyProtection="1">
      <alignment horizontal="left"/>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6" fontId="7" fillId="0" borderId="0" xfId="0" applyNumberFormat="1" applyFont="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Alignment="1" applyProtection="1">
      <alignment horizontal="left" indent="2"/>
      <protection hidden="1"/>
    </xf>
    <xf numFmtId="0" fontId="7" fillId="0" borderId="0" xfId="0" applyFont="1" applyAlignment="1" applyProtection="1">
      <alignment horizontal="left" indent="1"/>
      <protection hidden="1"/>
    </xf>
    <xf numFmtId="0" fontId="7" fillId="0" borderId="5" xfId="0" applyFont="1" applyBorder="1" applyAlignment="1" applyProtection="1">
      <alignment horizontal="left" wrapText="1" indent="2"/>
      <protection hidden="1"/>
    </xf>
    <xf numFmtId="6" fontId="0" fillId="0" borderId="0" xfId="0" applyNumberFormat="1" applyAlignment="1" applyProtection="1">
      <alignment horizontal="center"/>
      <protection hidden="1"/>
    </xf>
    <xf numFmtId="6" fontId="6" fillId="0" borderId="0" xfId="0" applyNumberFormat="1" applyFont="1" applyAlignment="1" applyProtection="1">
      <alignment horizontal="center"/>
      <protection hidden="1"/>
    </xf>
    <xf numFmtId="0" fontId="0" fillId="0" borderId="8" xfId="0"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Alignment="1">
      <alignment vertical="top"/>
    </xf>
    <xf numFmtId="40" fontId="6" fillId="0" borderId="0" xfId="0" applyNumberFormat="1" applyFont="1" applyProtection="1">
      <protection hidden="1"/>
    </xf>
    <xf numFmtId="40" fontId="7" fillId="0" borderId="0" xfId="0" applyNumberFormat="1" applyFont="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7" fillId="0" borderId="0" xfId="0" applyFont="1" applyAlignment="1">
      <alignment horizontal="left" indent="2"/>
    </xf>
    <xf numFmtId="0" fontId="11" fillId="0" borderId="0" xfId="0" applyFont="1"/>
    <xf numFmtId="0" fontId="22" fillId="0" borderId="0" xfId="3" applyFont="1" applyFill="1"/>
    <xf numFmtId="0" fontId="22" fillId="0" borderId="0" xfId="3" applyFont="1"/>
    <xf numFmtId="0" fontId="8" fillId="0" borderId="0" xfId="0" applyFont="1"/>
  </cellXfs>
  <cellStyles count="4">
    <cellStyle name="Hyperlink" xfId="3" builtinId="8"/>
    <cellStyle name="Neutral" xfId="1" builtinId="28"/>
    <cellStyle name="Normal" xfId="0" builtinId="0"/>
    <cellStyle name="Normal_Agencies" xfId="2"/>
  </cellStyles>
  <dxfs count="396">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395"/>
      <tableStyleElement type="headerRow" dxfId="394"/>
    </tableStyle>
    <tableStyle name="Table Style 1" pivot="0" count="3">
      <tableStyleElement type="wholeTable" dxfId="393"/>
      <tableStyleElement type="headerRow" dxfId="392"/>
      <tableStyleElement type="totalRow" dxfId="391"/>
    </tableStyle>
    <tableStyle name="TableStyleLight18 2" pivot="0" count="7">
      <tableStyleElement type="wholeTable" dxfId="390"/>
      <tableStyleElement type="headerRow" dxfId="389"/>
      <tableStyleElement type="totalRow" dxfId="388"/>
      <tableStyleElement type="firstColumn" dxfId="387"/>
      <tableStyleElement type="lastColumn" dxfId="386"/>
      <tableStyleElement type="firstRowStripe" dxfId="385"/>
      <tableStyleElement type="firstColumnStripe" dxfId="384"/>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a:extLst>
            <a:ext uri="{FF2B5EF4-FFF2-40B4-BE49-F238E27FC236}">
              <a16:creationId xmlns:a16="http://schemas.microsoft.com/office/drawing/2014/main" id="{00000000-0008-0000-0A00-000002000000}"/>
            </a:ext>
          </a:extLst>
        </xdr:cNvPr>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60325</xdr:rowOff>
    </xdr:from>
    <xdr:to>
      <xdr:col>0</xdr:col>
      <xdr:colOff>4474004</xdr:colOff>
      <xdr:row>21</xdr:row>
      <xdr:rowOff>9525</xdr:rowOff>
    </xdr:to>
    <mc:AlternateContent xmlns:mc="http://schemas.openxmlformats.org/markup-compatibility/2006" xmlns:sle15="http://schemas.microsoft.com/office/drawing/2012/slicer">
      <mc:Choice Requires="sle15">
        <xdr:graphicFrame macro="">
          <xdr:nvGraphicFramePr>
            <xdr:cNvPr id="2" name="Program">
              <a:extLst>
                <a:ext uri="{FF2B5EF4-FFF2-40B4-BE49-F238E27FC236}">
                  <a16:creationId xmlns:a16="http://schemas.microsoft.com/office/drawing/2014/main" id="{00000000-0008-0000-0D00-000002000000}"/>
                </a:ext>
              </a:extLst>
            </xdr:cNvPr>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133351</xdr:rowOff>
    </xdr:to>
    <mc:AlternateContent xmlns:mc="http://schemas.openxmlformats.org/markup-compatibility/2006" xmlns:sle15="http://schemas.microsoft.com/office/drawing/2012/slicer">
      <mc:Choice Requires="sle15">
        <xdr:graphicFrame macro="">
          <xdr:nvGraphicFramePr>
            <xdr:cNvPr id="3" name="Fund Group">
              <a:extLst>
                <a:ext uri="{FF2B5EF4-FFF2-40B4-BE49-F238E27FC236}">
                  <a16:creationId xmlns:a16="http://schemas.microsoft.com/office/drawing/2014/main" id="{00000000-0008-0000-0D00-000003000000}"/>
                </a:ext>
              </a:extLst>
            </xdr:cNvPr>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383"/>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382">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381">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380">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379">
  <autoFilter ref="A3:P1593"/>
  <tableColumns count="16">
    <tableColumn id="1" name="Secretarial Area Code" dataDxfId="378"/>
    <tableColumn id="2" name="Secretarial Area Name" dataDxfId="377"/>
    <tableColumn id="3" name="Agency Code" dataDxfId="376"/>
    <tableColumn id="4" name="Agency Name" dataDxfId="375"/>
    <tableColumn id="5" name="Pgm Code" dataDxfId="374"/>
    <tableColumn id="6" name="Program Name" dataDxfId="373"/>
    <tableColumn id="7" name="GF / NGF" dataDxfId="372"/>
    <tableColumn id="8" name="Fund Group Code" dataDxfId="371"/>
    <tableColumn id="9" name="Fund Group Name" dataDxfId="370"/>
    <tableColumn id="10" name="Fund Detail Code" dataDxfId="369"/>
    <tableColumn id="11" name="Fund Detail Name" dataDxfId="368"/>
    <tableColumn id="12" name="FY 2023 Approp" dataDxfId="367"/>
    <tableColumn id="13" name="FY 2024 Approp" dataDxfId="366"/>
    <tableColumn id="15" name="Alt Fund Group" dataDxfId="365">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364">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363">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18" tableType="queryTable" totalsRowShown="0">
  <autoFilter ref="B4:D18"/>
  <tableColumns count="3">
    <tableColumn id="1" uniqueName="1" name="Program" queryTableFieldId="1"/>
    <tableColumn id="2" uniqueName="2" name="Pgm Code" queryTableFieldId="2"/>
    <tableColumn id="3" uniqueName="3" name="Program Name" queryTableFieldId="3"/>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362" dataDxfId="360" headerRowBorderDxfId="361" tableBorderDxfId="359" headerRowCellStyle="Normal_Agencies" dataCellStyle="Normal_Agencies">
  <autoFilter ref="A1:M447"/>
  <sortState ref="A2:M447">
    <sortCondition ref="D2:D447"/>
    <sortCondition ref="M2:M447"/>
    <sortCondition ref="L2:L447"/>
    <sortCondition ref="A2:A447"/>
  </sortState>
  <tableColumns count="13">
    <tableColumn id="1" name="Agy Code" dataDxfId="358" dataCellStyle="Normal_Agencies"/>
    <tableColumn id="2" name="Sec Area Code" dataDxfId="357" dataCellStyle="Normal_Agencies"/>
    <tableColumn id="3" name="Sec Area" dataDxfId="356" dataCellStyle="Normal_Agencies"/>
    <tableColumn id="4" name="Sec Area Sort" dataDxfId="355" dataCellStyle="Normal_Agencies"/>
    <tableColumn id="10" name="Branch Group" dataDxfId="354" dataCellStyle="Normal_Agencies"/>
    <tableColumn id="11" name="Branch Group Sort" dataDxfId="353" dataCellStyle="Normal_Agencies"/>
    <tableColumn id="13" name="Alt Sec Area" dataDxfId="352"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351"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350" dataCellStyle="Normal_Agencies"/>
    <tableColumn id="6" name="Agency Title" dataDxfId="349" dataCellStyle="Normal_Agencies"/>
    <tableColumn id="7" name="Resp Code" dataDxfId="348" dataCellStyle="Normal_Agencies"/>
    <tableColumn id="8" name="Rollup Code" dataDxfId="347" dataCellStyle="Normal_Agencies"/>
    <tableColumn id="9" name="Agy Sort" dataDxfId="346"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345"/>
    <tableColumn id="17" uniqueName="17" name="Agy Code" queryTableFieldId="2" dataDxfId="344"/>
    <tableColumn id="18" uniqueName="18" name="Agency Title" queryTableFieldId="3" dataDxfId="343"/>
    <tableColumn id="19" uniqueName="19" name="Sec Area" queryTableFieldId="4" dataDxfId="342"/>
    <tableColumn id="20" uniqueName="20" name="Sec Area Sort" queryTableFieldId="5" dataDxfId="341"/>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340" dataDxfId="339">
  <autoFilter ref="A1:H696"/>
  <tableColumns count="8">
    <tableColumn id="1" name="Secretarial Area Code" dataDxfId="338"/>
    <tableColumn id="2" name="Secretarial Area Name" dataDxfId="337"/>
    <tableColumn id="3" name="Agency Code" dataDxfId="336"/>
    <tableColumn id="4" name="Agency Name" dataDxfId="335"/>
    <tableColumn id="5" name="Fiscal Year" dataDxfId="334"/>
    <tableColumn id="6" name="Chapter" dataDxfId="333"/>
    <tableColumn id="7" name="GF / NGF" dataDxfId="332"/>
    <tableColumn id="8" name="Positions" dataDxfId="331"/>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21" tableType="queryTable" totalsRowShown="0">
  <autoFilter ref="A1:E21"/>
  <tableColumns count="5">
    <tableColumn id="1" uniqueName="1" name="Prog.Fund" queryTableFieldId="1"/>
    <tableColumn id="2" uniqueName="2" name="Program" queryTableFieldId="2"/>
    <tableColumn id="3" uniqueName="3" name="Pgm Code" queryTableFieldId="3"/>
    <tableColumn id="4" uniqueName="4" name="Fund Group" queryTableFieldId="4"/>
    <tableColumn id="5" uniqueName="5" name="Fund Group Code" queryTableFieldId="5"/>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26" tableType="queryTable" totalsRowCount="1" headerRowDxfId="330" dataDxfId="328" headerRowBorderDxfId="329">
  <autoFilter ref="B5:Q25"/>
  <tableColumns count="16">
    <tableColumn id="31" uniqueName="31" name="Sec Area" queryTableFieldId="1" dataDxfId="327" totalsRowDxfId="326"/>
    <tableColumn id="32" uniqueName="32" name="Sec Area Sort" queryTableFieldId="2" dataDxfId="325" totalsRowDxfId="324"/>
    <tableColumn id="33" uniqueName="33" name="Agy Code" queryTableFieldId="3" dataDxfId="323" totalsRowDxfId="322"/>
    <tableColumn id="34" uniqueName="34" name="Agency" queryTableFieldId="4" dataDxfId="321" totalsRowDxfId="320"/>
    <tableColumn id="35" uniqueName="35" name="Agency Title" queryTableFieldId="5" dataDxfId="319" totalsRowDxfId="318"/>
    <tableColumn id="36" uniqueName="36" name="Agy Sort" queryTableFieldId="6" dataDxfId="317" totalsRowDxfId="316"/>
    <tableColumn id="37" uniqueName="37" name="Program" queryTableFieldId="7" dataDxfId="315" totalsRowDxfId="314"/>
    <tableColumn id="38" uniqueName="38" name="Pgm Code" queryTableFieldId="8" dataDxfId="313" totalsRowDxfId="312"/>
    <tableColumn id="39" uniqueName="39" name="Program Name" queryTableFieldId="9" dataDxfId="311" totalsRowDxfId="310"/>
    <tableColumn id="13" uniqueName="13" name="Fund Group" queryTableFieldId="29" dataDxfId="309" totalsRowDxfId="308"/>
    <tableColumn id="41" uniqueName="41" name="Fund Group Code" queryTableFieldId="11" dataDxfId="307" totalsRowDxfId="306"/>
    <tableColumn id="42" uniqueName="42" name="Fund Group Name" queryTableFieldId="12" dataDxfId="305" totalsRowDxfId="304"/>
    <tableColumn id="43" uniqueName="43" name="FY 2022 Expend" totalsRowFunction="sum" queryTableFieldId="13" dataDxfId="303" totalsRowDxfId="302"/>
    <tableColumn id="44" uniqueName="44" name="FY 2023 Approp" totalsRowFunction="sum" queryTableFieldId="14" dataDxfId="301" totalsRowDxfId="300"/>
    <tableColumn id="45" uniqueName="45" name="FY 2024 Approp" totalsRowFunction="sum" queryTableFieldId="15" dataDxfId="299" totalsRowDxfId="298"/>
    <tableColumn id="12" uniqueName="12" name="GF-NGF" queryTableFieldId="51" dataDxfId="297" totalsRowDxfId="296">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295">
  <autoFilter ref="B3:E8"/>
  <tableColumns count="4">
    <tableColumn id="1" name="Cat Id" dataDxfId="294"/>
    <tableColumn id="2" name="Baseline Calc Categories"/>
    <tableColumn id="3" name="Expected Value"/>
    <tableColumn id="4" name="Positions " dataDxfId="293"/>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292">
  <autoFilter ref="B12:E24"/>
  <tableColumns count="4">
    <tableColumn id="1" name="Cat ID"/>
    <tableColumn id="2" name="Adjusted Baseline Categories"/>
    <tableColumn id="3" name="Expected Value"/>
    <tableColumn id="4" name="Positions" dataDxfId="291"/>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290"/>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289">
  <autoFilter ref="C43:C44"/>
  <tableColumns count="1">
    <tableColumn id="1" name="Selected Agency Code" dataDxfId="288">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287">
  <autoFilter ref="B49:E66"/>
  <tableColumns count="4">
    <tableColumn id="1" name="Category Sort" dataDxfId="286"/>
    <tableColumn id="2" name="Font Format" dataDxfId="285"/>
    <tableColumn id="3" name="Border Format" dataDxfId="284"/>
    <tableColumn id="4" name="Category" dataDxfId="283"/>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282" headerRowBorderDxfId="281">
  <autoFilter ref="B69:E74"/>
  <tableColumns count="4">
    <tableColumn id="1" name="Category Sort" dataDxfId="280"/>
    <tableColumn id="2" name="Font Format" dataDxfId="279"/>
    <tableColumn id="3" name="Border Format" dataDxfId="278"/>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277">
  <tableColumns count="17">
    <tableColumn id="1" name="Sec Area" totalsRowLabel="Total" dataDxfId="276">
      <calculatedColumnFormula>VLOOKUP(Tbl_SummaryBaselineAdj[[#This Row],[Agy Code]],TblAgencies[],3,FALSE)</calculatedColumnFormula>
    </tableColumn>
    <tableColumn id="2" name="Sec Area Sort" dataDxfId="275" totalsRowDxfId="274">
      <calculatedColumnFormula>VLOOKUP(Tbl_SummaryBaselineAdj[[#This Row],[Agy Code]],TblAgencies[],2,FALSE)</calculatedColumnFormula>
    </tableColumn>
    <tableColumn id="3" name="Agy Code" dataDxfId="273" totalsRowDxfId="272">
      <calculatedColumnFormula>SelectAgyCode</calculatedColumnFormula>
    </tableColumn>
    <tableColumn id="4" name="Agency" dataDxfId="271">
      <calculatedColumnFormula>VLOOKUP(Tbl_SummaryBaselineAdj[[#This Row],[Agy Code]],TblAgencies[],9,FALSE)</calculatedColumnFormula>
    </tableColumn>
    <tableColumn id="5" name="Agency Title" dataDxfId="270">
      <calculatedColumnFormula>VLOOKUP(Tbl_SummaryBaselineAdj[[#This Row],[Agy Code]],TblAgencies[],10,FALSE)</calculatedColumnFormula>
    </tableColumn>
    <tableColumn id="6" name="Agy Sort" dataDxfId="269">
      <calculatedColumnFormula>VLOOKUP(Tbl_SummaryBaselineAdj[[#This Row],[Agy Code]],TblAgencies[],13,FALSE)</calculatedColumnFormula>
    </tableColumn>
    <tableColumn id="7" name="Category"/>
    <tableColumn id="8" name="Adjusted Baseline for FYs 2023 and 2024" totalsRowLabel="Adjusted Baseline Appropriation" dataDxfId="268" totalsRowDxfId="267"/>
    <tableColumn id="9" name="2022 GF" dataDxfId="266" totalsRowDxfId="265"/>
    <tableColumn id="10" name="2022 NGF" dataDxfId="264" totalsRowDxfId="263"/>
    <tableColumn id="11" name="2022 TOTAL" dataDxfId="262" totalsRowDxfId="261"/>
    <tableColumn id="12" name="2023 GF" totalsRowFunction="sum" dataDxfId="260" totalsRowDxfId="259"/>
    <tableColumn id="13" name="2023 NGF" totalsRowFunction="sum" dataDxfId="258" totalsRowDxfId="257"/>
    <tableColumn id="14" name="2023 TOTAL" totalsRowFunction="sum" dataDxfId="256" totalsRowDxfId="255">
      <calculatedColumnFormula>Tbl_SummaryBaselineAdj[[#This Row],[2023 GF]]+Tbl_SummaryBaselineAdj[[#This Row],[2023 NGF]]</calculatedColumnFormula>
    </tableColumn>
    <tableColumn id="15" name="2024 GF" totalsRowFunction="sum" dataDxfId="254" totalsRowDxfId="253"/>
    <tableColumn id="16" name="2024 NGF" totalsRowFunction="sum" dataDxfId="252" totalsRowDxfId="251"/>
    <tableColumn id="17" name="2024 TOTAL" totalsRowFunction="sum" dataDxfId="250" totalsRowDxfId="249">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248">
  <tableColumns count="17">
    <tableColumn id="1" name="Sec Area" dataDxfId="247">
      <calculatedColumnFormula>VLOOKUP(Tbl_SummaryPolicyChange[[#This Row],[Agy Code]],TblAgencies[],3,FALSE)</calculatedColumnFormula>
    </tableColumn>
    <tableColumn id="2" name="Sec Area Sort" dataDxfId="246" totalsRowDxfId="245">
      <calculatedColumnFormula>VLOOKUP(Tbl_SummaryPolicyChange[[#This Row],[Agy Code]],TblAgencies[],2,FALSE)</calculatedColumnFormula>
    </tableColumn>
    <tableColumn id="3" name="Agy Code" dataDxfId="244">
      <calculatedColumnFormula>SelectAgyCode</calculatedColumnFormula>
    </tableColumn>
    <tableColumn id="4" name="Agency" dataDxfId="243">
      <calculatedColumnFormula>VLOOKUP(Tbl_SummaryPolicyChange[[#This Row],[Agy Code]],TblAgencies[],9,FALSE)</calculatedColumnFormula>
    </tableColumn>
    <tableColumn id="5" name="Agency Title" dataDxfId="242">
      <calculatedColumnFormula>VLOOKUP(Tbl_SummaryPolicyChange[[#This Row],[Agy Code]],TblAgencies[],10,FALSE)</calculatedColumnFormula>
    </tableColumn>
    <tableColumn id="6" name="Agy Sort" dataDxfId="241">
      <calculatedColumnFormula>VLOOKUP(Tbl_SummaryPolicyChange[[#This Row],[Agy Code]],TblAgencies[],13,FALSE)</calculatedColumnFormula>
    </tableColumn>
    <tableColumn id="7" name="Category"/>
    <tableColumn id="8" name="FYs 2023 and 2024  Proposed Policy" totalsRowLabel="Total Proposed Policy Changes" dataDxfId="240" totalsRowDxfId="239"/>
    <tableColumn id="9" name="2022 GF" dataDxfId="238" totalsRowDxfId="237"/>
    <tableColumn id="10" name="2022 NGF" dataDxfId="236" totalsRowDxfId="235"/>
    <tableColumn id="11" name="2022 TOTAL" dataDxfId="234" totalsRowDxfId="233"/>
    <tableColumn id="12" name="2023 GF" totalsRowFunction="sum" dataDxfId="232" totalsRowDxfId="231"/>
    <tableColumn id="13" name="2023 NGF" totalsRowFunction="sum" dataDxfId="230" totalsRowDxfId="229"/>
    <tableColumn id="14" name="2023 TOTAL" totalsRowFunction="sum" dataDxfId="228" totalsRowDxfId="227">
      <calculatedColumnFormula>Tbl_SummaryPolicyChange[[#This Row],[2023 GF]]+Tbl_SummaryPolicyChange[[#This Row],[2023 NGF]]</calculatedColumnFormula>
    </tableColumn>
    <tableColumn id="15" name="2024 GF" totalsRowFunction="sum" dataDxfId="226" totalsRowDxfId="225"/>
    <tableColumn id="16" name="2024 NGF" totalsRowFunction="sum" dataDxfId="224" totalsRowDxfId="223"/>
    <tableColumn id="17" name="2024 TOTAL" totalsRowFunction="sum" dataDxfId="222" totalsRowDxfId="221">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206" dataDxfId="205" totalsRowDxfId="204">
  <tableColumns count="14">
    <tableColumn id="1" name="Sec Area" dataDxfId="203">
      <calculatedColumnFormula>VLOOKUP(Tbl_PositionBaseline[[#This Row],[Agy Code]],TblAgencies[],3,FALSE)</calculatedColumnFormula>
    </tableColumn>
    <tableColumn id="2" name="Sec Area Sort" dataDxfId="202" totalsRowDxfId="201">
      <calculatedColumnFormula>VLOOKUP(Tbl_PositionBaseline[[#This Row],[Agy Code]],TblAgencies[],2,FALSE)</calculatedColumnFormula>
    </tableColumn>
    <tableColumn id="3" name="Agy Code" dataDxfId="200" totalsRowDxfId="199">
      <calculatedColumnFormula>SelectAgyCode</calculatedColumnFormula>
    </tableColumn>
    <tableColumn id="4" name="Agency" dataDxfId="198">
      <calculatedColumnFormula>VLOOKUP(Tbl_PositionBaseline[[#This Row],[Agy Code]],TblAgencies[],9,FALSE)</calculatedColumnFormula>
    </tableColumn>
    <tableColumn id="5" name="Agency Title" dataDxfId="197">
      <calculatedColumnFormula>VLOOKUP(Tbl_PositionBaseline[[#This Row],[Agy Code]],TblAgencies[],10,FALSE)</calculatedColumnFormula>
    </tableColumn>
    <tableColumn id="6" name="Agy Sort" dataDxfId="196">
      <calculatedColumnFormula>VLOOKUP(Tbl_PositionBaseline[[#This Row],[Agy Code]],TblAgencies[],13,FALSE)</calculatedColumnFormula>
    </tableColumn>
    <tableColumn id="14" name="Category" dataDxfId="195"/>
    <tableColumn id="7" name="Adjusted Position Baseline for FYs 2023 and 2024" totalsRowLabel="Baseline appropriations for FY 2022" dataDxfId="194" totalsRowDxfId="193"/>
    <tableColumn id="11" name="FY 2023 GF Positions" dataDxfId="192"/>
    <tableColumn id="12" name="FY 2023 NGF Positions" dataDxfId="191"/>
    <tableColumn id="13" name="FY 2023 Total Positions" dataDxfId="190">
      <calculatedColumnFormula>Tbl_PositionBaseline[[#This Row],[FY 2023 GF Positions]]+Tbl_PositionBaseline[[#This Row],[FY 2023 NGF Positions]]</calculatedColumnFormula>
    </tableColumn>
    <tableColumn id="15" name="FY 2024 GF Positions" dataDxfId="189">
      <calculatedColumnFormula>Tbl_PositionBaseline[[#This Row],[FY 2023 GF Positions]]</calculatedColumnFormula>
    </tableColumn>
    <tableColumn id="16" name="FY 2024 NGF Positions" dataDxfId="188">
      <calculatedColumnFormula>Tbl_PositionBaseline[[#This Row],[FY 2023 NGF Positions]]</calculatedColumnFormula>
    </tableColumn>
    <tableColumn id="17" name="FY 2024 Total Positions" dataDxfId="187">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186" dataDxfId="185" totalsRowDxfId="184">
  <tableColumns count="14">
    <tableColumn id="1" name="Sec Area" dataDxfId="183" totalsRowDxfId="182">
      <calculatedColumnFormula>VLOOKUP(Tbl_PositionPolicyChange[[#This Row],[Agy Code]],TblAgencies[],3,FALSE)</calculatedColumnFormula>
    </tableColumn>
    <tableColumn id="2" name="Sec Area Sort" dataDxfId="181" totalsRowDxfId="180">
      <calculatedColumnFormula>VLOOKUP(Tbl_PositionPolicyChange[[#This Row],[Agy Code]],TblAgencies[],2,FALSE)</calculatedColumnFormula>
    </tableColumn>
    <tableColumn id="3" name="Agy Code" dataDxfId="179" totalsRowDxfId="178">
      <calculatedColumnFormula>SelectAgyCode</calculatedColumnFormula>
    </tableColumn>
    <tableColumn id="4" name="Agency" dataDxfId="177" totalsRowDxfId="176">
      <calculatedColumnFormula>VLOOKUP(Tbl_PositionPolicyChange[[#This Row],[Agy Code]],TblAgencies[],9,FALSE)</calculatedColumnFormula>
    </tableColumn>
    <tableColumn id="5" name="Agency Title" dataDxfId="175" totalsRowDxfId="174">
      <calculatedColumnFormula>VLOOKUP(Tbl_PositionPolicyChange[[#This Row],[Agy Code]],TblAgencies[],10,FALSE)</calculatedColumnFormula>
    </tableColumn>
    <tableColumn id="6" name="Agy Sort" dataDxfId="173" totalsRowDxfId="172">
      <calculatedColumnFormula>VLOOKUP(Tbl_PositionPolicyChange[[#This Row],[Agy Code]],TblAgencies[],13,FALSE)</calculatedColumnFormula>
    </tableColumn>
    <tableColumn id="7" name="Category" dataDxfId="171" totalsRowDxfId="170"/>
    <tableColumn id="8" name="FYs 2023 and 2024  Proposed Policy" dataDxfId="169" totalsRowDxfId="168"/>
    <tableColumn id="12" name="FY 2023 GF Positions" dataDxfId="167" totalsRowDxfId="166"/>
    <tableColumn id="13" name="FY 2023 NGF Positions" dataDxfId="165" totalsRowDxfId="164"/>
    <tableColumn id="14" name="FY 2023 Total Positions" dataDxfId="163" totalsRowDxfId="162">
      <calculatedColumnFormula>Tbl_PositionPolicyChange[[#This Row],[FY 2023 GF Positions]]+Tbl_PositionPolicyChange[[#This Row],[FY 2023 NGF Positions]]</calculatedColumnFormula>
    </tableColumn>
    <tableColumn id="15" name="FY 2024 GF Positions" dataDxfId="161" totalsRowDxfId="160"/>
    <tableColumn id="16" name="FY 2024 NGF Positions" dataDxfId="159" totalsRowDxfId="158"/>
    <tableColumn id="17" name="FY 2024 Total Positions" dataDxfId="157" totalsRowDxfId="156">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155" dataDxfId="154" totalsRowDxfId="153">
  <tableColumns count="14">
    <tableColumn id="1" name="Sec Area" dataDxfId="152">
      <calculatedColumnFormula>VLOOKUP(Tbl_PositionBaselineCost[[#This Row],[Agy Code]],TblAgencies[],3,FALSE)</calculatedColumnFormula>
    </tableColumn>
    <tableColumn id="2" name="Sec Area Sort" dataDxfId="151" totalsRowDxfId="150">
      <calculatedColumnFormula>VLOOKUP(Tbl_PositionBaselineCost[[#This Row],[Agy Code]],TblAgencies[],2,FALSE)</calculatedColumnFormula>
    </tableColumn>
    <tableColumn id="3" name="Agy Code" dataDxfId="149" totalsRowDxfId="148">
      <calculatedColumnFormula>SelectAgyCode</calculatedColumnFormula>
    </tableColumn>
    <tableColumn id="4" name="Agency" dataDxfId="147">
      <calculatedColumnFormula>VLOOKUP(Tbl_PositionBaselineCost[[#This Row],[Agy Code]],TblAgencies[],9,FALSE)</calculatedColumnFormula>
    </tableColumn>
    <tableColumn id="5" name="Agency Title" dataDxfId="146">
      <calculatedColumnFormula>VLOOKUP(Tbl_PositionBaselineCost[[#This Row],[Agy Code]],TblAgencies[],10,FALSE)</calculatedColumnFormula>
    </tableColumn>
    <tableColumn id="6" name="Agy Sort" dataDxfId="145">
      <calculatedColumnFormula>VLOOKUP(Tbl_PositionBaselineCost[[#This Row],[Agy Code]],TblAgencies[],13,FALSE)</calculatedColumnFormula>
    </tableColumn>
    <tableColumn id="14" name="Category" dataDxfId="144"/>
    <tableColumn id="7" name="Adjusted Personnel Cost Baseline for FYs 2023 and 2024" totalsRowLabel="Total Cost of Baseline Positions" dataDxfId="143" totalsRowDxfId="142"/>
    <tableColumn id="11" name="2023 GF" dataDxfId="141"/>
    <tableColumn id="12" name="2023 NGF" dataDxfId="140"/>
    <tableColumn id="13" name="2023 TOTAL" dataDxfId="139">
      <calculatedColumnFormula>Tbl_PositionBaselineCost[[#This Row],[2023 GF]]+Tbl_PositionBaselineCost[[#This Row],[2023 NGF]]</calculatedColumnFormula>
    </tableColumn>
    <tableColumn id="15" name="2024 GF" dataDxfId="138"/>
    <tableColumn id="16" name="2024 NGF" dataDxfId="137"/>
    <tableColumn id="17" name="2024 TOTAL" dataDxfId="136">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135" dataDxfId="134" totalsRowDxfId="133">
  <tableColumns count="14">
    <tableColumn id="1" name="Sec Area" dataDxfId="132" totalsRowDxfId="131">
      <calculatedColumnFormula>VLOOKUP(Tbl_PositionPolicyCostChange[[#This Row],[Agy Code]],TblAgencies[],3,FALSE)</calculatedColumnFormula>
    </tableColumn>
    <tableColumn id="2" name="Sec Area Sort" dataDxfId="130" totalsRowDxfId="129">
      <calculatedColumnFormula>VLOOKUP(Tbl_PositionPolicyCostChange[[#This Row],[Agy Code]],TblAgencies[],2,FALSE)</calculatedColumnFormula>
    </tableColumn>
    <tableColumn id="3" name="Agy Code" dataDxfId="128" totalsRowDxfId="127">
      <calculatedColumnFormula>SelectAgyCode</calculatedColumnFormula>
    </tableColumn>
    <tableColumn id="4" name="Agency" dataDxfId="126" totalsRowDxfId="125">
      <calculatedColumnFormula>VLOOKUP(Tbl_PositionPolicyCostChange[[#This Row],[Agy Code]],TblAgencies[],9,FALSE)</calculatedColumnFormula>
    </tableColumn>
    <tableColumn id="5" name="Agency Title" dataDxfId="124" totalsRowDxfId="123">
      <calculatedColumnFormula>VLOOKUP(Tbl_PositionPolicyCostChange[[#This Row],[Agy Code]],TblAgencies[],10,FALSE)</calculatedColumnFormula>
    </tableColumn>
    <tableColumn id="6" name="Agy Sort" dataDxfId="122" totalsRowDxfId="121">
      <calculatedColumnFormula>VLOOKUP(Tbl_PositionPolicyCostChange[[#This Row],[Agy Code]],TblAgencies[],13,FALSE)</calculatedColumnFormula>
    </tableColumn>
    <tableColumn id="7" name="Category" dataDxfId="120" totalsRowDxfId="119"/>
    <tableColumn id="8" name="FYs 2023 and 2024  Proposed Policy" dataDxfId="118" totalsRowDxfId="117"/>
    <tableColumn id="12" name="2023 GF" dataDxfId="116" totalsRowDxfId="115"/>
    <tableColumn id="13" name="2023 NGF" dataDxfId="114" totalsRowDxfId="113"/>
    <tableColumn id="14" name="2023 TOTAL" dataDxfId="112" totalsRowDxfId="111">
      <calculatedColumnFormula>Tbl_PositionPolicyCostChange[[#This Row],[2023 GF]]+Tbl_PositionPolicyCostChange[[#This Row],[2023 NGF]]</calculatedColumnFormula>
    </tableColumn>
    <tableColumn id="15" name="2024 GF" dataDxfId="110" totalsRowDxfId="109"/>
    <tableColumn id="16" name="2024 NGF" dataDxfId="108" totalsRowDxfId="107"/>
    <tableColumn id="17" name="2024 TOTAL" dataDxfId="106" totalsRowDxfId="105">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836" tableType="queryTable" totalsRowShown="0">
  <autoFilter ref="B6:AA836"/>
  <tableColumns count="26">
    <tableColumn id="45" uniqueName="45" name="Sec Area" queryTableFieldId="1" dataDxfId="97"/>
    <tableColumn id="46" uniqueName="46" name="Sec Area Sort" queryTableFieldId="2" dataDxfId="96"/>
    <tableColumn id="47" uniqueName="47" name="Agy Code" queryTableFieldId="3" dataDxfId="95"/>
    <tableColumn id="48" uniqueName="48" name="Agency" queryTableFieldId="4" dataDxfId="94"/>
    <tableColumn id="49" uniqueName="49" name="Agency Title" queryTableFieldId="5" dataDxfId="93"/>
    <tableColumn id="50" uniqueName="50" name="Agy Sort" queryTableFieldId="6" dataDxfId="92"/>
    <tableColumn id="51" uniqueName="51" name="Pgm Code" queryTableFieldId="7" dataDxfId="91"/>
    <tableColumn id="52" uniqueName="52" name="Program Name" queryTableFieldId="8" dataDxfId="90"/>
    <tableColumn id="53" uniqueName="53" name="Fund Group Code" queryTableFieldId="9" dataDxfId="89"/>
    <tableColumn id="54" uniqueName="54" name="Fund Group Name" queryTableFieldId="10" dataDxfId="88"/>
    <tableColumn id="55" uniqueName="55" name="FY 2022 Expend" queryTableFieldId="11" dataDxfId="87"/>
    <tableColumn id="56" uniqueName="56" name="FY 2023 Approp" queryTableFieldId="12" dataDxfId="86"/>
    <tableColumn id="57" uniqueName="57" name="FY 2024 Approp" queryTableFieldId="13" dataDxfId="85"/>
    <tableColumn id="58" uniqueName="58" name="Program" queryTableFieldId="14" dataDxfId="84"/>
    <tableColumn id="59" uniqueName="59" name="Fund Group" queryTableFieldId="15" dataDxfId="83"/>
    <tableColumn id="60" uniqueName="60" name="Detail Group" queryTableFieldId="16" dataDxfId="82"/>
    <tableColumn id="61" uniqueName="61" name="Detail Cat ID" queryTableFieldId="17" dataDxfId="81"/>
    <tableColumn id="62" uniqueName="62" name="Font Format" queryTableFieldId="18" dataDxfId="80"/>
    <tableColumn id="63" uniqueName="63" name="Border Format" queryTableFieldId="19" dataDxfId="79"/>
    <tableColumn id="64" uniqueName="64" name="Category Sort" queryTableFieldId="20" dataDxfId="78"/>
    <tableColumn id="65" uniqueName="65" name="Category" queryTableFieldId="21" dataDxfId="77"/>
    <tableColumn id="66" uniqueName="66" name="Title" queryTableFieldId="22" dataDxfId="76"/>
    <tableColumn id="71" uniqueName="71" name="Fund Type" queryTableFieldId="27" dataDxfId="75">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74">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73">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72">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37" totalsRowShown="0" headerRowDxfId="52" dataDxfId="51">
  <autoFilter ref="B5:V137">
    <filterColumn colId="14">
      <filters>
        <filter val="01: General"/>
      </filters>
    </filterColumn>
  </autoFilter>
  <tableColumns count="21">
    <tableColumn id="1" name="Sec Area" dataDxfId="50">
      <calculatedColumnFormula>VLOOKUP(Tbl_Baseline_23_24_Adj[[#This Row],[Agy Code]],TblAgencies[],4,FALSE)</calculatedColumnFormula>
    </tableColumn>
    <tableColumn id="2" name="Sec Area Sort" dataDxfId="49">
      <calculatedColumnFormula>VLOOKUP(Tbl_Baseline_23_24_Adj[[#This Row],[Agy Code]],TblAgencies[],2,FALSE)</calculatedColumnFormula>
    </tableColumn>
    <tableColumn id="3" name="Agy Code" dataDxfId="48">
      <calculatedColumnFormula>SelectAgyCode</calculatedColumnFormula>
    </tableColumn>
    <tableColumn id="4" name="Agency" dataDxfId="47">
      <calculatedColumnFormula>VLOOKUP(Tbl_Baseline_23_24_Adj[[#This Row],[Agy Code]],TblAgencies[],9,FALSE)</calculatedColumnFormula>
    </tableColumn>
    <tableColumn id="5" name="Agency Title" dataDxfId="46">
      <calculatedColumnFormula>VLOOKUP(Tbl_Baseline_23_24_Adj[[#This Row],[Agy Code]],TblAgencies[],10,FALSE)</calculatedColumnFormula>
    </tableColumn>
    <tableColumn id="6" name="Agy Sort" dataDxfId="45">
      <calculatedColumnFormula>VLOOKUP(Tbl_Baseline_23_24_Adj[[#This Row],[Agy Code]],TblAgencies[],13,FALSE)</calculatedColumnFormula>
    </tableColumn>
    <tableColumn id="19" name="Pgm Code" dataDxfId="44">
      <calculatedColumnFormula>IF(Tbl_Baseline_23_24_Adj[[#This Row],[Program]]="","",VLOOKUP(Tbl_Baseline_23_24_Adj[[#This Row],[Program]],Tbl_Programs[],2,FALSE))</calculatedColumnFormula>
    </tableColumn>
    <tableColumn id="18" name="Fund Group Code" dataDxfId="43">
      <calculatedColumnFormula>IF(Tbl_Baseline_23_24_Adj[[#This Row],[Fund Group]]="","",VLOOKUP(Tbl_Baseline_23_24_Adj[[#This Row],[Fund Group]],Tbl_FundGroups[],2,FALSE))</calculatedColumnFormula>
    </tableColumn>
    <tableColumn id="13" name="Prog.Fund" dataDxfId="42">
      <calculatedColumnFormula>Tbl_Baseline_23_24_Adj[[#This Row],[Pgm Code]]&amp;"."&amp;Tbl_Baseline_23_24_Adj[[#This Row],[Fund Group Code]]</calculatedColumnFormula>
    </tableColumn>
    <tableColumn id="12" name="Prog.Fund Check" dataDxfId="41">
      <calculatedColumnFormula>IF(Tbl_Baseline_23_24_Adj[[#This Row],[Fund Group]]="","",IF(ISNA(VLOOKUP(Tbl_Baseline_23_24_Adj[[#This Row],[Prog.Fund]],Tbl_ProgramsFundCombination[],3,FALSE)),"NO","YES"))</calculatedColumnFormula>
    </tableColumn>
    <tableColumn id="17" name="GF-NGF" dataDxfId="40">
      <calculatedColumnFormula>IF(Tbl_Baseline_23_24_Adj[[#This Row],[Fund Group]]="","",IF(Tbl_Baseline_23_24_Adj[[#This Row],[Fund Group Code]]="01","GF","NGF"))</calculatedColumnFormula>
    </tableColumn>
    <tableColumn id="11"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37"/>
    <tableColumn id="10" name="Fund Group" dataDxfId="36"/>
    <tableColumn id="20" name="Baseline Adjustments Category" dataDxfId="35"/>
    <tableColumn id="14" name="FY 2023 Amount" dataDxfId="34"/>
    <tableColumn id="23" name="FY 2024 Amount" dataDxfId="33"/>
    <tableColumn id="8" name="FY 2023 Positions" dataDxfId="32"/>
    <tableColumn id="9" name="FY 2024 Positions" dataDxfId="31"/>
    <tableColumn id="16"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2" dataDxfId="21">
  <autoFilter ref="B5:V80"/>
  <tableColumns count="21">
    <tableColumn id="1" name="Sec Area" dataDxfId="20">
      <calculatedColumnFormula>VLOOKUP(Tbl_PolicyChanges[[#This Row],[Agy Code]],TblAgencies[],4,FALSE)</calculatedColumnFormula>
    </tableColumn>
    <tableColumn id="2" name="Sec Area Sort" dataDxfId="19">
      <calculatedColumnFormula>VLOOKUP(Tbl_PolicyChanges[[#This Row],[Agy Code]],TblAgencies[],2,FALSE)</calculatedColumnFormula>
    </tableColumn>
    <tableColumn id="3" name="Agy Code" dataDxfId="18">
      <calculatedColumnFormula>SelectAgyCode</calculatedColumnFormula>
    </tableColumn>
    <tableColumn id="4" name="Agency" dataDxfId="17">
      <calculatedColumnFormula>VLOOKUP(Tbl_PolicyChanges[[#This Row],[Agy Code]],TblAgencies[],9,FALSE)</calculatedColumnFormula>
    </tableColumn>
    <tableColumn id="5" name="Agency Title" dataDxfId="16">
      <calculatedColumnFormula>VLOOKUP(Tbl_PolicyChanges[[#This Row],[Agy Code]],TblAgencies[],10,FALSE)</calculatedColumnFormula>
    </tableColumn>
    <tableColumn id="6" name="Agy Sort" dataDxfId="15">
      <calculatedColumnFormula>VLOOKUP(Tbl_PolicyChanges[[#This Row],[Agy Code]],TblAgencies[],13,FALSE)</calculatedColumnFormula>
    </tableColumn>
    <tableColumn id="19" name="Pgm Code" dataDxfId="14">
      <calculatedColumnFormula>IF(Tbl_PolicyChanges[[#This Row],[Program]]="","",VLOOKUP(Tbl_PolicyChanges[[#This Row],[Program]],Tbl_Programs[],2,FALSE))</calculatedColumnFormula>
    </tableColumn>
    <tableColumn id="18" name="Fund Group Code" dataDxfId="13">
      <calculatedColumnFormula>IF(Tbl_PolicyChanges[[#This Row],[Fund Group]]="","",VLOOKUP(Tbl_PolicyChanges[[#This Row],[Fund Group]],Tbl_FundGroups[],2,FALSE))</calculatedColumnFormula>
    </tableColumn>
    <tableColumn id="12" name="Prog.Fund" dataDxfId="12">
      <calculatedColumnFormula>Tbl_PolicyChanges[[#This Row],[Pgm Code]]&amp;"."&amp;Tbl_PolicyChanges[[#This Row],[Fund Group Code]]</calculatedColumnFormula>
    </tableColumn>
    <tableColumn id="11" name="Prog.Fund Check" dataDxfId="11">
      <calculatedColumnFormula>IF(Tbl_PolicyChanges[[#This Row],[Fund Group]]="","",IF(ISNA(VLOOKUP(Tbl_PolicyChanges[[#This Row],[Prog.Fund]],Tbl_ProgramsFundCombination[],3,FALSE)),"NO","YES"))</calculatedColumnFormula>
    </tableColumn>
    <tableColumn id="17" name="GF-NGF" dataDxfId="10">
      <calculatedColumnFormula>IF(Tbl_PolicyChanges[[#This Row],[Fund Group]]="","",IF(Tbl_PolicyChanges[[#This Row],[Fund Group Code]]="01","GF","NGF"))</calculatedColumnFormula>
    </tableColumn>
    <tableColumn id="13" name="Positions" dataDxfId="9">
      <calculatedColumnFormula>IF(Tbl_PolicyChanges[[#This Row],[Policy Change Category]]="","",VLOOKUP(Tbl_PolicyChanges[[#This Row],[Policy Change Category]],Tbl_PolicyChangeCat[[Policy Change Categories]:[Positions]],3,FALSE))</calculatedColumnFormula>
    </tableColumn>
    <tableColumn id="15" name="Expected" dataDxfId="8">
      <calculatedColumnFormula>IF(Tbl_PolicyChanges[[#This Row],[Policy Change Category]]="","",VLOOKUP(Tbl_PolicyChanges[[#This Row],[Policy Change Category]],Tbl_PolicyChangeCat[[Policy Change Categories]:[Expected Value]],2,FALSE))</calculatedColumnFormula>
    </tableColumn>
    <tableColumn id="7" name="Program" dataDxfId="7"/>
    <tableColumn id="10" name="Fund Group" dataDxfId="6"/>
    <tableColumn id="20" name="Policy Change Category" dataDxfId="5"/>
    <tableColumn id="14" name="FY 2023 Amount" dataDxfId="4"/>
    <tableColumn id="23" name="FY 2024 Amount" dataDxfId="3"/>
    <tableColumn id="9" name="FY 2023 Positions" dataDxfId="2"/>
    <tableColumn id="8" name="FY 2024 Positions" dataDxfId="1"/>
    <tableColumn id="16"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4.4" x14ac:dyDescent="0.3"/>
  <cols>
    <col min="1" max="1" width="11.44140625" customWidth="1"/>
    <col min="2" max="2" width="9.77734375" customWidth="1"/>
    <col min="3" max="3" width="15.21875" customWidth="1"/>
    <col min="4" max="4" width="13.44140625" customWidth="1"/>
    <col min="5" max="5" width="14.21875" customWidth="1"/>
    <col min="6" max="6" width="11.21875" customWidth="1"/>
    <col min="7" max="7" width="15.21875" customWidth="1"/>
    <col min="8" max="8" width="17.44140625" customWidth="1"/>
    <col min="9" max="9" width="18.21875" customWidth="1"/>
    <col min="10" max="10" width="17" customWidth="1"/>
    <col min="11" max="11" width="33.44140625" bestFit="1" customWidth="1"/>
    <col min="13" max="13" width="31.21875" bestFit="1" customWidth="1"/>
    <col min="15" max="15" width="16.5546875" bestFit="1" customWidth="1"/>
  </cols>
  <sheetData>
    <row r="3" spans="1:15" x14ac:dyDescent="0.3">
      <c r="A3" t="s">
        <v>1554</v>
      </c>
      <c r="B3" t="s">
        <v>2</v>
      </c>
      <c r="C3" t="s">
        <v>1555</v>
      </c>
      <c r="D3" t="s">
        <v>922</v>
      </c>
      <c r="E3" t="s">
        <v>1556</v>
      </c>
      <c r="F3" t="s">
        <v>1557</v>
      </c>
      <c r="G3" t="s">
        <v>1558</v>
      </c>
      <c r="H3" t="s">
        <v>923</v>
      </c>
      <c r="I3" t="s">
        <v>924</v>
      </c>
      <c r="J3" t="s">
        <v>925</v>
      </c>
      <c r="K3" t="s">
        <v>926</v>
      </c>
      <c r="L3" t="s">
        <v>1559</v>
      </c>
      <c r="M3" s="14" t="s">
        <v>2801</v>
      </c>
      <c r="N3" s="14" t="s">
        <v>2802</v>
      </c>
      <c r="O3" s="14" t="s">
        <v>2803</v>
      </c>
    </row>
    <row r="4" spans="1:15" x14ac:dyDescent="0.3">
      <c r="A4">
        <v>2022</v>
      </c>
      <c r="B4" t="s">
        <v>1532</v>
      </c>
      <c r="C4" t="s">
        <v>277</v>
      </c>
      <c r="D4" s="16">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t="str">
        <f>IF(Tbl_ExpendInput[[#This Row],[Fund Detail Code]]="09119",Tbl_ExpendInput[[#This Row],[Fund Group Code]],IF(ISNUMBER(SEARCH("covid",Tbl_ExpendInput[[#This Row],[Fund Detail Name]]))=TRUE,"99",Tbl_ExpendInput[[#This Row],[Fund Group Code]]))</f>
        <v>01</v>
      </c>
      <c r="O4">
        <f>VLOOKUP(Tbl_ExpendInput[[#This Row],[Agency Code]],TblAgencies[],12,FALSE)</f>
        <v>146</v>
      </c>
    </row>
    <row r="5" spans="1:15" x14ac:dyDescent="0.3">
      <c r="A5">
        <v>2022</v>
      </c>
      <c r="B5" t="s">
        <v>1532</v>
      </c>
      <c r="C5" t="s">
        <v>277</v>
      </c>
      <c r="D5" s="16">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t="str">
        <f>IF(Tbl_ExpendInput[[#This Row],[Fund Detail Code]]="09119",Tbl_ExpendInput[[#This Row],[Fund Group Code]],IF(ISNUMBER(SEARCH("covid",Tbl_ExpendInput[[#This Row],[Fund Detail Name]]))=TRUE,"99",Tbl_ExpendInput[[#This Row],[Fund Group Code]]))</f>
        <v>02</v>
      </c>
      <c r="O5">
        <f>VLOOKUP(Tbl_ExpendInput[[#This Row],[Agency Code]],TblAgencies[],12,FALSE)</f>
        <v>146</v>
      </c>
    </row>
    <row r="6" spans="1:15" x14ac:dyDescent="0.3">
      <c r="A6">
        <v>2022</v>
      </c>
      <c r="B6" t="s">
        <v>1532</v>
      </c>
      <c r="C6" t="s">
        <v>277</v>
      </c>
      <c r="D6" s="16">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t="str">
        <f>IF(Tbl_ExpendInput[[#This Row],[Fund Detail Code]]="09119",Tbl_ExpendInput[[#This Row],[Fund Group Code]],IF(ISNUMBER(SEARCH("covid",Tbl_ExpendInput[[#This Row],[Fund Detail Name]]))=TRUE,"99",Tbl_ExpendInput[[#This Row],[Fund Group Code]]))</f>
        <v>02</v>
      </c>
      <c r="O6">
        <f>VLOOKUP(Tbl_ExpendInput[[#This Row],[Agency Code]],TblAgencies[],12,FALSE)</f>
        <v>146</v>
      </c>
    </row>
    <row r="7" spans="1:15" x14ac:dyDescent="0.3">
      <c r="A7">
        <v>2022</v>
      </c>
      <c r="B7" t="s">
        <v>1532</v>
      </c>
      <c r="C7" t="s">
        <v>277</v>
      </c>
      <c r="D7" s="16">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t="str">
        <f>IF(Tbl_ExpendInput[[#This Row],[Fund Detail Code]]="09119",Tbl_ExpendInput[[#This Row],[Fund Group Code]],IF(ISNUMBER(SEARCH("covid",Tbl_ExpendInput[[#This Row],[Fund Detail Name]]))=TRUE,"99",Tbl_ExpendInput[[#This Row],[Fund Group Code]]))</f>
        <v>10</v>
      </c>
      <c r="O7">
        <f>VLOOKUP(Tbl_ExpendInput[[#This Row],[Agency Code]],TblAgencies[],12,FALSE)</f>
        <v>146</v>
      </c>
    </row>
    <row r="8" spans="1:15" x14ac:dyDescent="0.3">
      <c r="A8">
        <v>2022</v>
      </c>
      <c r="B8" t="s">
        <v>1532</v>
      </c>
      <c r="C8" t="s">
        <v>277</v>
      </c>
      <c r="D8" s="16">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t="str">
        <f>IF(Tbl_ExpendInput[[#This Row],[Fund Detail Code]]="09119",Tbl_ExpendInput[[#This Row],[Fund Group Code]],IF(ISNUMBER(SEARCH("covid",Tbl_ExpendInput[[#This Row],[Fund Detail Name]]))=TRUE,"99",Tbl_ExpendInput[[#This Row],[Fund Group Code]]))</f>
        <v>99</v>
      </c>
      <c r="O8">
        <f>VLOOKUP(Tbl_ExpendInput[[#This Row],[Agency Code]],TblAgencies[],12,FALSE)</f>
        <v>146</v>
      </c>
    </row>
    <row r="9" spans="1:15" x14ac:dyDescent="0.3">
      <c r="A9">
        <v>2022</v>
      </c>
      <c r="B9" t="s">
        <v>1532</v>
      </c>
      <c r="C9" t="s">
        <v>277</v>
      </c>
      <c r="D9" s="16">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t="str">
        <f>IF(Tbl_ExpendInput[[#This Row],[Fund Detail Code]]="09119",Tbl_ExpendInput[[#This Row],[Fund Group Code]],IF(ISNUMBER(SEARCH("covid",Tbl_ExpendInput[[#This Row],[Fund Detail Name]]))=TRUE,"99",Tbl_ExpendInput[[#This Row],[Fund Group Code]]))</f>
        <v>01</v>
      </c>
      <c r="O9">
        <f>VLOOKUP(Tbl_ExpendInput[[#This Row],[Agency Code]],TblAgencies[],12,FALSE)</f>
        <v>148</v>
      </c>
    </row>
    <row r="10" spans="1:15" x14ac:dyDescent="0.3">
      <c r="A10">
        <v>2022</v>
      </c>
      <c r="B10" t="s">
        <v>1532</v>
      </c>
      <c r="C10" t="s">
        <v>277</v>
      </c>
      <c r="D10" s="16">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t="str">
        <f>IF(Tbl_ExpendInput[[#This Row],[Fund Detail Code]]="09119",Tbl_ExpendInput[[#This Row],[Fund Group Code]],IF(ISNUMBER(SEARCH("covid",Tbl_ExpendInput[[#This Row],[Fund Detail Name]]))=TRUE,"99",Tbl_ExpendInput[[#This Row],[Fund Group Code]]))</f>
        <v>09</v>
      </c>
      <c r="O10">
        <f>VLOOKUP(Tbl_ExpendInput[[#This Row],[Agency Code]],TblAgencies[],12,FALSE)</f>
        <v>148</v>
      </c>
    </row>
    <row r="11" spans="1:15" x14ac:dyDescent="0.3">
      <c r="A11">
        <v>2022</v>
      </c>
      <c r="B11" t="s">
        <v>1532</v>
      </c>
      <c r="C11" t="s">
        <v>277</v>
      </c>
      <c r="D11" s="16">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t="str">
        <f>IF(Tbl_ExpendInput[[#This Row],[Fund Detail Code]]="09119",Tbl_ExpendInput[[#This Row],[Fund Group Code]],IF(ISNUMBER(SEARCH("covid",Tbl_ExpendInput[[#This Row],[Fund Detail Name]]))=TRUE,"99",Tbl_ExpendInput[[#This Row],[Fund Group Code]]))</f>
        <v>10</v>
      </c>
      <c r="O11">
        <f>VLOOKUP(Tbl_ExpendInput[[#This Row],[Agency Code]],TblAgencies[],12,FALSE)</f>
        <v>148</v>
      </c>
    </row>
    <row r="12" spans="1:15" x14ac:dyDescent="0.3">
      <c r="A12">
        <v>2022</v>
      </c>
      <c r="B12" t="s">
        <v>1532</v>
      </c>
      <c r="C12" t="s">
        <v>277</v>
      </c>
      <c r="D12" s="16">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t="str">
        <f>IF(Tbl_ExpendInput[[#This Row],[Fund Detail Code]]="09119",Tbl_ExpendInput[[#This Row],[Fund Group Code]],IF(ISNUMBER(SEARCH("covid",Tbl_ExpendInput[[#This Row],[Fund Detail Name]]))=TRUE,"99",Tbl_ExpendInput[[#This Row],[Fund Group Code]]))</f>
        <v>99</v>
      </c>
      <c r="O12">
        <f>VLOOKUP(Tbl_ExpendInput[[#This Row],[Agency Code]],TblAgencies[],12,FALSE)</f>
        <v>148</v>
      </c>
    </row>
    <row r="13" spans="1:15" x14ac:dyDescent="0.3">
      <c r="A13">
        <v>2022</v>
      </c>
      <c r="B13" t="s">
        <v>1532</v>
      </c>
      <c r="C13" t="s">
        <v>277</v>
      </c>
      <c r="D13" s="16">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t="str">
        <f>IF(Tbl_ExpendInput[[#This Row],[Fund Detail Code]]="09119",Tbl_ExpendInput[[#This Row],[Fund Group Code]],IF(ISNUMBER(SEARCH("covid",Tbl_ExpendInput[[#This Row],[Fund Detail Name]]))=TRUE,"99",Tbl_ExpendInput[[#This Row],[Fund Group Code]]))</f>
        <v>10</v>
      </c>
      <c r="O13">
        <f>VLOOKUP(Tbl_ExpendInput[[#This Row],[Agency Code]],TblAgencies[],12,FALSE)</f>
        <v>148</v>
      </c>
    </row>
    <row r="14" spans="1:15" x14ac:dyDescent="0.3">
      <c r="A14">
        <v>2022</v>
      </c>
      <c r="B14" t="s">
        <v>1532</v>
      </c>
      <c r="C14" t="s">
        <v>277</v>
      </c>
      <c r="D14" s="16">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t="str">
        <f>IF(Tbl_ExpendInput[[#This Row],[Fund Detail Code]]="09119",Tbl_ExpendInput[[#This Row],[Fund Group Code]],IF(ISNUMBER(SEARCH("covid",Tbl_ExpendInput[[#This Row],[Fund Detail Name]]))=TRUE,"99",Tbl_ExpendInput[[#This Row],[Fund Group Code]]))</f>
        <v>01</v>
      </c>
      <c r="O14">
        <f>VLOOKUP(Tbl_ExpendInput[[#This Row],[Agency Code]],TblAgencies[],12,FALSE)</f>
        <v>148</v>
      </c>
    </row>
    <row r="15" spans="1:15" x14ac:dyDescent="0.3">
      <c r="A15">
        <v>2022</v>
      </c>
      <c r="B15" t="s">
        <v>1532</v>
      </c>
      <c r="C15" t="s">
        <v>277</v>
      </c>
      <c r="D15" s="16">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t="str">
        <f>IF(Tbl_ExpendInput[[#This Row],[Fund Detail Code]]="09119",Tbl_ExpendInput[[#This Row],[Fund Group Code]],IF(ISNUMBER(SEARCH("covid",Tbl_ExpendInput[[#This Row],[Fund Detail Name]]))=TRUE,"99",Tbl_ExpendInput[[#This Row],[Fund Group Code]]))</f>
        <v>02</v>
      </c>
      <c r="O15">
        <f>VLOOKUP(Tbl_ExpendInput[[#This Row],[Agency Code]],TblAgencies[],12,FALSE)</f>
        <v>148</v>
      </c>
    </row>
    <row r="16" spans="1:15" x14ac:dyDescent="0.3">
      <c r="A16">
        <v>2022</v>
      </c>
      <c r="B16" t="s">
        <v>1532</v>
      </c>
      <c r="C16" t="s">
        <v>277</v>
      </c>
      <c r="D16" s="16">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t="str">
        <f>IF(Tbl_ExpendInput[[#This Row],[Fund Detail Code]]="09119",Tbl_ExpendInput[[#This Row],[Fund Group Code]],IF(ISNUMBER(SEARCH("covid",Tbl_ExpendInput[[#This Row],[Fund Detail Name]]))=TRUE,"99",Tbl_ExpendInput[[#This Row],[Fund Group Code]]))</f>
        <v>10</v>
      </c>
      <c r="O16">
        <f>VLOOKUP(Tbl_ExpendInput[[#This Row],[Agency Code]],TblAgencies[],12,FALSE)</f>
        <v>148</v>
      </c>
    </row>
    <row r="17" spans="1:15" x14ac:dyDescent="0.3">
      <c r="A17">
        <v>2022</v>
      </c>
      <c r="B17" t="s">
        <v>1532</v>
      </c>
      <c r="C17" t="s">
        <v>277</v>
      </c>
      <c r="D17" s="16">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t="str">
        <f>IF(Tbl_ExpendInput[[#This Row],[Fund Detail Code]]="09119",Tbl_ExpendInput[[#This Row],[Fund Group Code]],IF(ISNUMBER(SEARCH("covid",Tbl_ExpendInput[[#This Row],[Fund Detail Name]]))=TRUE,"99",Tbl_ExpendInput[[#This Row],[Fund Group Code]]))</f>
        <v>01</v>
      </c>
      <c r="O17">
        <f>VLOOKUP(Tbl_ExpendInput[[#This Row],[Agency Code]],TblAgencies[],12,FALSE)</f>
        <v>185</v>
      </c>
    </row>
    <row r="18" spans="1:15" x14ac:dyDescent="0.3">
      <c r="A18">
        <v>2022</v>
      </c>
      <c r="B18" t="s">
        <v>1532</v>
      </c>
      <c r="C18" t="s">
        <v>277</v>
      </c>
      <c r="D18" s="16">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t="str">
        <f>IF(Tbl_ExpendInput[[#This Row],[Fund Detail Code]]="09119",Tbl_ExpendInput[[#This Row],[Fund Group Code]],IF(ISNUMBER(SEARCH("covid",Tbl_ExpendInput[[#This Row],[Fund Detail Name]]))=TRUE,"99",Tbl_ExpendInput[[#This Row],[Fund Group Code]]))</f>
        <v>01</v>
      </c>
      <c r="O18">
        <f>VLOOKUP(Tbl_ExpendInput[[#This Row],[Agency Code]],TblAgencies[],12,FALSE)</f>
        <v>197</v>
      </c>
    </row>
    <row r="19" spans="1:15" x14ac:dyDescent="0.3">
      <c r="A19">
        <v>2022</v>
      </c>
      <c r="B19" t="s">
        <v>1532</v>
      </c>
      <c r="C19" t="s">
        <v>277</v>
      </c>
      <c r="D19" s="16">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t="str">
        <f>IF(Tbl_ExpendInput[[#This Row],[Fund Detail Code]]="09119",Tbl_ExpendInput[[#This Row],[Fund Group Code]],IF(ISNUMBER(SEARCH("covid",Tbl_ExpendInput[[#This Row],[Fund Detail Name]]))=TRUE,"99",Tbl_ExpendInput[[#This Row],[Fund Group Code]]))</f>
        <v>01</v>
      </c>
      <c r="O19">
        <f>VLOOKUP(Tbl_ExpendInput[[#This Row],[Agency Code]],TblAgencies[],12,FALSE)</f>
        <v>197</v>
      </c>
    </row>
    <row r="20" spans="1:15" x14ac:dyDescent="0.3">
      <c r="A20">
        <v>2022</v>
      </c>
      <c r="B20" t="s">
        <v>1532</v>
      </c>
      <c r="C20" t="s">
        <v>277</v>
      </c>
      <c r="D20" s="16">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t="str">
        <f>IF(Tbl_ExpendInput[[#This Row],[Fund Detail Code]]="09119",Tbl_ExpendInput[[#This Row],[Fund Group Code]],IF(ISNUMBER(SEARCH("covid",Tbl_ExpendInput[[#This Row],[Fund Detail Name]]))=TRUE,"99",Tbl_ExpendInput[[#This Row],[Fund Group Code]]))</f>
        <v>02</v>
      </c>
      <c r="O20">
        <f>VLOOKUP(Tbl_ExpendInput[[#This Row],[Agency Code]],TblAgencies[],12,FALSE)</f>
        <v>197</v>
      </c>
    </row>
    <row r="21" spans="1:15" x14ac:dyDescent="0.3">
      <c r="A21">
        <v>2022</v>
      </c>
      <c r="B21" t="s">
        <v>1532</v>
      </c>
      <c r="C21" t="s">
        <v>277</v>
      </c>
      <c r="D21" s="16">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t="str">
        <f>IF(Tbl_ExpendInput[[#This Row],[Fund Detail Code]]="09119",Tbl_ExpendInput[[#This Row],[Fund Group Code]],IF(ISNUMBER(SEARCH("covid",Tbl_ExpendInput[[#This Row],[Fund Detail Name]]))=TRUE,"99",Tbl_ExpendInput[[#This Row],[Fund Group Code]]))</f>
        <v>04</v>
      </c>
      <c r="O21">
        <f>VLOOKUP(Tbl_ExpendInput[[#This Row],[Agency Code]],TblAgencies[],12,FALSE)</f>
        <v>197</v>
      </c>
    </row>
    <row r="22" spans="1:15" x14ac:dyDescent="0.3">
      <c r="A22">
        <v>2022</v>
      </c>
      <c r="B22" t="s">
        <v>1532</v>
      </c>
      <c r="C22" t="s">
        <v>277</v>
      </c>
      <c r="D22" s="16">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t="str">
        <f>IF(Tbl_ExpendInput[[#This Row],[Fund Detail Code]]="09119",Tbl_ExpendInput[[#This Row],[Fund Group Code]],IF(ISNUMBER(SEARCH("covid",Tbl_ExpendInput[[#This Row],[Fund Detail Name]]))=TRUE,"99",Tbl_ExpendInput[[#This Row],[Fund Group Code]]))</f>
        <v>07</v>
      </c>
      <c r="O22">
        <f>VLOOKUP(Tbl_ExpendInput[[#This Row],[Agency Code]],TblAgencies[],12,FALSE)</f>
        <v>197</v>
      </c>
    </row>
    <row r="23" spans="1:15" x14ac:dyDescent="0.3">
      <c r="A23">
        <v>2022</v>
      </c>
      <c r="B23" t="s">
        <v>1532</v>
      </c>
      <c r="C23" t="s">
        <v>277</v>
      </c>
      <c r="D23" s="16">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t="str">
        <f>IF(Tbl_ExpendInput[[#This Row],[Fund Detail Code]]="09119",Tbl_ExpendInput[[#This Row],[Fund Group Code]],IF(ISNUMBER(SEARCH("covid",Tbl_ExpendInput[[#This Row],[Fund Detail Name]]))=TRUE,"99",Tbl_ExpendInput[[#This Row],[Fund Group Code]]))</f>
        <v>07</v>
      </c>
      <c r="O23">
        <f>VLOOKUP(Tbl_ExpendInput[[#This Row],[Agency Code]],TblAgencies[],12,FALSE)</f>
        <v>197</v>
      </c>
    </row>
    <row r="24" spans="1:15" x14ac:dyDescent="0.3">
      <c r="A24">
        <v>2022</v>
      </c>
      <c r="B24" t="s">
        <v>1532</v>
      </c>
      <c r="C24" t="s">
        <v>277</v>
      </c>
      <c r="D24" s="16">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t="str">
        <f>IF(Tbl_ExpendInput[[#This Row],[Fund Detail Code]]="09119",Tbl_ExpendInput[[#This Row],[Fund Group Code]],IF(ISNUMBER(SEARCH("covid",Tbl_ExpendInput[[#This Row],[Fund Detail Name]]))=TRUE,"99",Tbl_ExpendInput[[#This Row],[Fund Group Code]]))</f>
        <v>09</v>
      </c>
      <c r="O24">
        <f>VLOOKUP(Tbl_ExpendInput[[#This Row],[Agency Code]],TblAgencies[],12,FALSE)</f>
        <v>197</v>
      </c>
    </row>
    <row r="25" spans="1:15" x14ac:dyDescent="0.3">
      <c r="A25">
        <v>2022</v>
      </c>
      <c r="B25" t="s">
        <v>1532</v>
      </c>
      <c r="C25" t="s">
        <v>277</v>
      </c>
      <c r="D25" s="16">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t="str">
        <f>IF(Tbl_ExpendInput[[#This Row],[Fund Detail Code]]="09119",Tbl_ExpendInput[[#This Row],[Fund Group Code]],IF(ISNUMBER(SEARCH("covid",Tbl_ExpendInput[[#This Row],[Fund Detail Name]]))=TRUE,"99",Tbl_ExpendInput[[#This Row],[Fund Group Code]]))</f>
        <v>10</v>
      </c>
      <c r="O25">
        <f>VLOOKUP(Tbl_ExpendInput[[#This Row],[Agency Code]],TblAgencies[],12,FALSE)</f>
        <v>197</v>
      </c>
    </row>
    <row r="26" spans="1:15" x14ac:dyDescent="0.3">
      <c r="A26">
        <v>2022</v>
      </c>
      <c r="B26" t="s">
        <v>1532</v>
      </c>
      <c r="C26" t="s">
        <v>277</v>
      </c>
      <c r="D26" s="16">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t="str">
        <f>IF(Tbl_ExpendInput[[#This Row],[Fund Detail Code]]="09119",Tbl_ExpendInput[[#This Row],[Fund Group Code]],IF(ISNUMBER(SEARCH("covid",Tbl_ExpendInput[[#This Row],[Fund Detail Name]]))=TRUE,"99",Tbl_ExpendInput[[#This Row],[Fund Group Code]]))</f>
        <v>99</v>
      </c>
      <c r="O26">
        <f>VLOOKUP(Tbl_ExpendInput[[#This Row],[Agency Code]],TblAgencies[],12,FALSE)</f>
        <v>197</v>
      </c>
    </row>
    <row r="27" spans="1:15" x14ac:dyDescent="0.3">
      <c r="A27">
        <v>2022</v>
      </c>
      <c r="B27" t="s">
        <v>1532</v>
      </c>
      <c r="C27" t="s">
        <v>277</v>
      </c>
      <c r="D27" s="16">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t="str">
        <f>IF(Tbl_ExpendInput[[#This Row],[Fund Detail Code]]="09119",Tbl_ExpendInput[[#This Row],[Fund Group Code]],IF(ISNUMBER(SEARCH("covid",Tbl_ExpendInput[[#This Row],[Fund Detail Name]]))=TRUE,"99",Tbl_ExpendInput[[#This Row],[Fund Group Code]]))</f>
        <v>99</v>
      </c>
      <c r="O27">
        <f>VLOOKUP(Tbl_ExpendInput[[#This Row],[Agency Code]],TblAgencies[],12,FALSE)</f>
        <v>197</v>
      </c>
    </row>
    <row r="28" spans="1:15" x14ac:dyDescent="0.3">
      <c r="A28">
        <v>2022</v>
      </c>
      <c r="B28" t="s">
        <v>1532</v>
      </c>
      <c r="C28" t="s">
        <v>277</v>
      </c>
      <c r="D28" s="16">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t="str">
        <f>IF(Tbl_ExpendInput[[#This Row],[Fund Detail Code]]="09119",Tbl_ExpendInput[[#This Row],[Fund Group Code]],IF(ISNUMBER(SEARCH("covid",Tbl_ExpendInput[[#This Row],[Fund Detail Name]]))=TRUE,"99",Tbl_ExpendInput[[#This Row],[Fund Group Code]]))</f>
        <v>99</v>
      </c>
      <c r="O28">
        <f>VLOOKUP(Tbl_ExpendInput[[#This Row],[Agency Code]],TblAgencies[],12,FALSE)</f>
        <v>197</v>
      </c>
    </row>
    <row r="29" spans="1:15" x14ac:dyDescent="0.3">
      <c r="A29">
        <v>2022</v>
      </c>
      <c r="B29" t="s">
        <v>1532</v>
      </c>
      <c r="C29" t="s">
        <v>277</v>
      </c>
      <c r="D29" s="16">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t="str">
        <f>IF(Tbl_ExpendInput[[#This Row],[Fund Detail Code]]="09119",Tbl_ExpendInput[[#This Row],[Fund Group Code]],IF(ISNUMBER(SEARCH("covid",Tbl_ExpendInput[[#This Row],[Fund Detail Name]]))=TRUE,"99",Tbl_ExpendInput[[#This Row],[Fund Group Code]]))</f>
        <v>99</v>
      </c>
      <c r="O29">
        <f>VLOOKUP(Tbl_ExpendInput[[#This Row],[Agency Code]],TblAgencies[],12,FALSE)</f>
        <v>197</v>
      </c>
    </row>
    <row r="30" spans="1:15" x14ac:dyDescent="0.3">
      <c r="A30">
        <v>2022</v>
      </c>
      <c r="B30" t="s">
        <v>1532</v>
      </c>
      <c r="C30" t="s">
        <v>277</v>
      </c>
      <c r="D30" s="16">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t="str">
        <f>IF(Tbl_ExpendInput[[#This Row],[Fund Detail Code]]="09119",Tbl_ExpendInput[[#This Row],[Fund Group Code]],IF(ISNUMBER(SEARCH("covid",Tbl_ExpendInput[[#This Row],[Fund Detail Name]]))=TRUE,"99",Tbl_ExpendInput[[#This Row],[Fund Group Code]]))</f>
        <v>99</v>
      </c>
      <c r="O30">
        <f>VLOOKUP(Tbl_ExpendInput[[#This Row],[Agency Code]],TblAgencies[],12,FALSE)</f>
        <v>197</v>
      </c>
    </row>
    <row r="31" spans="1:15" x14ac:dyDescent="0.3">
      <c r="A31">
        <v>2022</v>
      </c>
      <c r="B31" t="s">
        <v>1532</v>
      </c>
      <c r="C31" t="s">
        <v>277</v>
      </c>
      <c r="D31" s="16">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t="str">
        <f>IF(Tbl_ExpendInput[[#This Row],[Fund Detail Code]]="09119",Tbl_ExpendInput[[#This Row],[Fund Group Code]],IF(ISNUMBER(SEARCH("covid",Tbl_ExpendInput[[#This Row],[Fund Detail Name]]))=TRUE,"99",Tbl_ExpendInput[[#This Row],[Fund Group Code]]))</f>
        <v>99</v>
      </c>
      <c r="O31">
        <f>VLOOKUP(Tbl_ExpendInput[[#This Row],[Agency Code]],TblAgencies[],12,FALSE)</f>
        <v>197</v>
      </c>
    </row>
    <row r="32" spans="1:15" x14ac:dyDescent="0.3">
      <c r="A32">
        <v>2022</v>
      </c>
      <c r="B32" t="s">
        <v>1532</v>
      </c>
      <c r="C32" t="s">
        <v>277</v>
      </c>
      <c r="D32" s="16">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t="str">
        <f>IF(Tbl_ExpendInput[[#This Row],[Fund Detail Code]]="09119",Tbl_ExpendInput[[#This Row],[Fund Group Code]],IF(ISNUMBER(SEARCH("covid",Tbl_ExpendInput[[#This Row],[Fund Detail Name]]))=TRUE,"99",Tbl_ExpendInput[[#This Row],[Fund Group Code]]))</f>
        <v>01</v>
      </c>
      <c r="O32">
        <f>VLOOKUP(Tbl_ExpendInput[[#This Row],[Agency Code]],TblAgencies[],12,FALSE)</f>
        <v>201</v>
      </c>
    </row>
    <row r="33" spans="1:15" x14ac:dyDescent="0.3">
      <c r="A33">
        <v>2022</v>
      </c>
      <c r="B33" t="s">
        <v>1532</v>
      </c>
      <c r="C33" t="s">
        <v>277</v>
      </c>
      <c r="D33" s="16">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t="str">
        <f>IF(Tbl_ExpendInput[[#This Row],[Fund Detail Code]]="09119",Tbl_ExpendInput[[#This Row],[Fund Group Code]],IF(ISNUMBER(SEARCH("covid",Tbl_ExpendInput[[#This Row],[Fund Detail Name]]))=TRUE,"99",Tbl_ExpendInput[[#This Row],[Fund Group Code]]))</f>
        <v>02</v>
      </c>
      <c r="O33">
        <f>VLOOKUP(Tbl_ExpendInput[[#This Row],[Agency Code]],TblAgencies[],12,FALSE)</f>
        <v>201</v>
      </c>
    </row>
    <row r="34" spans="1:15" x14ac:dyDescent="0.3">
      <c r="A34">
        <v>2022</v>
      </c>
      <c r="B34" t="s">
        <v>1532</v>
      </c>
      <c r="C34" t="s">
        <v>277</v>
      </c>
      <c r="D34" s="16">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t="str">
        <f>IF(Tbl_ExpendInput[[#This Row],[Fund Detail Code]]="09119",Tbl_ExpendInput[[#This Row],[Fund Group Code]],IF(ISNUMBER(SEARCH("covid",Tbl_ExpendInput[[#This Row],[Fund Detail Name]]))=TRUE,"99",Tbl_ExpendInput[[#This Row],[Fund Group Code]]))</f>
        <v>04</v>
      </c>
      <c r="O34">
        <f>VLOOKUP(Tbl_ExpendInput[[#This Row],[Agency Code]],TblAgencies[],12,FALSE)</f>
        <v>201</v>
      </c>
    </row>
    <row r="35" spans="1:15" x14ac:dyDescent="0.3">
      <c r="A35">
        <v>2022</v>
      </c>
      <c r="B35" t="s">
        <v>1532</v>
      </c>
      <c r="C35" t="s">
        <v>277</v>
      </c>
      <c r="D35" s="16">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t="str">
        <f>IF(Tbl_ExpendInput[[#This Row],[Fund Detail Code]]="09119",Tbl_ExpendInput[[#This Row],[Fund Group Code]],IF(ISNUMBER(SEARCH("covid",Tbl_ExpendInput[[#This Row],[Fund Detail Name]]))=TRUE,"99",Tbl_ExpendInput[[#This Row],[Fund Group Code]]))</f>
        <v>10</v>
      </c>
      <c r="O35">
        <f>VLOOKUP(Tbl_ExpendInput[[#This Row],[Agency Code]],TblAgencies[],12,FALSE)</f>
        <v>201</v>
      </c>
    </row>
    <row r="36" spans="1:15" x14ac:dyDescent="0.3">
      <c r="A36">
        <v>2022</v>
      </c>
      <c r="B36" t="s">
        <v>1532</v>
      </c>
      <c r="C36" t="s">
        <v>277</v>
      </c>
      <c r="D36" s="16">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t="str">
        <f>IF(Tbl_ExpendInput[[#This Row],[Fund Detail Code]]="09119",Tbl_ExpendInput[[#This Row],[Fund Group Code]],IF(ISNUMBER(SEARCH("covid",Tbl_ExpendInput[[#This Row],[Fund Detail Name]]))=TRUE,"99",Tbl_ExpendInput[[#This Row],[Fund Group Code]]))</f>
        <v>99</v>
      </c>
      <c r="O36">
        <f>VLOOKUP(Tbl_ExpendInput[[#This Row],[Agency Code]],TblAgencies[],12,FALSE)</f>
        <v>201</v>
      </c>
    </row>
    <row r="37" spans="1:15" x14ac:dyDescent="0.3">
      <c r="A37">
        <v>2022</v>
      </c>
      <c r="B37" t="s">
        <v>1532</v>
      </c>
      <c r="C37" t="s">
        <v>277</v>
      </c>
      <c r="D37" s="16">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t="str">
        <f>IF(Tbl_ExpendInput[[#This Row],[Fund Detail Code]]="09119",Tbl_ExpendInput[[#This Row],[Fund Group Code]],IF(ISNUMBER(SEARCH("covid",Tbl_ExpendInput[[#This Row],[Fund Detail Name]]))=TRUE,"99",Tbl_ExpendInput[[#This Row],[Fund Group Code]]))</f>
        <v>99</v>
      </c>
      <c r="O37">
        <f>VLOOKUP(Tbl_ExpendInput[[#This Row],[Agency Code]],TblAgencies[],12,FALSE)</f>
        <v>201</v>
      </c>
    </row>
    <row r="38" spans="1:15" x14ac:dyDescent="0.3">
      <c r="A38">
        <v>2022</v>
      </c>
      <c r="B38" t="s">
        <v>1532</v>
      </c>
      <c r="C38" t="s">
        <v>277</v>
      </c>
      <c r="D38" s="16">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t="str">
        <f>IF(Tbl_ExpendInput[[#This Row],[Fund Detail Code]]="09119",Tbl_ExpendInput[[#This Row],[Fund Group Code]],IF(ISNUMBER(SEARCH("covid",Tbl_ExpendInput[[#This Row],[Fund Detail Name]]))=TRUE,"99",Tbl_ExpendInput[[#This Row],[Fund Group Code]]))</f>
        <v>99</v>
      </c>
      <c r="O38">
        <f>VLOOKUP(Tbl_ExpendInput[[#This Row],[Agency Code]],TblAgencies[],12,FALSE)</f>
        <v>201</v>
      </c>
    </row>
    <row r="39" spans="1:15" x14ac:dyDescent="0.3">
      <c r="A39">
        <v>2022</v>
      </c>
      <c r="B39" t="s">
        <v>1532</v>
      </c>
      <c r="C39" t="s">
        <v>277</v>
      </c>
      <c r="D39" s="16">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t="str">
        <f>IF(Tbl_ExpendInput[[#This Row],[Fund Detail Code]]="09119",Tbl_ExpendInput[[#This Row],[Fund Group Code]],IF(ISNUMBER(SEARCH("covid",Tbl_ExpendInput[[#This Row],[Fund Detail Name]]))=TRUE,"99",Tbl_ExpendInput[[#This Row],[Fund Group Code]]))</f>
        <v>01</v>
      </c>
      <c r="O39">
        <f>VLOOKUP(Tbl_ExpendInput[[#This Row],[Agency Code]],TblAgencies[],12,FALSE)</f>
        <v>201</v>
      </c>
    </row>
    <row r="40" spans="1:15" x14ac:dyDescent="0.3">
      <c r="A40">
        <v>2022</v>
      </c>
      <c r="B40" t="s">
        <v>1532</v>
      </c>
      <c r="C40" t="s">
        <v>277</v>
      </c>
      <c r="D40" s="16">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t="str">
        <f>IF(Tbl_ExpendInput[[#This Row],[Fund Detail Code]]="09119",Tbl_ExpendInput[[#This Row],[Fund Group Code]],IF(ISNUMBER(SEARCH("covid",Tbl_ExpendInput[[#This Row],[Fund Detail Name]]))=TRUE,"99",Tbl_ExpendInput[[#This Row],[Fund Group Code]]))</f>
        <v>02</v>
      </c>
      <c r="O40">
        <f>VLOOKUP(Tbl_ExpendInput[[#This Row],[Agency Code]],TblAgencies[],12,FALSE)</f>
        <v>201</v>
      </c>
    </row>
    <row r="41" spans="1:15" x14ac:dyDescent="0.3">
      <c r="A41">
        <v>2022</v>
      </c>
      <c r="B41" t="s">
        <v>1532</v>
      </c>
      <c r="C41" t="s">
        <v>277</v>
      </c>
      <c r="D41" s="16">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t="str">
        <f>IF(Tbl_ExpendInput[[#This Row],[Fund Detail Code]]="09119",Tbl_ExpendInput[[#This Row],[Fund Group Code]],IF(ISNUMBER(SEARCH("covid",Tbl_ExpendInput[[#This Row],[Fund Detail Name]]))=TRUE,"99",Tbl_ExpendInput[[#This Row],[Fund Group Code]]))</f>
        <v>10</v>
      </c>
      <c r="O41">
        <f>VLOOKUP(Tbl_ExpendInput[[#This Row],[Agency Code]],TblAgencies[],12,FALSE)</f>
        <v>201</v>
      </c>
    </row>
    <row r="42" spans="1:15" x14ac:dyDescent="0.3">
      <c r="A42">
        <v>2022</v>
      </c>
      <c r="B42" t="s">
        <v>1532</v>
      </c>
      <c r="C42" t="s">
        <v>277</v>
      </c>
      <c r="D42" s="16">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t="str">
        <f>IF(Tbl_ExpendInput[[#This Row],[Fund Detail Code]]="09119",Tbl_ExpendInput[[#This Row],[Fund Group Code]],IF(ISNUMBER(SEARCH("covid",Tbl_ExpendInput[[#This Row],[Fund Detail Name]]))=TRUE,"99",Tbl_ExpendInput[[#This Row],[Fund Group Code]]))</f>
        <v>99</v>
      </c>
      <c r="O42">
        <f>VLOOKUP(Tbl_ExpendInput[[#This Row],[Agency Code]],TblAgencies[],12,FALSE)</f>
        <v>201</v>
      </c>
    </row>
    <row r="43" spans="1:15" x14ac:dyDescent="0.3">
      <c r="A43">
        <v>2022</v>
      </c>
      <c r="B43" t="s">
        <v>1532</v>
      </c>
      <c r="C43" t="s">
        <v>277</v>
      </c>
      <c r="D43" s="16">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t="str">
        <f>IF(Tbl_ExpendInput[[#This Row],[Fund Detail Code]]="09119",Tbl_ExpendInput[[#This Row],[Fund Group Code]],IF(ISNUMBER(SEARCH("covid",Tbl_ExpendInput[[#This Row],[Fund Detail Name]]))=TRUE,"99",Tbl_ExpendInput[[#This Row],[Fund Group Code]]))</f>
        <v>99</v>
      </c>
      <c r="O43">
        <f>VLOOKUP(Tbl_ExpendInput[[#This Row],[Agency Code]],TblAgencies[],12,FALSE)</f>
        <v>201</v>
      </c>
    </row>
    <row r="44" spans="1:15" x14ac:dyDescent="0.3">
      <c r="A44">
        <v>2022</v>
      </c>
      <c r="B44" t="s">
        <v>1532</v>
      </c>
      <c r="C44" t="s">
        <v>277</v>
      </c>
      <c r="D44" s="16">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t="str">
        <f>IF(Tbl_ExpendInput[[#This Row],[Fund Detail Code]]="09119",Tbl_ExpendInput[[#This Row],[Fund Group Code]],IF(ISNUMBER(SEARCH("covid",Tbl_ExpendInput[[#This Row],[Fund Detail Name]]))=TRUE,"99",Tbl_ExpendInput[[#This Row],[Fund Group Code]]))</f>
        <v>01</v>
      </c>
      <c r="O44">
        <f>VLOOKUP(Tbl_ExpendInput[[#This Row],[Agency Code]],TblAgencies[],12,FALSE)</f>
        <v>201</v>
      </c>
    </row>
    <row r="45" spans="1:15" x14ac:dyDescent="0.3">
      <c r="A45">
        <v>2022</v>
      </c>
      <c r="B45" t="s">
        <v>1532</v>
      </c>
      <c r="C45" t="s">
        <v>277</v>
      </c>
      <c r="D45" s="16">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t="str">
        <f>IF(Tbl_ExpendInput[[#This Row],[Fund Detail Code]]="09119",Tbl_ExpendInput[[#This Row],[Fund Group Code]],IF(ISNUMBER(SEARCH("covid",Tbl_ExpendInput[[#This Row],[Fund Detail Name]]))=TRUE,"99",Tbl_ExpendInput[[#This Row],[Fund Group Code]]))</f>
        <v>02</v>
      </c>
      <c r="O45">
        <f>VLOOKUP(Tbl_ExpendInput[[#This Row],[Agency Code]],TblAgencies[],12,FALSE)</f>
        <v>201</v>
      </c>
    </row>
    <row r="46" spans="1:15" x14ac:dyDescent="0.3">
      <c r="A46">
        <v>2022</v>
      </c>
      <c r="B46" t="s">
        <v>1532</v>
      </c>
      <c r="C46" t="s">
        <v>277</v>
      </c>
      <c r="D46" s="16">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t="str">
        <f>IF(Tbl_ExpendInput[[#This Row],[Fund Detail Code]]="09119",Tbl_ExpendInput[[#This Row],[Fund Group Code]],IF(ISNUMBER(SEARCH("covid",Tbl_ExpendInput[[#This Row],[Fund Detail Name]]))=TRUE,"99",Tbl_ExpendInput[[#This Row],[Fund Group Code]]))</f>
        <v>10</v>
      </c>
      <c r="O46">
        <f>VLOOKUP(Tbl_ExpendInput[[#This Row],[Agency Code]],TblAgencies[],12,FALSE)</f>
        <v>201</v>
      </c>
    </row>
    <row r="47" spans="1:15" x14ac:dyDescent="0.3">
      <c r="A47">
        <v>2022</v>
      </c>
      <c r="B47" t="s">
        <v>1532</v>
      </c>
      <c r="C47" t="s">
        <v>277</v>
      </c>
      <c r="D47" s="16">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t="str">
        <f>IF(Tbl_ExpendInput[[#This Row],[Fund Detail Code]]="09119",Tbl_ExpendInput[[#This Row],[Fund Group Code]],IF(ISNUMBER(SEARCH("covid",Tbl_ExpendInput[[#This Row],[Fund Detail Name]]))=TRUE,"99",Tbl_ExpendInput[[#This Row],[Fund Group Code]]))</f>
        <v>99</v>
      </c>
      <c r="O47">
        <f>VLOOKUP(Tbl_ExpendInput[[#This Row],[Agency Code]],TblAgencies[],12,FALSE)</f>
        <v>201</v>
      </c>
    </row>
    <row r="48" spans="1:15" x14ac:dyDescent="0.3">
      <c r="A48">
        <v>2022</v>
      </c>
      <c r="B48" t="s">
        <v>1532</v>
      </c>
      <c r="C48" t="s">
        <v>277</v>
      </c>
      <c r="D48" s="16">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t="str">
        <f>IF(Tbl_ExpendInput[[#This Row],[Fund Detail Code]]="09119",Tbl_ExpendInput[[#This Row],[Fund Group Code]],IF(ISNUMBER(SEARCH("covid",Tbl_ExpendInput[[#This Row],[Fund Detail Name]]))=TRUE,"99",Tbl_ExpendInput[[#This Row],[Fund Group Code]]))</f>
        <v>01</v>
      </c>
      <c r="O48">
        <f>VLOOKUP(Tbl_ExpendInput[[#This Row],[Agency Code]],TblAgencies[],12,FALSE)</f>
        <v>201</v>
      </c>
    </row>
    <row r="49" spans="1:15" x14ac:dyDescent="0.3">
      <c r="A49">
        <v>2022</v>
      </c>
      <c r="B49" t="s">
        <v>1532</v>
      </c>
      <c r="C49" t="s">
        <v>277</v>
      </c>
      <c r="D49" s="16">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t="str">
        <f>IF(Tbl_ExpendInput[[#This Row],[Fund Detail Code]]="09119",Tbl_ExpendInput[[#This Row],[Fund Group Code]],IF(ISNUMBER(SEARCH("covid",Tbl_ExpendInput[[#This Row],[Fund Detail Name]]))=TRUE,"99",Tbl_ExpendInput[[#This Row],[Fund Group Code]]))</f>
        <v>02</v>
      </c>
      <c r="O49">
        <f>VLOOKUP(Tbl_ExpendInput[[#This Row],[Agency Code]],TblAgencies[],12,FALSE)</f>
        <v>201</v>
      </c>
    </row>
    <row r="50" spans="1:15" x14ac:dyDescent="0.3">
      <c r="A50">
        <v>2022</v>
      </c>
      <c r="B50" t="s">
        <v>1532</v>
      </c>
      <c r="C50" t="s">
        <v>277</v>
      </c>
      <c r="D50" s="16">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t="str">
        <f>IF(Tbl_ExpendInput[[#This Row],[Fund Detail Code]]="09119",Tbl_ExpendInput[[#This Row],[Fund Group Code]],IF(ISNUMBER(SEARCH("covid",Tbl_ExpendInput[[#This Row],[Fund Detail Name]]))=TRUE,"99",Tbl_ExpendInput[[#This Row],[Fund Group Code]]))</f>
        <v>10</v>
      </c>
      <c r="O50">
        <f>VLOOKUP(Tbl_ExpendInput[[#This Row],[Agency Code]],TblAgencies[],12,FALSE)</f>
        <v>201</v>
      </c>
    </row>
    <row r="51" spans="1:15" x14ac:dyDescent="0.3">
      <c r="A51">
        <v>2022</v>
      </c>
      <c r="B51" t="s">
        <v>1532</v>
      </c>
      <c r="C51" t="s">
        <v>277</v>
      </c>
      <c r="D51" s="16">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t="str">
        <f>IF(Tbl_ExpendInput[[#This Row],[Fund Detail Code]]="09119",Tbl_ExpendInput[[#This Row],[Fund Group Code]],IF(ISNUMBER(SEARCH("covid",Tbl_ExpendInput[[#This Row],[Fund Detail Name]]))=TRUE,"99",Tbl_ExpendInput[[#This Row],[Fund Group Code]]))</f>
        <v>99</v>
      </c>
      <c r="O51">
        <f>VLOOKUP(Tbl_ExpendInput[[#This Row],[Agency Code]],TblAgencies[],12,FALSE)</f>
        <v>201</v>
      </c>
    </row>
    <row r="52" spans="1:15" x14ac:dyDescent="0.3">
      <c r="A52">
        <v>2022</v>
      </c>
      <c r="B52" t="s">
        <v>1532</v>
      </c>
      <c r="C52" t="s">
        <v>277</v>
      </c>
      <c r="D52" s="16">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t="str">
        <f>IF(Tbl_ExpendInput[[#This Row],[Fund Detail Code]]="09119",Tbl_ExpendInput[[#This Row],[Fund Group Code]],IF(ISNUMBER(SEARCH("covid",Tbl_ExpendInput[[#This Row],[Fund Detail Name]]))=TRUE,"99",Tbl_ExpendInput[[#This Row],[Fund Group Code]]))</f>
        <v>01</v>
      </c>
      <c r="O52">
        <f>VLOOKUP(Tbl_ExpendInput[[#This Row],[Agency Code]],TblAgencies[],12,FALSE)</f>
        <v>201</v>
      </c>
    </row>
    <row r="53" spans="1:15" x14ac:dyDescent="0.3">
      <c r="A53">
        <v>2022</v>
      </c>
      <c r="B53" t="s">
        <v>1532</v>
      </c>
      <c r="C53" t="s">
        <v>277</v>
      </c>
      <c r="D53" s="16">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t="str">
        <f>IF(Tbl_ExpendInput[[#This Row],[Fund Detail Code]]="09119",Tbl_ExpendInput[[#This Row],[Fund Group Code]],IF(ISNUMBER(SEARCH("covid",Tbl_ExpendInput[[#This Row],[Fund Detail Name]]))=TRUE,"99",Tbl_ExpendInput[[#This Row],[Fund Group Code]]))</f>
        <v>07</v>
      </c>
      <c r="O53">
        <f>VLOOKUP(Tbl_ExpendInput[[#This Row],[Agency Code]],TblAgencies[],12,FALSE)</f>
        <v>201</v>
      </c>
    </row>
    <row r="54" spans="1:15" x14ac:dyDescent="0.3">
      <c r="A54">
        <v>2022</v>
      </c>
      <c r="B54" t="s">
        <v>1532</v>
      </c>
      <c r="C54" t="s">
        <v>277</v>
      </c>
      <c r="D54" s="16">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t="str">
        <f>IF(Tbl_ExpendInput[[#This Row],[Fund Detail Code]]="09119",Tbl_ExpendInput[[#This Row],[Fund Group Code]],IF(ISNUMBER(SEARCH("covid",Tbl_ExpendInput[[#This Row],[Fund Detail Name]]))=TRUE,"99",Tbl_ExpendInput[[#This Row],[Fund Group Code]]))</f>
        <v>99</v>
      </c>
      <c r="O54">
        <f>VLOOKUP(Tbl_ExpendInput[[#This Row],[Agency Code]],TblAgencies[],12,FALSE)</f>
        <v>201</v>
      </c>
    </row>
    <row r="55" spans="1:15" x14ac:dyDescent="0.3">
      <c r="A55">
        <v>2022</v>
      </c>
      <c r="B55" t="s">
        <v>1532</v>
      </c>
      <c r="C55" t="s">
        <v>277</v>
      </c>
      <c r="D55" s="16">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t="str">
        <f>IF(Tbl_ExpendInput[[#This Row],[Fund Detail Code]]="09119",Tbl_ExpendInput[[#This Row],[Fund Group Code]],IF(ISNUMBER(SEARCH("covid",Tbl_ExpendInput[[#This Row],[Fund Detail Name]]))=TRUE,"99",Tbl_ExpendInput[[#This Row],[Fund Group Code]]))</f>
        <v>99</v>
      </c>
      <c r="O55">
        <f>VLOOKUP(Tbl_ExpendInput[[#This Row],[Agency Code]],TblAgencies[],12,FALSE)</f>
        <v>201</v>
      </c>
    </row>
    <row r="56" spans="1:15" x14ac:dyDescent="0.3">
      <c r="A56">
        <v>2022</v>
      </c>
      <c r="B56" t="s">
        <v>1532</v>
      </c>
      <c r="C56" t="s">
        <v>277</v>
      </c>
      <c r="D56" s="16">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t="str">
        <f>IF(Tbl_ExpendInput[[#This Row],[Fund Detail Code]]="09119",Tbl_ExpendInput[[#This Row],[Fund Group Code]],IF(ISNUMBER(SEARCH("covid",Tbl_ExpendInput[[#This Row],[Fund Detail Name]]))=TRUE,"99",Tbl_ExpendInput[[#This Row],[Fund Group Code]]))</f>
        <v>01</v>
      </c>
      <c r="O56">
        <f>VLOOKUP(Tbl_ExpendInput[[#This Row],[Agency Code]],TblAgencies[],12,FALSE)</f>
        <v>201</v>
      </c>
    </row>
    <row r="57" spans="1:15" x14ac:dyDescent="0.3">
      <c r="A57">
        <v>2022</v>
      </c>
      <c r="B57" t="s">
        <v>1532</v>
      </c>
      <c r="C57" t="s">
        <v>277</v>
      </c>
      <c r="D57" s="16">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t="str">
        <f>IF(Tbl_ExpendInput[[#This Row],[Fund Detail Code]]="09119",Tbl_ExpendInput[[#This Row],[Fund Group Code]],IF(ISNUMBER(SEARCH("covid",Tbl_ExpendInput[[#This Row],[Fund Detail Name]]))=TRUE,"99",Tbl_ExpendInput[[#This Row],[Fund Group Code]]))</f>
        <v>02</v>
      </c>
      <c r="O57">
        <f>VLOOKUP(Tbl_ExpendInput[[#This Row],[Agency Code]],TblAgencies[],12,FALSE)</f>
        <v>201</v>
      </c>
    </row>
    <row r="58" spans="1:15" x14ac:dyDescent="0.3">
      <c r="A58">
        <v>2022</v>
      </c>
      <c r="B58" t="s">
        <v>1532</v>
      </c>
      <c r="C58" t="s">
        <v>277</v>
      </c>
      <c r="D58" s="16">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t="str">
        <f>IF(Tbl_ExpendInput[[#This Row],[Fund Detail Code]]="09119",Tbl_ExpendInput[[#This Row],[Fund Group Code]],IF(ISNUMBER(SEARCH("covid",Tbl_ExpendInput[[#This Row],[Fund Detail Name]]))=TRUE,"99",Tbl_ExpendInput[[#This Row],[Fund Group Code]]))</f>
        <v>02</v>
      </c>
      <c r="O58">
        <f>VLOOKUP(Tbl_ExpendInput[[#This Row],[Agency Code]],TblAgencies[],12,FALSE)</f>
        <v>201</v>
      </c>
    </row>
    <row r="59" spans="1:15" x14ac:dyDescent="0.3">
      <c r="A59">
        <v>2022</v>
      </c>
      <c r="B59" t="s">
        <v>1532</v>
      </c>
      <c r="C59" t="s">
        <v>277</v>
      </c>
      <c r="D59" s="16">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t="str">
        <f>IF(Tbl_ExpendInput[[#This Row],[Fund Detail Code]]="09119",Tbl_ExpendInput[[#This Row],[Fund Group Code]],IF(ISNUMBER(SEARCH("covid",Tbl_ExpendInput[[#This Row],[Fund Detail Name]]))=TRUE,"99",Tbl_ExpendInput[[#This Row],[Fund Group Code]]))</f>
        <v>10</v>
      </c>
      <c r="O59">
        <f>VLOOKUP(Tbl_ExpendInput[[#This Row],[Agency Code]],TblAgencies[],12,FALSE)</f>
        <v>201</v>
      </c>
    </row>
    <row r="60" spans="1:15" x14ac:dyDescent="0.3">
      <c r="A60">
        <v>2022</v>
      </c>
      <c r="B60" t="s">
        <v>1532</v>
      </c>
      <c r="C60" t="s">
        <v>277</v>
      </c>
      <c r="D60" s="16">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t="str">
        <f>IF(Tbl_ExpendInput[[#This Row],[Fund Detail Code]]="09119",Tbl_ExpendInput[[#This Row],[Fund Group Code]],IF(ISNUMBER(SEARCH("covid",Tbl_ExpendInput[[#This Row],[Fund Detail Name]]))=TRUE,"99",Tbl_ExpendInput[[#This Row],[Fund Group Code]]))</f>
        <v>99</v>
      </c>
      <c r="O60">
        <f>VLOOKUP(Tbl_ExpendInput[[#This Row],[Agency Code]],TblAgencies[],12,FALSE)</f>
        <v>201</v>
      </c>
    </row>
    <row r="61" spans="1:15" x14ac:dyDescent="0.3">
      <c r="A61">
        <v>2022</v>
      </c>
      <c r="B61" t="s">
        <v>1532</v>
      </c>
      <c r="C61" t="s">
        <v>277</v>
      </c>
      <c r="D61" s="16">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t="str">
        <f>IF(Tbl_ExpendInput[[#This Row],[Fund Detail Code]]="09119",Tbl_ExpendInput[[#This Row],[Fund Group Code]],IF(ISNUMBER(SEARCH("covid",Tbl_ExpendInput[[#This Row],[Fund Detail Name]]))=TRUE,"99",Tbl_ExpendInput[[#This Row],[Fund Group Code]]))</f>
        <v>01</v>
      </c>
      <c r="O61">
        <f>VLOOKUP(Tbl_ExpendInput[[#This Row],[Agency Code]],TblAgencies[],12,FALSE)</f>
        <v>201</v>
      </c>
    </row>
    <row r="62" spans="1:15" x14ac:dyDescent="0.3">
      <c r="A62">
        <v>2022</v>
      </c>
      <c r="B62" t="s">
        <v>1532</v>
      </c>
      <c r="C62" t="s">
        <v>277</v>
      </c>
      <c r="D62" s="16">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t="str">
        <f>IF(Tbl_ExpendInput[[#This Row],[Fund Detail Code]]="09119",Tbl_ExpendInput[[#This Row],[Fund Group Code]],IF(ISNUMBER(SEARCH("covid",Tbl_ExpendInput[[#This Row],[Fund Detail Name]]))=TRUE,"99",Tbl_ExpendInput[[#This Row],[Fund Group Code]]))</f>
        <v>02</v>
      </c>
      <c r="O62">
        <f>VLOOKUP(Tbl_ExpendInput[[#This Row],[Agency Code]],TblAgencies[],12,FALSE)</f>
        <v>201</v>
      </c>
    </row>
    <row r="63" spans="1:15" x14ac:dyDescent="0.3">
      <c r="A63">
        <v>2022</v>
      </c>
      <c r="B63" t="s">
        <v>1532</v>
      </c>
      <c r="C63" t="s">
        <v>277</v>
      </c>
      <c r="D63" s="16">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t="str">
        <f>IF(Tbl_ExpendInput[[#This Row],[Fund Detail Code]]="09119",Tbl_ExpendInput[[#This Row],[Fund Group Code]],IF(ISNUMBER(SEARCH("covid",Tbl_ExpendInput[[#This Row],[Fund Detail Name]]))=TRUE,"99",Tbl_ExpendInput[[#This Row],[Fund Group Code]]))</f>
        <v>99</v>
      </c>
      <c r="O63">
        <f>VLOOKUP(Tbl_ExpendInput[[#This Row],[Agency Code]],TblAgencies[],12,FALSE)</f>
        <v>201</v>
      </c>
    </row>
    <row r="64" spans="1:15" x14ac:dyDescent="0.3">
      <c r="A64">
        <v>2022</v>
      </c>
      <c r="B64" t="s">
        <v>1532</v>
      </c>
      <c r="C64" t="s">
        <v>277</v>
      </c>
      <c r="D64" s="16">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t="str">
        <f>IF(Tbl_ExpendInput[[#This Row],[Fund Detail Code]]="09119",Tbl_ExpendInput[[#This Row],[Fund Group Code]],IF(ISNUMBER(SEARCH("covid",Tbl_ExpendInput[[#This Row],[Fund Detail Name]]))=TRUE,"99",Tbl_ExpendInput[[#This Row],[Fund Group Code]]))</f>
        <v>01</v>
      </c>
      <c r="O64">
        <f>VLOOKUP(Tbl_ExpendInput[[#This Row],[Agency Code]],TblAgencies[],12,FALSE)</f>
        <v>202</v>
      </c>
    </row>
    <row r="65" spans="1:15" x14ac:dyDescent="0.3">
      <c r="A65">
        <v>2022</v>
      </c>
      <c r="B65" t="s">
        <v>1532</v>
      </c>
      <c r="C65" t="s">
        <v>277</v>
      </c>
      <c r="D65" s="16">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t="str">
        <f>IF(Tbl_ExpendInput[[#This Row],[Fund Detail Code]]="09119",Tbl_ExpendInput[[#This Row],[Fund Group Code]],IF(ISNUMBER(SEARCH("covid",Tbl_ExpendInput[[#This Row],[Fund Detail Name]]))=TRUE,"99",Tbl_ExpendInput[[#This Row],[Fund Group Code]]))</f>
        <v>02</v>
      </c>
      <c r="O65">
        <f>VLOOKUP(Tbl_ExpendInput[[#This Row],[Agency Code]],TblAgencies[],12,FALSE)</f>
        <v>202</v>
      </c>
    </row>
    <row r="66" spans="1:15" x14ac:dyDescent="0.3">
      <c r="A66">
        <v>2022</v>
      </c>
      <c r="B66" t="s">
        <v>1532</v>
      </c>
      <c r="C66" t="s">
        <v>277</v>
      </c>
      <c r="D66" s="16">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t="str">
        <f>IF(Tbl_ExpendInput[[#This Row],[Fund Detail Code]]="09119",Tbl_ExpendInput[[#This Row],[Fund Group Code]],IF(ISNUMBER(SEARCH("covid",Tbl_ExpendInput[[#This Row],[Fund Detail Name]]))=TRUE,"99",Tbl_ExpendInput[[#This Row],[Fund Group Code]]))</f>
        <v>10</v>
      </c>
      <c r="O66">
        <f>VLOOKUP(Tbl_ExpendInput[[#This Row],[Agency Code]],TblAgencies[],12,FALSE)</f>
        <v>202</v>
      </c>
    </row>
    <row r="67" spans="1:15" x14ac:dyDescent="0.3">
      <c r="A67">
        <v>2022</v>
      </c>
      <c r="B67" t="s">
        <v>1532</v>
      </c>
      <c r="C67" t="s">
        <v>277</v>
      </c>
      <c r="D67" s="16">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t="str">
        <f>IF(Tbl_ExpendInput[[#This Row],[Fund Detail Code]]="09119",Tbl_ExpendInput[[#This Row],[Fund Group Code]],IF(ISNUMBER(SEARCH("covid",Tbl_ExpendInput[[#This Row],[Fund Detail Name]]))=TRUE,"99",Tbl_ExpendInput[[#This Row],[Fund Group Code]]))</f>
        <v>01</v>
      </c>
      <c r="O67">
        <f>VLOOKUP(Tbl_ExpendInput[[#This Row],[Agency Code]],TblAgencies[],12,FALSE)</f>
        <v>202</v>
      </c>
    </row>
    <row r="68" spans="1:15" x14ac:dyDescent="0.3">
      <c r="A68">
        <v>2022</v>
      </c>
      <c r="B68" t="s">
        <v>1532</v>
      </c>
      <c r="C68" t="s">
        <v>277</v>
      </c>
      <c r="D68" s="16">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t="str">
        <f>IF(Tbl_ExpendInput[[#This Row],[Fund Detail Code]]="09119",Tbl_ExpendInput[[#This Row],[Fund Group Code]],IF(ISNUMBER(SEARCH("covid",Tbl_ExpendInput[[#This Row],[Fund Detail Name]]))=TRUE,"99",Tbl_ExpendInput[[#This Row],[Fund Group Code]]))</f>
        <v>02</v>
      </c>
      <c r="O68">
        <f>VLOOKUP(Tbl_ExpendInput[[#This Row],[Agency Code]],TblAgencies[],12,FALSE)</f>
        <v>202</v>
      </c>
    </row>
    <row r="69" spans="1:15" x14ac:dyDescent="0.3">
      <c r="A69">
        <v>2022</v>
      </c>
      <c r="B69" t="s">
        <v>1532</v>
      </c>
      <c r="C69" t="s">
        <v>277</v>
      </c>
      <c r="D69" s="16">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t="str">
        <f>IF(Tbl_ExpendInput[[#This Row],[Fund Detail Code]]="09119",Tbl_ExpendInput[[#This Row],[Fund Group Code]],IF(ISNUMBER(SEARCH("covid",Tbl_ExpendInput[[#This Row],[Fund Detail Name]]))=TRUE,"99",Tbl_ExpendInput[[#This Row],[Fund Group Code]]))</f>
        <v>10</v>
      </c>
      <c r="O69">
        <f>VLOOKUP(Tbl_ExpendInput[[#This Row],[Agency Code]],TblAgencies[],12,FALSE)</f>
        <v>202</v>
      </c>
    </row>
    <row r="70" spans="1:15" x14ac:dyDescent="0.3">
      <c r="A70">
        <v>2022</v>
      </c>
      <c r="B70" t="s">
        <v>1532</v>
      </c>
      <c r="C70" t="s">
        <v>277</v>
      </c>
      <c r="D70" s="16">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t="str">
        <f>IF(Tbl_ExpendInput[[#This Row],[Fund Detail Code]]="09119",Tbl_ExpendInput[[#This Row],[Fund Group Code]],IF(ISNUMBER(SEARCH("covid",Tbl_ExpendInput[[#This Row],[Fund Detail Name]]))=TRUE,"99",Tbl_ExpendInput[[#This Row],[Fund Group Code]]))</f>
        <v>99</v>
      </c>
      <c r="O70">
        <f>VLOOKUP(Tbl_ExpendInput[[#This Row],[Agency Code]],TblAgencies[],12,FALSE)</f>
        <v>202</v>
      </c>
    </row>
    <row r="71" spans="1:15" x14ac:dyDescent="0.3">
      <c r="A71">
        <v>2022</v>
      </c>
      <c r="B71" t="s">
        <v>1532</v>
      </c>
      <c r="C71" t="s">
        <v>277</v>
      </c>
      <c r="D71" s="16">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t="str">
        <f>IF(Tbl_ExpendInput[[#This Row],[Fund Detail Code]]="09119",Tbl_ExpendInput[[#This Row],[Fund Group Code]],IF(ISNUMBER(SEARCH("covid",Tbl_ExpendInput[[#This Row],[Fund Detail Name]]))=TRUE,"99",Tbl_ExpendInput[[#This Row],[Fund Group Code]]))</f>
        <v>01</v>
      </c>
      <c r="O71">
        <f>VLOOKUP(Tbl_ExpendInput[[#This Row],[Agency Code]],TblAgencies[],12,FALSE)</f>
        <v>202</v>
      </c>
    </row>
    <row r="72" spans="1:15" x14ac:dyDescent="0.3">
      <c r="A72">
        <v>2022</v>
      </c>
      <c r="B72" t="s">
        <v>1532</v>
      </c>
      <c r="C72" t="s">
        <v>277</v>
      </c>
      <c r="D72" s="16">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t="str">
        <f>IF(Tbl_ExpendInput[[#This Row],[Fund Detail Code]]="09119",Tbl_ExpendInput[[#This Row],[Fund Group Code]],IF(ISNUMBER(SEARCH("covid",Tbl_ExpendInput[[#This Row],[Fund Detail Name]]))=TRUE,"99",Tbl_ExpendInput[[#This Row],[Fund Group Code]]))</f>
        <v>01</v>
      </c>
      <c r="O72">
        <f>VLOOKUP(Tbl_ExpendInput[[#This Row],[Agency Code]],TblAgencies[],12,FALSE)</f>
        <v>202</v>
      </c>
    </row>
    <row r="73" spans="1:15" x14ac:dyDescent="0.3">
      <c r="A73">
        <v>2022</v>
      </c>
      <c r="B73" t="s">
        <v>1532</v>
      </c>
      <c r="C73" t="s">
        <v>277</v>
      </c>
      <c r="D73" s="16">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t="str">
        <f>IF(Tbl_ExpendInput[[#This Row],[Fund Detail Code]]="09119",Tbl_ExpendInput[[#This Row],[Fund Group Code]],IF(ISNUMBER(SEARCH("covid",Tbl_ExpendInput[[#This Row],[Fund Detail Name]]))=TRUE,"99",Tbl_ExpendInput[[#This Row],[Fund Group Code]]))</f>
        <v>02</v>
      </c>
      <c r="O73">
        <f>VLOOKUP(Tbl_ExpendInput[[#This Row],[Agency Code]],TblAgencies[],12,FALSE)</f>
        <v>202</v>
      </c>
    </row>
    <row r="74" spans="1:15" x14ac:dyDescent="0.3">
      <c r="A74">
        <v>2022</v>
      </c>
      <c r="B74" t="s">
        <v>1532</v>
      </c>
      <c r="C74" t="s">
        <v>277</v>
      </c>
      <c r="D74" s="16">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t="str">
        <f>IF(Tbl_ExpendInput[[#This Row],[Fund Detail Code]]="09119",Tbl_ExpendInput[[#This Row],[Fund Group Code]],IF(ISNUMBER(SEARCH("covid",Tbl_ExpendInput[[#This Row],[Fund Detail Name]]))=TRUE,"99",Tbl_ExpendInput[[#This Row],[Fund Group Code]]))</f>
        <v>10</v>
      </c>
      <c r="O74">
        <f>VLOOKUP(Tbl_ExpendInput[[#This Row],[Agency Code]],TblAgencies[],12,FALSE)</f>
        <v>202</v>
      </c>
    </row>
    <row r="75" spans="1:15" x14ac:dyDescent="0.3">
      <c r="A75">
        <v>2022</v>
      </c>
      <c r="B75" t="s">
        <v>1532</v>
      </c>
      <c r="C75" t="s">
        <v>277</v>
      </c>
      <c r="D75" s="16">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t="str">
        <f>IF(Tbl_ExpendInput[[#This Row],[Fund Detail Code]]="09119",Tbl_ExpendInput[[#This Row],[Fund Group Code]],IF(ISNUMBER(SEARCH("covid",Tbl_ExpendInput[[#This Row],[Fund Detail Name]]))=TRUE,"99",Tbl_ExpendInput[[#This Row],[Fund Group Code]]))</f>
        <v>03</v>
      </c>
      <c r="O75">
        <f>VLOOKUP(Tbl_ExpendInput[[#This Row],[Agency Code]],TblAgencies[],12,FALSE)</f>
        <v>204</v>
      </c>
    </row>
    <row r="76" spans="1:15" x14ac:dyDescent="0.3">
      <c r="A76">
        <v>2022</v>
      </c>
      <c r="B76" t="s">
        <v>1532</v>
      </c>
      <c r="C76" t="s">
        <v>277</v>
      </c>
      <c r="D76" s="16">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t="str">
        <f>IF(Tbl_ExpendInput[[#This Row],[Fund Detail Code]]="09119",Tbl_ExpendInput[[#This Row],[Fund Group Code]],IF(ISNUMBER(SEARCH("covid",Tbl_ExpendInput[[#This Row],[Fund Detail Name]]))=TRUE,"99",Tbl_ExpendInput[[#This Row],[Fund Group Code]]))</f>
        <v>03</v>
      </c>
      <c r="O76">
        <f>VLOOKUP(Tbl_ExpendInput[[#This Row],[Agency Code]],TblAgencies[],12,FALSE)</f>
        <v>204</v>
      </c>
    </row>
    <row r="77" spans="1:15" x14ac:dyDescent="0.3">
      <c r="A77">
        <v>2022</v>
      </c>
      <c r="B77" t="s">
        <v>1532</v>
      </c>
      <c r="C77" t="s">
        <v>277</v>
      </c>
      <c r="D77" s="16">
        <v>204</v>
      </c>
      <c r="E77" t="s">
        <v>295</v>
      </c>
      <c r="F77" t="s">
        <v>3014</v>
      </c>
      <c r="G77" t="s">
        <v>3015</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t="str">
        <f>IF(Tbl_ExpendInput[[#This Row],[Fund Detail Code]]="09119",Tbl_ExpendInput[[#This Row],[Fund Group Code]],IF(ISNUMBER(SEARCH("covid",Tbl_ExpendInput[[#This Row],[Fund Detail Name]]))=TRUE,"99",Tbl_ExpendInput[[#This Row],[Fund Group Code]]))</f>
        <v>03</v>
      </c>
      <c r="O77">
        <f>VLOOKUP(Tbl_ExpendInput[[#This Row],[Agency Code]],TblAgencies[],12,FALSE)</f>
        <v>204</v>
      </c>
    </row>
    <row r="78" spans="1:15" x14ac:dyDescent="0.3">
      <c r="A78">
        <v>2022</v>
      </c>
      <c r="B78" t="s">
        <v>1532</v>
      </c>
      <c r="C78" t="s">
        <v>277</v>
      </c>
      <c r="D78" s="16">
        <v>204</v>
      </c>
      <c r="E78" t="s">
        <v>295</v>
      </c>
      <c r="F78" t="s">
        <v>3014</v>
      </c>
      <c r="G78" t="s">
        <v>3015</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t="str">
        <f>IF(Tbl_ExpendInput[[#This Row],[Fund Detail Code]]="09119",Tbl_ExpendInput[[#This Row],[Fund Group Code]],IF(ISNUMBER(SEARCH("covid",Tbl_ExpendInput[[#This Row],[Fund Detail Name]]))=TRUE,"99",Tbl_ExpendInput[[#This Row],[Fund Group Code]]))</f>
        <v>03</v>
      </c>
      <c r="O78">
        <f>VLOOKUP(Tbl_ExpendInput[[#This Row],[Agency Code]],TblAgencies[],12,FALSE)</f>
        <v>204</v>
      </c>
    </row>
    <row r="79" spans="1:15" x14ac:dyDescent="0.3">
      <c r="A79">
        <v>2022</v>
      </c>
      <c r="B79" t="s">
        <v>1532</v>
      </c>
      <c r="C79" t="s">
        <v>277</v>
      </c>
      <c r="D79" s="16">
        <v>204</v>
      </c>
      <c r="E79" t="s">
        <v>295</v>
      </c>
      <c r="F79" t="s">
        <v>3014</v>
      </c>
      <c r="G79" t="s">
        <v>3015</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t="str">
        <f>IF(Tbl_ExpendInput[[#This Row],[Fund Detail Code]]="09119",Tbl_ExpendInput[[#This Row],[Fund Group Code]],IF(ISNUMBER(SEARCH("covid",Tbl_ExpendInput[[#This Row],[Fund Detail Name]]))=TRUE,"99",Tbl_ExpendInput[[#This Row],[Fund Group Code]]))</f>
        <v>03</v>
      </c>
      <c r="O79">
        <f>VLOOKUP(Tbl_ExpendInput[[#This Row],[Agency Code]],TblAgencies[],12,FALSE)</f>
        <v>204</v>
      </c>
    </row>
    <row r="80" spans="1:15" x14ac:dyDescent="0.3">
      <c r="A80">
        <v>2022</v>
      </c>
      <c r="B80" t="s">
        <v>1532</v>
      </c>
      <c r="C80" t="s">
        <v>277</v>
      </c>
      <c r="D80" s="16">
        <v>204</v>
      </c>
      <c r="E80" t="s">
        <v>295</v>
      </c>
      <c r="F80" t="s">
        <v>3016</v>
      </c>
      <c r="G80" t="s">
        <v>3017</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t="str">
        <f>IF(Tbl_ExpendInput[[#This Row],[Fund Detail Code]]="09119",Tbl_ExpendInput[[#This Row],[Fund Group Code]],IF(ISNUMBER(SEARCH("covid",Tbl_ExpendInput[[#This Row],[Fund Detail Name]]))=TRUE,"99",Tbl_ExpendInput[[#This Row],[Fund Group Code]]))</f>
        <v>03</v>
      </c>
      <c r="O80">
        <f>VLOOKUP(Tbl_ExpendInput[[#This Row],[Agency Code]],TblAgencies[],12,FALSE)</f>
        <v>204</v>
      </c>
    </row>
    <row r="81" spans="1:15" x14ac:dyDescent="0.3">
      <c r="A81">
        <v>2022</v>
      </c>
      <c r="B81" t="s">
        <v>1532</v>
      </c>
      <c r="C81" t="s">
        <v>277</v>
      </c>
      <c r="D81" s="16">
        <v>204</v>
      </c>
      <c r="E81" t="s">
        <v>295</v>
      </c>
      <c r="F81" t="s">
        <v>3018</v>
      </c>
      <c r="G81" t="s">
        <v>3019</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t="str">
        <f>IF(Tbl_ExpendInput[[#This Row],[Fund Detail Code]]="09119",Tbl_ExpendInput[[#This Row],[Fund Group Code]],IF(ISNUMBER(SEARCH("covid",Tbl_ExpendInput[[#This Row],[Fund Detail Name]]))=TRUE,"99",Tbl_ExpendInput[[#This Row],[Fund Group Code]]))</f>
        <v>03</v>
      </c>
      <c r="O81">
        <f>VLOOKUP(Tbl_ExpendInput[[#This Row],[Agency Code]],TblAgencies[],12,FALSE)</f>
        <v>204</v>
      </c>
    </row>
    <row r="82" spans="1:15" x14ac:dyDescent="0.3">
      <c r="A82">
        <v>2022</v>
      </c>
      <c r="B82" t="s">
        <v>1532</v>
      </c>
      <c r="C82" t="s">
        <v>277</v>
      </c>
      <c r="D82" s="16">
        <v>204</v>
      </c>
      <c r="E82" t="s">
        <v>295</v>
      </c>
      <c r="F82" t="s">
        <v>3020</v>
      </c>
      <c r="G82" t="s">
        <v>3021</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t="str">
        <f>IF(Tbl_ExpendInput[[#This Row],[Fund Detail Code]]="09119",Tbl_ExpendInput[[#This Row],[Fund Group Code]],IF(ISNUMBER(SEARCH("covid",Tbl_ExpendInput[[#This Row],[Fund Detail Name]]))=TRUE,"99",Tbl_ExpendInput[[#This Row],[Fund Group Code]]))</f>
        <v>03</v>
      </c>
      <c r="O82">
        <f>VLOOKUP(Tbl_ExpendInput[[#This Row],[Agency Code]],TblAgencies[],12,FALSE)</f>
        <v>204</v>
      </c>
    </row>
    <row r="83" spans="1:15" x14ac:dyDescent="0.3">
      <c r="A83">
        <v>2022</v>
      </c>
      <c r="B83" t="s">
        <v>1532</v>
      </c>
      <c r="C83" t="s">
        <v>277</v>
      </c>
      <c r="D83" s="16">
        <v>204</v>
      </c>
      <c r="E83" t="s">
        <v>295</v>
      </c>
      <c r="F83" t="s">
        <v>3022</v>
      </c>
      <c r="G83" t="s">
        <v>3023</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t="str">
        <f>IF(Tbl_ExpendInput[[#This Row],[Fund Detail Code]]="09119",Tbl_ExpendInput[[#This Row],[Fund Group Code]],IF(ISNUMBER(SEARCH("covid",Tbl_ExpendInput[[#This Row],[Fund Detail Name]]))=TRUE,"99",Tbl_ExpendInput[[#This Row],[Fund Group Code]]))</f>
        <v>03</v>
      </c>
      <c r="O83">
        <f>VLOOKUP(Tbl_ExpendInput[[#This Row],[Agency Code]],TblAgencies[],12,FALSE)</f>
        <v>204</v>
      </c>
    </row>
    <row r="84" spans="1:15" x14ac:dyDescent="0.3">
      <c r="A84">
        <v>2022</v>
      </c>
      <c r="B84" t="s">
        <v>1532</v>
      </c>
      <c r="C84" t="s">
        <v>277</v>
      </c>
      <c r="D84" s="16">
        <v>204</v>
      </c>
      <c r="E84" t="s">
        <v>295</v>
      </c>
      <c r="F84" t="s">
        <v>3024</v>
      </c>
      <c r="G84" t="s">
        <v>3025</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t="str">
        <f>IF(Tbl_ExpendInput[[#This Row],[Fund Detail Code]]="09119",Tbl_ExpendInput[[#This Row],[Fund Group Code]],IF(ISNUMBER(SEARCH("covid",Tbl_ExpendInput[[#This Row],[Fund Detail Name]]))=TRUE,"99",Tbl_ExpendInput[[#This Row],[Fund Group Code]]))</f>
        <v>03</v>
      </c>
      <c r="O84">
        <f>VLOOKUP(Tbl_ExpendInput[[#This Row],[Agency Code]],TblAgencies[],12,FALSE)</f>
        <v>204</v>
      </c>
    </row>
    <row r="85" spans="1:15" x14ac:dyDescent="0.3">
      <c r="A85">
        <v>2022</v>
      </c>
      <c r="B85" t="s">
        <v>1532</v>
      </c>
      <c r="C85" t="s">
        <v>277</v>
      </c>
      <c r="D85" s="16">
        <v>204</v>
      </c>
      <c r="E85" t="s">
        <v>295</v>
      </c>
      <c r="F85" t="s">
        <v>3024</v>
      </c>
      <c r="G85" t="s">
        <v>3025</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t="str">
        <f>IF(Tbl_ExpendInput[[#This Row],[Fund Detail Code]]="09119",Tbl_ExpendInput[[#This Row],[Fund Group Code]],IF(ISNUMBER(SEARCH("covid",Tbl_ExpendInput[[#This Row],[Fund Detail Name]]))=TRUE,"99",Tbl_ExpendInput[[#This Row],[Fund Group Code]]))</f>
        <v>99</v>
      </c>
      <c r="O85">
        <f>VLOOKUP(Tbl_ExpendInput[[#This Row],[Agency Code]],TblAgencies[],12,FALSE)</f>
        <v>204</v>
      </c>
    </row>
    <row r="86" spans="1:15" x14ac:dyDescent="0.3">
      <c r="A86">
        <v>2022</v>
      </c>
      <c r="B86" t="s">
        <v>1532</v>
      </c>
      <c r="C86" t="s">
        <v>277</v>
      </c>
      <c r="D86" s="16">
        <v>204</v>
      </c>
      <c r="E86" t="s">
        <v>295</v>
      </c>
      <c r="F86" t="s">
        <v>3026</v>
      </c>
      <c r="G86" t="s">
        <v>3027</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t="str">
        <f>IF(Tbl_ExpendInput[[#This Row],[Fund Detail Code]]="09119",Tbl_ExpendInput[[#This Row],[Fund Group Code]],IF(ISNUMBER(SEARCH("covid",Tbl_ExpendInput[[#This Row],[Fund Detail Name]]))=TRUE,"99",Tbl_ExpendInput[[#This Row],[Fund Group Code]]))</f>
        <v>03</v>
      </c>
      <c r="O86">
        <f>VLOOKUP(Tbl_ExpendInput[[#This Row],[Agency Code]],TblAgencies[],12,FALSE)</f>
        <v>204</v>
      </c>
    </row>
    <row r="87" spans="1:15" x14ac:dyDescent="0.3">
      <c r="A87">
        <v>2022</v>
      </c>
      <c r="B87" t="s">
        <v>1532</v>
      </c>
      <c r="C87" t="s">
        <v>277</v>
      </c>
      <c r="D87" s="16">
        <v>204</v>
      </c>
      <c r="E87" t="s">
        <v>295</v>
      </c>
      <c r="F87" t="s">
        <v>3026</v>
      </c>
      <c r="G87" t="s">
        <v>3027</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t="str">
        <f>IF(Tbl_ExpendInput[[#This Row],[Fund Detail Code]]="09119",Tbl_ExpendInput[[#This Row],[Fund Group Code]],IF(ISNUMBER(SEARCH("covid",Tbl_ExpendInput[[#This Row],[Fund Detail Name]]))=TRUE,"99",Tbl_ExpendInput[[#This Row],[Fund Group Code]]))</f>
        <v>08</v>
      </c>
      <c r="O87">
        <f>VLOOKUP(Tbl_ExpendInput[[#This Row],[Agency Code]],TblAgencies[],12,FALSE)</f>
        <v>204</v>
      </c>
    </row>
    <row r="88" spans="1:15" x14ac:dyDescent="0.3">
      <c r="A88">
        <v>2022</v>
      </c>
      <c r="B88" t="s">
        <v>1532</v>
      </c>
      <c r="C88" t="s">
        <v>277</v>
      </c>
      <c r="D88" s="16">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t="str">
        <f>IF(Tbl_ExpendInput[[#This Row],[Fund Detail Code]]="09119",Tbl_ExpendInput[[#This Row],[Fund Group Code]],IF(ISNUMBER(SEARCH("covid",Tbl_ExpendInput[[#This Row],[Fund Detail Name]]))=TRUE,"99",Tbl_ExpendInput[[#This Row],[Fund Group Code]]))</f>
        <v>01</v>
      </c>
      <c r="O88">
        <f>VLOOKUP(Tbl_ExpendInput[[#This Row],[Agency Code]],TblAgencies[],12,FALSE)</f>
        <v>204</v>
      </c>
    </row>
    <row r="89" spans="1:15" x14ac:dyDescent="0.3">
      <c r="A89">
        <v>2022</v>
      </c>
      <c r="B89" t="s">
        <v>1532</v>
      </c>
      <c r="C89" t="s">
        <v>277</v>
      </c>
      <c r="D89" s="16">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t="str">
        <f>IF(Tbl_ExpendInput[[#This Row],[Fund Detail Code]]="09119",Tbl_ExpendInput[[#This Row],[Fund Group Code]],IF(ISNUMBER(SEARCH("covid",Tbl_ExpendInput[[#This Row],[Fund Detail Name]]))=TRUE,"99",Tbl_ExpendInput[[#This Row],[Fund Group Code]]))</f>
        <v>03</v>
      </c>
      <c r="O89">
        <f>VLOOKUP(Tbl_ExpendInput[[#This Row],[Agency Code]],TblAgencies[],12,FALSE)</f>
        <v>204</v>
      </c>
    </row>
    <row r="90" spans="1:15" x14ac:dyDescent="0.3">
      <c r="A90">
        <v>2022</v>
      </c>
      <c r="B90" t="s">
        <v>1532</v>
      </c>
      <c r="C90" t="s">
        <v>277</v>
      </c>
      <c r="D90" s="16">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t="str">
        <f>IF(Tbl_ExpendInput[[#This Row],[Fund Detail Code]]="09119",Tbl_ExpendInput[[#This Row],[Fund Group Code]],IF(ISNUMBER(SEARCH("covid",Tbl_ExpendInput[[#This Row],[Fund Detail Name]]))=TRUE,"99",Tbl_ExpendInput[[#This Row],[Fund Group Code]]))</f>
        <v>03</v>
      </c>
      <c r="O90">
        <f>VLOOKUP(Tbl_ExpendInput[[#This Row],[Agency Code]],TblAgencies[],12,FALSE)</f>
        <v>204</v>
      </c>
    </row>
    <row r="91" spans="1:15" x14ac:dyDescent="0.3">
      <c r="A91">
        <v>2022</v>
      </c>
      <c r="B91" t="s">
        <v>1532</v>
      </c>
      <c r="C91" t="s">
        <v>277</v>
      </c>
      <c r="D91" s="16">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t="str">
        <f>IF(Tbl_ExpendInput[[#This Row],[Fund Detail Code]]="09119",Tbl_ExpendInput[[#This Row],[Fund Group Code]],IF(ISNUMBER(SEARCH("covid",Tbl_ExpendInput[[#This Row],[Fund Detail Name]]))=TRUE,"99",Tbl_ExpendInput[[#This Row],[Fund Group Code]]))</f>
        <v>03</v>
      </c>
      <c r="O91">
        <f>VLOOKUP(Tbl_ExpendInput[[#This Row],[Agency Code]],TblAgencies[],12,FALSE)</f>
        <v>204</v>
      </c>
    </row>
    <row r="92" spans="1:15" x14ac:dyDescent="0.3">
      <c r="A92">
        <v>2022</v>
      </c>
      <c r="B92" t="s">
        <v>1532</v>
      </c>
      <c r="C92" t="s">
        <v>277</v>
      </c>
      <c r="D92" s="16">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t="str">
        <f>IF(Tbl_ExpendInput[[#This Row],[Fund Detail Code]]="09119",Tbl_ExpendInput[[#This Row],[Fund Group Code]],IF(ISNUMBER(SEARCH("covid",Tbl_ExpendInput[[#This Row],[Fund Detail Name]]))=TRUE,"99",Tbl_ExpendInput[[#This Row],[Fund Group Code]]))</f>
        <v>99</v>
      </c>
      <c r="O92">
        <f>VLOOKUP(Tbl_ExpendInput[[#This Row],[Agency Code]],TblAgencies[],12,FALSE)</f>
        <v>204</v>
      </c>
    </row>
    <row r="93" spans="1:15" x14ac:dyDescent="0.3">
      <c r="A93">
        <v>2022</v>
      </c>
      <c r="B93" t="s">
        <v>1532</v>
      </c>
      <c r="C93" t="s">
        <v>277</v>
      </c>
      <c r="D93" s="16">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t="str">
        <f>IF(Tbl_ExpendInput[[#This Row],[Fund Detail Code]]="09119",Tbl_ExpendInput[[#This Row],[Fund Group Code]],IF(ISNUMBER(SEARCH("covid",Tbl_ExpendInput[[#This Row],[Fund Detail Name]]))=TRUE,"99",Tbl_ExpendInput[[#This Row],[Fund Group Code]]))</f>
        <v>99</v>
      </c>
      <c r="O93">
        <f>VLOOKUP(Tbl_ExpendInput[[#This Row],[Agency Code]],TblAgencies[],12,FALSE)</f>
        <v>204</v>
      </c>
    </row>
    <row r="94" spans="1:15" x14ac:dyDescent="0.3">
      <c r="A94">
        <v>2022</v>
      </c>
      <c r="B94" t="s">
        <v>1532</v>
      </c>
      <c r="C94" t="s">
        <v>277</v>
      </c>
      <c r="D94" s="16">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t="str">
        <f>IF(Tbl_ExpendInput[[#This Row],[Fund Detail Code]]="09119",Tbl_ExpendInput[[#This Row],[Fund Group Code]],IF(ISNUMBER(SEARCH("covid",Tbl_ExpendInput[[#This Row],[Fund Detail Name]]))=TRUE,"99",Tbl_ExpendInput[[#This Row],[Fund Group Code]]))</f>
        <v>01</v>
      </c>
      <c r="O94">
        <f>VLOOKUP(Tbl_ExpendInput[[#This Row],[Agency Code]],TblAgencies[],12,FALSE)</f>
        <v>204</v>
      </c>
    </row>
    <row r="95" spans="1:15" x14ac:dyDescent="0.3">
      <c r="A95">
        <v>2022</v>
      </c>
      <c r="B95" t="s">
        <v>1532</v>
      </c>
      <c r="C95" t="s">
        <v>277</v>
      </c>
      <c r="D95" s="16">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t="str">
        <f>IF(Tbl_ExpendInput[[#This Row],[Fund Detail Code]]="09119",Tbl_ExpendInput[[#This Row],[Fund Group Code]],IF(ISNUMBER(SEARCH("covid",Tbl_ExpendInput[[#This Row],[Fund Detail Name]]))=TRUE,"99",Tbl_ExpendInput[[#This Row],[Fund Group Code]]))</f>
        <v>03</v>
      </c>
      <c r="O95">
        <f>VLOOKUP(Tbl_ExpendInput[[#This Row],[Agency Code]],TblAgencies[],12,FALSE)</f>
        <v>204</v>
      </c>
    </row>
    <row r="96" spans="1:15" x14ac:dyDescent="0.3">
      <c r="A96">
        <v>2022</v>
      </c>
      <c r="B96" t="s">
        <v>1532</v>
      </c>
      <c r="C96" t="s">
        <v>277</v>
      </c>
      <c r="D96" s="16">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t="str">
        <f>IF(Tbl_ExpendInput[[#This Row],[Fund Detail Code]]="09119",Tbl_ExpendInput[[#This Row],[Fund Group Code]],IF(ISNUMBER(SEARCH("covid",Tbl_ExpendInput[[#This Row],[Fund Detail Name]]))=TRUE,"99",Tbl_ExpendInput[[#This Row],[Fund Group Code]]))</f>
        <v>03</v>
      </c>
      <c r="O96">
        <f>VLOOKUP(Tbl_ExpendInput[[#This Row],[Agency Code]],TblAgencies[],12,FALSE)</f>
        <v>204</v>
      </c>
    </row>
    <row r="97" spans="1:15" x14ac:dyDescent="0.3">
      <c r="A97">
        <v>2022</v>
      </c>
      <c r="B97" t="s">
        <v>1532</v>
      </c>
      <c r="C97" t="s">
        <v>277</v>
      </c>
      <c r="D97" s="16">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t="str">
        <f>IF(Tbl_ExpendInput[[#This Row],[Fund Detail Code]]="09119",Tbl_ExpendInput[[#This Row],[Fund Group Code]],IF(ISNUMBER(SEARCH("covid",Tbl_ExpendInput[[#This Row],[Fund Detail Name]]))=TRUE,"99",Tbl_ExpendInput[[#This Row],[Fund Group Code]]))</f>
        <v>03</v>
      </c>
      <c r="O97">
        <f>VLOOKUP(Tbl_ExpendInput[[#This Row],[Agency Code]],TblAgencies[],12,FALSE)</f>
        <v>204</v>
      </c>
    </row>
    <row r="98" spans="1:15" x14ac:dyDescent="0.3">
      <c r="A98">
        <v>2022</v>
      </c>
      <c r="B98" t="s">
        <v>1532</v>
      </c>
      <c r="C98" t="s">
        <v>277</v>
      </c>
      <c r="D98" s="16">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t="str">
        <f>IF(Tbl_ExpendInput[[#This Row],[Fund Detail Code]]="09119",Tbl_ExpendInput[[#This Row],[Fund Group Code]],IF(ISNUMBER(SEARCH("covid",Tbl_ExpendInput[[#This Row],[Fund Detail Name]]))=TRUE,"99",Tbl_ExpendInput[[#This Row],[Fund Group Code]]))</f>
        <v>03</v>
      </c>
      <c r="O98">
        <f>VLOOKUP(Tbl_ExpendInput[[#This Row],[Agency Code]],TblAgencies[],12,FALSE)</f>
        <v>204</v>
      </c>
    </row>
    <row r="99" spans="1:15" x14ac:dyDescent="0.3">
      <c r="A99">
        <v>2022</v>
      </c>
      <c r="B99" t="s">
        <v>1532</v>
      </c>
      <c r="C99" t="s">
        <v>277</v>
      </c>
      <c r="D99" s="16">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t="str">
        <f>IF(Tbl_ExpendInput[[#This Row],[Fund Detail Code]]="09119",Tbl_ExpendInput[[#This Row],[Fund Group Code]],IF(ISNUMBER(SEARCH("covid",Tbl_ExpendInput[[#This Row],[Fund Detail Name]]))=TRUE,"99",Tbl_ExpendInput[[#This Row],[Fund Group Code]]))</f>
        <v>07</v>
      </c>
      <c r="O99">
        <f>VLOOKUP(Tbl_ExpendInput[[#This Row],[Agency Code]],TblAgencies[],12,FALSE)</f>
        <v>204</v>
      </c>
    </row>
    <row r="100" spans="1:15" x14ac:dyDescent="0.3">
      <c r="A100">
        <v>2022</v>
      </c>
      <c r="B100" t="s">
        <v>1532</v>
      </c>
      <c r="C100" t="s">
        <v>277</v>
      </c>
      <c r="D100" s="16">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t="str">
        <f>IF(Tbl_ExpendInput[[#This Row],[Fund Detail Code]]="09119",Tbl_ExpendInput[[#This Row],[Fund Group Code]],IF(ISNUMBER(SEARCH("covid",Tbl_ExpendInput[[#This Row],[Fund Detail Name]]))=TRUE,"99",Tbl_ExpendInput[[#This Row],[Fund Group Code]]))</f>
        <v>03</v>
      </c>
      <c r="O100">
        <f>VLOOKUP(Tbl_ExpendInput[[#This Row],[Agency Code]],TblAgencies[],12,FALSE)</f>
        <v>204</v>
      </c>
    </row>
    <row r="101" spans="1:15" x14ac:dyDescent="0.3">
      <c r="A101">
        <v>2022</v>
      </c>
      <c r="B101" t="s">
        <v>1532</v>
      </c>
      <c r="C101" t="s">
        <v>277</v>
      </c>
      <c r="D101" s="16">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t="str">
        <f>IF(Tbl_ExpendInput[[#This Row],[Fund Detail Code]]="09119",Tbl_ExpendInput[[#This Row],[Fund Group Code]],IF(ISNUMBER(SEARCH("covid",Tbl_ExpendInput[[#This Row],[Fund Detail Name]]))=TRUE,"99",Tbl_ExpendInput[[#This Row],[Fund Group Code]]))</f>
        <v>03</v>
      </c>
      <c r="O101">
        <f>VLOOKUP(Tbl_ExpendInput[[#This Row],[Agency Code]],TblAgencies[],12,FALSE)</f>
        <v>204</v>
      </c>
    </row>
    <row r="102" spans="1:15" x14ac:dyDescent="0.3">
      <c r="A102">
        <v>2022</v>
      </c>
      <c r="B102" t="s">
        <v>1532</v>
      </c>
      <c r="C102" t="s">
        <v>277</v>
      </c>
      <c r="D102" s="16">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t="str">
        <f>IF(Tbl_ExpendInput[[#This Row],[Fund Detail Code]]="09119",Tbl_ExpendInput[[#This Row],[Fund Group Code]],IF(ISNUMBER(SEARCH("covid",Tbl_ExpendInput[[#This Row],[Fund Detail Name]]))=TRUE,"99",Tbl_ExpendInput[[#This Row],[Fund Group Code]]))</f>
        <v>99</v>
      </c>
      <c r="O102">
        <f>VLOOKUP(Tbl_ExpendInput[[#This Row],[Agency Code]],TblAgencies[],12,FALSE)</f>
        <v>204</v>
      </c>
    </row>
    <row r="103" spans="1:15" x14ac:dyDescent="0.3">
      <c r="A103">
        <v>2022</v>
      </c>
      <c r="B103" t="s">
        <v>1532</v>
      </c>
      <c r="C103" t="s">
        <v>277</v>
      </c>
      <c r="D103" s="16">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t="str">
        <f>IF(Tbl_ExpendInput[[#This Row],[Fund Detail Code]]="09119",Tbl_ExpendInput[[#This Row],[Fund Group Code]],IF(ISNUMBER(SEARCH("covid",Tbl_ExpendInput[[#This Row],[Fund Detail Name]]))=TRUE,"99",Tbl_ExpendInput[[#This Row],[Fund Group Code]]))</f>
        <v>08</v>
      </c>
      <c r="O103">
        <f>VLOOKUP(Tbl_ExpendInput[[#This Row],[Agency Code]],TblAgencies[],12,FALSE)</f>
        <v>204</v>
      </c>
    </row>
    <row r="104" spans="1:15" x14ac:dyDescent="0.3">
      <c r="A104">
        <v>2022</v>
      </c>
      <c r="B104" t="s">
        <v>1532</v>
      </c>
      <c r="C104" t="s">
        <v>277</v>
      </c>
      <c r="D104" s="16">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t="str">
        <f>IF(Tbl_ExpendInput[[#This Row],[Fund Detail Code]]="09119",Tbl_ExpendInput[[#This Row],[Fund Group Code]],IF(ISNUMBER(SEARCH("covid",Tbl_ExpendInput[[#This Row],[Fund Detail Name]]))=TRUE,"99",Tbl_ExpendInput[[#This Row],[Fund Group Code]]))</f>
        <v>08</v>
      </c>
      <c r="O104">
        <f>VLOOKUP(Tbl_ExpendInput[[#This Row],[Agency Code]],TblAgencies[],12,FALSE)</f>
        <v>204</v>
      </c>
    </row>
    <row r="105" spans="1:15" x14ac:dyDescent="0.3">
      <c r="A105">
        <v>2022</v>
      </c>
      <c r="B105" t="s">
        <v>1532</v>
      </c>
      <c r="C105" t="s">
        <v>277</v>
      </c>
      <c r="D105" s="16">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t="str">
        <f>IF(Tbl_ExpendInput[[#This Row],[Fund Detail Code]]="09119",Tbl_ExpendInput[[#This Row],[Fund Group Code]],IF(ISNUMBER(SEARCH("covid",Tbl_ExpendInput[[#This Row],[Fund Detail Name]]))=TRUE,"99",Tbl_ExpendInput[[#This Row],[Fund Group Code]]))</f>
        <v>03</v>
      </c>
      <c r="O105">
        <f>VLOOKUP(Tbl_ExpendInput[[#This Row],[Agency Code]],TblAgencies[],12,FALSE)</f>
        <v>207</v>
      </c>
    </row>
    <row r="106" spans="1:15" x14ac:dyDescent="0.3">
      <c r="A106">
        <v>2022</v>
      </c>
      <c r="B106" t="s">
        <v>1532</v>
      </c>
      <c r="C106" t="s">
        <v>277</v>
      </c>
      <c r="D106" s="16">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t="str">
        <f>IF(Tbl_ExpendInput[[#This Row],[Fund Detail Code]]="09119",Tbl_ExpendInput[[#This Row],[Fund Group Code]],IF(ISNUMBER(SEARCH("covid",Tbl_ExpendInput[[#This Row],[Fund Detail Name]]))=TRUE,"99",Tbl_ExpendInput[[#This Row],[Fund Group Code]]))</f>
        <v>03</v>
      </c>
      <c r="O106">
        <f>VLOOKUP(Tbl_ExpendInput[[#This Row],[Agency Code]],TblAgencies[],12,FALSE)</f>
        <v>207</v>
      </c>
    </row>
    <row r="107" spans="1:15" x14ac:dyDescent="0.3">
      <c r="A107">
        <v>2022</v>
      </c>
      <c r="B107" t="s">
        <v>1532</v>
      </c>
      <c r="C107" t="s">
        <v>277</v>
      </c>
      <c r="D107" s="16">
        <v>207</v>
      </c>
      <c r="E107" t="s">
        <v>315</v>
      </c>
      <c r="F107" t="s">
        <v>3014</v>
      </c>
      <c r="G107" t="s">
        <v>3015</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t="str">
        <f>IF(Tbl_ExpendInput[[#This Row],[Fund Detail Code]]="09119",Tbl_ExpendInput[[#This Row],[Fund Group Code]],IF(ISNUMBER(SEARCH("covid",Tbl_ExpendInput[[#This Row],[Fund Detail Name]]))=TRUE,"99",Tbl_ExpendInput[[#This Row],[Fund Group Code]]))</f>
        <v>03</v>
      </c>
      <c r="O107">
        <f>VLOOKUP(Tbl_ExpendInput[[#This Row],[Agency Code]],TblAgencies[],12,FALSE)</f>
        <v>207</v>
      </c>
    </row>
    <row r="108" spans="1:15" x14ac:dyDescent="0.3">
      <c r="A108">
        <v>2022</v>
      </c>
      <c r="B108" t="s">
        <v>1532</v>
      </c>
      <c r="C108" t="s">
        <v>277</v>
      </c>
      <c r="D108" s="16">
        <v>207</v>
      </c>
      <c r="E108" t="s">
        <v>315</v>
      </c>
      <c r="F108" t="s">
        <v>3014</v>
      </c>
      <c r="G108" t="s">
        <v>3015</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t="str">
        <f>IF(Tbl_ExpendInput[[#This Row],[Fund Detail Code]]="09119",Tbl_ExpendInput[[#This Row],[Fund Group Code]],IF(ISNUMBER(SEARCH("covid",Tbl_ExpendInput[[#This Row],[Fund Detail Name]]))=TRUE,"99",Tbl_ExpendInput[[#This Row],[Fund Group Code]]))</f>
        <v>03</v>
      </c>
      <c r="O108">
        <f>VLOOKUP(Tbl_ExpendInput[[#This Row],[Agency Code]],TblAgencies[],12,FALSE)</f>
        <v>207</v>
      </c>
    </row>
    <row r="109" spans="1:15" x14ac:dyDescent="0.3">
      <c r="A109">
        <v>2022</v>
      </c>
      <c r="B109" t="s">
        <v>1532</v>
      </c>
      <c r="C109" t="s">
        <v>277</v>
      </c>
      <c r="D109" s="16">
        <v>207</v>
      </c>
      <c r="E109" t="s">
        <v>315</v>
      </c>
      <c r="F109" t="s">
        <v>3014</v>
      </c>
      <c r="G109" t="s">
        <v>3015</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t="str">
        <f>IF(Tbl_ExpendInput[[#This Row],[Fund Detail Code]]="09119",Tbl_ExpendInput[[#This Row],[Fund Group Code]],IF(ISNUMBER(SEARCH("covid",Tbl_ExpendInput[[#This Row],[Fund Detail Name]]))=TRUE,"99",Tbl_ExpendInput[[#This Row],[Fund Group Code]]))</f>
        <v>03</v>
      </c>
      <c r="O109">
        <f>VLOOKUP(Tbl_ExpendInput[[#This Row],[Agency Code]],TblAgencies[],12,FALSE)</f>
        <v>207</v>
      </c>
    </row>
    <row r="110" spans="1:15" x14ac:dyDescent="0.3">
      <c r="A110">
        <v>2022</v>
      </c>
      <c r="B110" t="s">
        <v>1532</v>
      </c>
      <c r="C110" t="s">
        <v>277</v>
      </c>
      <c r="D110" s="16">
        <v>207</v>
      </c>
      <c r="E110" t="s">
        <v>315</v>
      </c>
      <c r="F110" t="s">
        <v>3014</v>
      </c>
      <c r="G110" t="s">
        <v>3015</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t="str">
        <f>IF(Tbl_ExpendInput[[#This Row],[Fund Detail Code]]="09119",Tbl_ExpendInput[[#This Row],[Fund Group Code]],IF(ISNUMBER(SEARCH("covid",Tbl_ExpendInput[[#This Row],[Fund Detail Name]]))=TRUE,"99",Tbl_ExpendInput[[#This Row],[Fund Group Code]]))</f>
        <v>99</v>
      </c>
      <c r="O110">
        <f>VLOOKUP(Tbl_ExpendInput[[#This Row],[Agency Code]],TblAgencies[],12,FALSE)</f>
        <v>207</v>
      </c>
    </row>
    <row r="111" spans="1:15" x14ac:dyDescent="0.3">
      <c r="A111">
        <v>2022</v>
      </c>
      <c r="B111" t="s">
        <v>1532</v>
      </c>
      <c r="C111" t="s">
        <v>277</v>
      </c>
      <c r="D111" s="16">
        <v>207</v>
      </c>
      <c r="E111" t="s">
        <v>315</v>
      </c>
      <c r="F111" t="s">
        <v>3016</v>
      </c>
      <c r="G111" t="s">
        <v>3017</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t="str">
        <f>IF(Tbl_ExpendInput[[#This Row],[Fund Detail Code]]="09119",Tbl_ExpendInput[[#This Row],[Fund Group Code]],IF(ISNUMBER(SEARCH("covid",Tbl_ExpendInput[[#This Row],[Fund Detail Name]]))=TRUE,"99",Tbl_ExpendInput[[#This Row],[Fund Group Code]]))</f>
        <v>03</v>
      </c>
      <c r="O111">
        <f>VLOOKUP(Tbl_ExpendInput[[#This Row],[Agency Code]],TblAgencies[],12,FALSE)</f>
        <v>207</v>
      </c>
    </row>
    <row r="112" spans="1:15" x14ac:dyDescent="0.3">
      <c r="A112">
        <v>2022</v>
      </c>
      <c r="B112" t="s">
        <v>1532</v>
      </c>
      <c r="C112" t="s">
        <v>277</v>
      </c>
      <c r="D112" s="16">
        <v>207</v>
      </c>
      <c r="E112" t="s">
        <v>315</v>
      </c>
      <c r="F112" t="s">
        <v>3018</v>
      </c>
      <c r="G112" t="s">
        <v>3019</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t="str">
        <f>IF(Tbl_ExpendInput[[#This Row],[Fund Detail Code]]="09119",Tbl_ExpendInput[[#This Row],[Fund Group Code]],IF(ISNUMBER(SEARCH("covid",Tbl_ExpendInput[[#This Row],[Fund Detail Name]]))=TRUE,"99",Tbl_ExpendInput[[#This Row],[Fund Group Code]]))</f>
        <v>03</v>
      </c>
      <c r="O112">
        <f>VLOOKUP(Tbl_ExpendInput[[#This Row],[Agency Code]],TblAgencies[],12,FALSE)</f>
        <v>207</v>
      </c>
    </row>
    <row r="113" spans="1:15" x14ac:dyDescent="0.3">
      <c r="A113">
        <v>2022</v>
      </c>
      <c r="B113" t="s">
        <v>1532</v>
      </c>
      <c r="C113" t="s">
        <v>277</v>
      </c>
      <c r="D113" s="16">
        <v>207</v>
      </c>
      <c r="E113" t="s">
        <v>315</v>
      </c>
      <c r="F113" t="s">
        <v>3018</v>
      </c>
      <c r="G113" t="s">
        <v>3019</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t="str">
        <f>IF(Tbl_ExpendInput[[#This Row],[Fund Detail Code]]="09119",Tbl_ExpendInput[[#This Row],[Fund Group Code]],IF(ISNUMBER(SEARCH("covid",Tbl_ExpendInput[[#This Row],[Fund Detail Name]]))=TRUE,"99",Tbl_ExpendInput[[#This Row],[Fund Group Code]]))</f>
        <v>03</v>
      </c>
      <c r="O113">
        <f>VLOOKUP(Tbl_ExpendInput[[#This Row],[Agency Code]],TblAgencies[],12,FALSE)</f>
        <v>207</v>
      </c>
    </row>
    <row r="114" spans="1:15" x14ac:dyDescent="0.3">
      <c r="A114">
        <v>2022</v>
      </c>
      <c r="B114" t="s">
        <v>1532</v>
      </c>
      <c r="C114" t="s">
        <v>277</v>
      </c>
      <c r="D114" s="16">
        <v>207</v>
      </c>
      <c r="E114" t="s">
        <v>315</v>
      </c>
      <c r="F114" t="s">
        <v>3020</v>
      </c>
      <c r="G114" t="s">
        <v>3021</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t="str">
        <f>IF(Tbl_ExpendInput[[#This Row],[Fund Detail Code]]="09119",Tbl_ExpendInput[[#This Row],[Fund Group Code]],IF(ISNUMBER(SEARCH("covid",Tbl_ExpendInput[[#This Row],[Fund Detail Name]]))=TRUE,"99",Tbl_ExpendInput[[#This Row],[Fund Group Code]]))</f>
        <v>03</v>
      </c>
      <c r="O114">
        <f>VLOOKUP(Tbl_ExpendInput[[#This Row],[Agency Code]],TblAgencies[],12,FALSE)</f>
        <v>207</v>
      </c>
    </row>
    <row r="115" spans="1:15" x14ac:dyDescent="0.3">
      <c r="A115">
        <v>2022</v>
      </c>
      <c r="B115" t="s">
        <v>1532</v>
      </c>
      <c r="C115" t="s">
        <v>277</v>
      </c>
      <c r="D115" s="16">
        <v>207</v>
      </c>
      <c r="E115" t="s">
        <v>315</v>
      </c>
      <c r="F115" t="s">
        <v>3020</v>
      </c>
      <c r="G115" t="s">
        <v>3021</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t="str">
        <f>IF(Tbl_ExpendInput[[#This Row],[Fund Detail Code]]="09119",Tbl_ExpendInput[[#This Row],[Fund Group Code]],IF(ISNUMBER(SEARCH("covid",Tbl_ExpendInput[[#This Row],[Fund Detail Name]]))=TRUE,"99",Tbl_ExpendInput[[#This Row],[Fund Group Code]]))</f>
        <v>03</v>
      </c>
      <c r="O115">
        <f>VLOOKUP(Tbl_ExpendInput[[#This Row],[Agency Code]],TblAgencies[],12,FALSE)</f>
        <v>207</v>
      </c>
    </row>
    <row r="116" spans="1:15" x14ac:dyDescent="0.3">
      <c r="A116">
        <v>2022</v>
      </c>
      <c r="B116" t="s">
        <v>1532</v>
      </c>
      <c r="C116" t="s">
        <v>277</v>
      </c>
      <c r="D116" s="16">
        <v>207</v>
      </c>
      <c r="E116" t="s">
        <v>315</v>
      </c>
      <c r="F116" t="s">
        <v>3020</v>
      </c>
      <c r="G116" t="s">
        <v>3021</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t="str">
        <f>IF(Tbl_ExpendInput[[#This Row],[Fund Detail Code]]="09119",Tbl_ExpendInput[[#This Row],[Fund Group Code]],IF(ISNUMBER(SEARCH("covid",Tbl_ExpendInput[[#This Row],[Fund Detail Name]]))=TRUE,"99",Tbl_ExpendInput[[#This Row],[Fund Group Code]]))</f>
        <v>03</v>
      </c>
      <c r="O116">
        <f>VLOOKUP(Tbl_ExpendInput[[#This Row],[Agency Code]],TblAgencies[],12,FALSE)</f>
        <v>207</v>
      </c>
    </row>
    <row r="117" spans="1:15" x14ac:dyDescent="0.3">
      <c r="A117">
        <v>2022</v>
      </c>
      <c r="B117" t="s">
        <v>1532</v>
      </c>
      <c r="C117" t="s">
        <v>277</v>
      </c>
      <c r="D117" s="16">
        <v>207</v>
      </c>
      <c r="E117" t="s">
        <v>315</v>
      </c>
      <c r="F117" t="s">
        <v>3020</v>
      </c>
      <c r="G117" t="s">
        <v>3021</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t="str">
        <f>IF(Tbl_ExpendInput[[#This Row],[Fund Detail Code]]="09119",Tbl_ExpendInput[[#This Row],[Fund Group Code]],IF(ISNUMBER(SEARCH("covid",Tbl_ExpendInput[[#This Row],[Fund Detail Name]]))=TRUE,"99",Tbl_ExpendInput[[#This Row],[Fund Group Code]]))</f>
        <v>08</v>
      </c>
      <c r="O117">
        <f>VLOOKUP(Tbl_ExpendInput[[#This Row],[Agency Code]],TblAgencies[],12,FALSE)</f>
        <v>207</v>
      </c>
    </row>
    <row r="118" spans="1:15" x14ac:dyDescent="0.3">
      <c r="A118">
        <v>2022</v>
      </c>
      <c r="B118" t="s">
        <v>1532</v>
      </c>
      <c r="C118" t="s">
        <v>277</v>
      </c>
      <c r="D118" s="16">
        <v>207</v>
      </c>
      <c r="E118" t="s">
        <v>315</v>
      </c>
      <c r="F118" t="s">
        <v>3022</v>
      </c>
      <c r="G118" t="s">
        <v>3023</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t="str">
        <f>IF(Tbl_ExpendInput[[#This Row],[Fund Detail Code]]="09119",Tbl_ExpendInput[[#This Row],[Fund Group Code]],IF(ISNUMBER(SEARCH("covid",Tbl_ExpendInput[[#This Row],[Fund Detail Name]]))=TRUE,"99",Tbl_ExpendInput[[#This Row],[Fund Group Code]]))</f>
        <v>03</v>
      </c>
      <c r="O118">
        <f>VLOOKUP(Tbl_ExpendInput[[#This Row],[Agency Code]],TblAgencies[],12,FALSE)</f>
        <v>207</v>
      </c>
    </row>
    <row r="119" spans="1:15" x14ac:dyDescent="0.3">
      <c r="A119">
        <v>2022</v>
      </c>
      <c r="B119" t="s">
        <v>1532</v>
      </c>
      <c r="C119" t="s">
        <v>277</v>
      </c>
      <c r="D119" s="16">
        <v>207</v>
      </c>
      <c r="E119" t="s">
        <v>315</v>
      </c>
      <c r="F119" t="s">
        <v>3022</v>
      </c>
      <c r="G119" t="s">
        <v>3023</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t="str">
        <f>IF(Tbl_ExpendInput[[#This Row],[Fund Detail Code]]="09119",Tbl_ExpendInput[[#This Row],[Fund Group Code]],IF(ISNUMBER(SEARCH("covid",Tbl_ExpendInput[[#This Row],[Fund Detail Name]]))=TRUE,"99",Tbl_ExpendInput[[#This Row],[Fund Group Code]]))</f>
        <v>03</v>
      </c>
      <c r="O119">
        <f>VLOOKUP(Tbl_ExpendInput[[#This Row],[Agency Code]],TblAgencies[],12,FALSE)</f>
        <v>207</v>
      </c>
    </row>
    <row r="120" spans="1:15" x14ac:dyDescent="0.3">
      <c r="A120">
        <v>2022</v>
      </c>
      <c r="B120" t="s">
        <v>1532</v>
      </c>
      <c r="C120" t="s">
        <v>277</v>
      </c>
      <c r="D120" s="16">
        <v>207</v>
      </c>
      <c r="E120" t="s">
        <v>315</v>
      </c>
      <c r="F120" t="s">
        <v>3024</v>
      </c>
      <c r="G120" t="s">
        <v>3025</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t="str">
        <f>IF(Tbl_ExpendInput[[#This Row],[Fund Detail Code]]="09119",Tbl_ExpendInput[[#This Row],[Fund Group Code]],IF(ISNUMBER(SEARCH("covid",Tbl_ExpendInput[[#This Row],[Fund Detail Name]]))=TRUE,"99",Tbl_ExpendInput[[#This Row],[Fund Group Code]]))</f>
        <v>03</v>
      </c>
      <c r="O120">
        <f>VLOOKUP(Tbl_ExpendInput[[#This Row],[Agency Code]],TblAgencies[],12,FALSE)</f>
        <v>207</v>
      </c>
    </row>
    <row r="121" spans="1:15" x14ac:dyDescent="0.3">
      <c r="A121">
        <v>2022</v>
      </c>
      <c r="B121" t="s">
        <v>1532</v>
      </c>
      <c r="C121" t="s">
        <v>277</v>
      </c>
      <c r="D121" s="16">
        <v>207</v>
      </c>
      <c r="E121" t="s">
        <v>315</v>
      </c>
      <c r="F121" t="s">
        <v>3024</v>
      </c>
      <c r="G121" t="s">
        <v>3025</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t="str">
        <f>IF(Tbl_ExpendInput[[#This Row],[Fund Detail Code]]="09119",Tbl_ExpendInput[[#This Row],[Fund Group Code]],IF(ISNUMBER(SEARCH("covid",Tbl_ExpendInput[[#This Row],[Fund Detail Name]]))=TRUE,"99",Tbl_ExpendInput[[#This Row],[Fund Group Code]]))</f>
        <v>03</v>
      </c>
      <c r="O121">
        <f>VLOOKUP(Tbl_ExpendInput[[#This Row],[Agency Code]],TblAgencies[],12,FALSE)</f>
        <v>207</v>
      </c>
    </row>
    <row r="122" spans="1:15" x14ac:dyDescent="0.3">
      <c r="A122">
        <v>2022</v>
      </c>
      <c r="B122" t="s">
        <v>1532</v>
      </c>
      <c r="C122" t="s">
        <v>277</v>
      </c>
      <c r="D122" s="16">
        <v>207</v>
      </c>
      <c r="E122" t="s">
        <v>315</v>
      </c>
      <c r="F122" t="s">
        <v>3024</v>
      </c>
      <c r="G122" t="s">
        <v>3025</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t="str">
        <f>IF(Tbl_ExpendInput[[#This Row],[Fund Detail Code]]="09119",Tbl_ExpendInput[[#This Row],[Fund Group Code]],IF(ISNUMBER(SEARCH("covid",Tbl_ExpendInput[[#This Row],[Fund Detail Name]]))=TRUE,"99",Tbl_ExpendInput[[#This Row],[Fund Group Code]]))</f>
        <v>99</v>
      </c>
      <c r="O122">
        <f>VLOOKUP(Tbl_ExpendInput[[#This Row],[Agency Code]],TblAgencies[],12,FALSE)</f>
        <v>207</v>
      </c>
    </row>
    <row r="123" spans="1:15" x14ac:dyDescent="0.3">
      <c r="A123">
        <v>2022</v>
      </c>
      <c r="B123" t="s">
        <v>1532</v>
      </c>
      <c r="C123" t="s">
        <v>277</v>
      </c>
      <c r="D123" s="16">
        <v>207</v>
      </c>
      <c r="E123" t="s">
        <v>315</v>
      </c>
      <c r="F123" t="s">
        <v>3026</v>
      </c>
      <c r="G123" t="s">
        <v>3027</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t="str">
        <f>IF(Tbl_ExpendInput[[#This Row],[Fund Detail Code]]="09119",Tbl_ExpendInput[[#This Row],[Fund Group Code]],IF(ISNUMBER(SEARCH("covid",Tbl_ExpendInput[[#This Row],[Fund Detail Name]]))=TRUE,"99",Tbl_ExpendInput[[#This Row],[Fund Group Code]]))</f>
        <v>03</v>
      </c>
      <c r="O123">
        <f>VLOOKUP(Tbl_ExpendInput[[#This Row],[Agency Code]],TblAgencies[],12,FALSE)</f>
        <v>207</v>
      </c>
    </row>
    <row r="124" spans="1:15" x14ac:dyDescent="0.3">
      <c r="A124">
        <v>2022</v>
      </c>
      <c r="B124" t="s">
        <v>1532</v>
      </c>
      <c r="C124" t="s">
        <v>277</v>
      </c>
      <c r="D124" s="16">
        <v>207</v>
      </c>
      <c r="E124" t="s">
        <v>315</v>
      </c>
      <c r="F124" t="s">
        <v>3026</v>
      </c>
      <c r="G124" t="s">
        <v>3027</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t="str">
        <f>IF(Tbl_ExpendInput[[#This Row],[Fund Detail Code]]="09119",Tbl_ExpendInput[[#This Row],[Fund Group Code]],IF(ISNUMBER(SEARCH("covid",Tbl_ExpendInput[[#This Row],[Fund Detail Name]]))=TRUE,"99",Tbl_ExpendInput[[#This Row],[Fund Group Code]]))</f>
        <v>03</v>
      </c>
      <c r="O124">
        <f>VLOOKUP(Tbl_ExpendInput[[#This Row],[Agency Code]],TblAgencies[],12,FALSE)</f>
        <v>207</v>
      </c>
    </row>
    <row r="125" spans="1:15" x14ac:dyDescent="0.3">
      <c r="A125">
        <v>2022</v>
      </c>
      <c r="B125" t="s">
        <v>1532</v>
      </c>
      <c r="C125" t="s">
        <v>277</v>
      </c>
      <c r="D125" s="16">
        <v>207</v>
      </c>
      <c r="E125" t="s">
        <v>315</v>
      </c>
      <c r="F125" t="s">
        <v>3026</v>
      </c>
      <c r="G125" t="s">
        <v>3027</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t="str">
        <f>IF(Tbl_ExpendInput[[#This Row],[Fund Detail Code]]="09119",Tbl_ExpendInput[[#This Row],[Fund Group Code]],IF(ISNUMBER(SEARCH("covid",Tbl_ExpendInput[[#This Row],[Fund Detail Name]]))=TRUE,"99",Tbl_ExpendInput[[#This Row],[Fund Group Code]]))</f>
        <v>03</v>
      </c>
      <c r="O125">
        <f>VLOOKUP(Tbl_ExpendInput[[#This Row],[Agency Code]],TblAgencies[],12,FALSE)</f>
        <v>207</v>
      </c>
    </row>
    <row r="126" spans="1:15" x14ac:dyDescent="0.3">
      <c r="A126">
        <v>2022</v>
      </c>
      <c r="B126" t="s">
        <v>1532</v>
      </c>
      <c r="C126" t="s">
        <v>277</v>
      </c>
      <c r="D126" s="16">
        <v>207</v>
      </c>
      <c r="E126" t="s">
        <v>315</v>
      </c>
      <c r="F126" t="s">
        <v>3026</v>
      </c>
      <c r="G126" t="s">
        <v>3027</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t="str">
        <f>IF(Tbl_ExpendInput[[#This Row],[Fund Detail Code]]="09119",Tbl_ExpendInput[[#This Row],[Fund Group Code]],IF(ISNUMBER(SEARCH("covid",Tbl_ExpendInput[[#This Row],[Fund Detail Name]]))=TRUE,"99",Tbl_ExpendInput[[#This Row],[Fund Group Code]]))</f>
        <v>03</v>
      </c>
      <c r="O126">
        <f>VLOOKUP(Tbl_ExpendInput[[#This Row],[Agency Code]],TblAgencies[],12,FALSE)</f>
        <v>207</v>
      </c>
    </row>
    <row r="127" spans="1:15" x14ac:dyDescent="0.3">
      <c r="A127">
        <v>2022</v>
      </c>
      <c r="B127" t="s">
        <v>1532</v>
      </c>
      <c r="C127" t="s">
        <v>277</v>
      </c>
      <c r="D127" s="16">
        <v>207</v>
      </c>
      <c r="E127" t="s">
        <v>315</v>
      </c>
      <c r="F127" t="s">
        <v>3026</v>
      </c>
      <c r="G127" t="s">
        <v>3027</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t="str">
        <f>IF(Tbl_ExpendInput[[#This Row],[Fund Detail Code]]="09119",Tbl_ExpendInput[[#This Row],[Fund Group Code]],IF(ISNUMBER(SEARCH("covid",Tbl_ExpendInput[[#This Row],[Fund Detail Name]]))=TRUE,"99",Tbl_ExpendInput[[#This Row],[Fund Group Code]]))</f>
        <v>08</v>
      </c>
      <c r="O127">
        <f>VLOOKUP(Tbl_ExpendInput[[#This Row],[Agency Code]],TblAgencies[],12,FALSE)</f>
        <v>207</v>
      </c>
    </row>
    <row r="128" spans="1:15" x14ac:dyDescent="0.3">
      <c r="A128">
        <v>2022</v>
      </c>
      <c r="B128" t="s">
        <v>1532</v>
      </c>
      <c r="C128" t="s">
        <v>277</v>
      </c>
      <c r="D128" s="16">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t="str">
        <f>IF(Tbl_ExpendInput[[#This Row],[Fund Detail Code]]="09119",Tbl_ExpendInput[[#This Row],[Fund Group Code]],IF(ISNUMBER(SEARCH("covid",Tbl_ExpendInput[[#This Row],[Fund Detail Name]]))=TRUE,"99",Tbl_ExpendInput[[#This Row],[Fund Group Code]]))</f>
        <v>01</v>
      </c>
      <c r="O128">
        <f>VLOOKUP(Tbl_ExpendInput[[#This Row],[Agency Code]],TblAgencies[],12,FALSE)</f>
        <v>207</v>
      </c>
    </row>
    <row r="129" spans="1:15" x14ac:dyDescent="0.3">
      <c r="A129">
        <v>2022</v>
      </c>
      <c r="B129" t="s">
        <v>1532</v>
      </c>
      <c r="C129" t="s">
        <v>277</v>
      </c>
      <c r="D129" s="16">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t="str">
        <f>IF(Tbl_ExpendInput[[#This Row],[Fund Detail Code]]="09119",Tbl_ExpendInput[[#This Row],[Fund Group Code]],IF(ISNUMBER(SEARCH("covid",Tbl_ExpendInput[[#This Row],[Fund Detail Name]]))=TRUE,"99",Tbl_ExpendInput[[#This Row],[Fund Group Code]]))</f>
        <v>03</v>
      </c>
      <c r="O129">
        <f>VLOOKUP(Tbl_ExpendInput[[#This Row],[Agency Code]],TblAgencies[],12,FALSE)</f>
        <v>207</v>
      </c>
    </row>
    <row r="130" spans="1:15" x14ac:dyDescent="0.3">
      <c r="A130">
        <v>2022</v>
      </c>
      <c r="B130" t="s">
        <v>1532</v>
      </c>
      <c r="C130" t="s">
        <v>277</v>
      </c>
      <c r="D130" s="16">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t="str">
        <f>IF(Tbl_ExpendInput[[#This Row],[Fund Detail Code]]="09119",Tbl_ExpendInput[[#This Row],[Fund Group Code]],IF(ISNUMBER(SEARCH("covid",Tbl_ExpendInput[[#This Row],[Fund Detail Name]]))=TRUE,"99",Tbl_ExpendInput[[#This Row],[Fund Group Code]]))</f>
        <v>03</v>
      </c>
      <c r="O130">
        <f>VLOOKUP(Tbl_ExpendInput[[#This Row],[Agency Code]],TblAgencies[],12,FALSE)</f>
        <v>207</v>
      </c>
    </row>
    <row r="131" spans="1:15" x14ac:dyDescent="0.3">
      <c r="A131">
        <v>2022</v>
      </c>
      <c r="B131" t="s">
        <v>1532</v>
      </c>
      <c r="C131" t="s">
        <v>277</v>
      </c>
      <c r="D131" s="16">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t="str">
        <f>IF(Tbl_ExpendInput[[#This Row],[Fund Detail Code]]="09119",Tbl_ExpendInput[[#This Row],[Fund Group Code]],IF(ISNUMBER(SEARCH("covid",Tbl_ExpendInput[[#This Row],[Fund Detail Name]]))=TRUE,"99",Tbl_ExpendInput[[#This Row],[Fund Group Code]]))</f>
        <v>99</v>
      </c>
      <c r="O131">
        <f>VLOOKUP(Tbl_ExpendInput[[#This Row],[Agency Code]],TblAgencies[],12,FALSE)</f>
        <v>207</v>
      </c>
    </row>
    <row r="132" spans="1:15" x14ac:dyDescent="0.3">
      <c r="A132">
        <v>2022</v>
      </c>
      <c r="B132" t="s">
        <v>1532</v>
      </c>
      <c r="C132" t="s">
        <v>277</v>
      </c>
      <c r="D132" s="16">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t="str">
        <f>IF(Tbl_ExpendInput[[#This Row],[Fund Detail Code]]="09119",Tbl_ExpendInput[[#This Row],[Fund Group Code]],IF(ISNUMBER(SEARCH("covid",Tbl_ExpendInput[[#This Row],[Fund Detail Name]]))=TRUE,"99",Tbl_ExpendInput[[#This Row],[Fund Group Code]]))</f>
        <v>99</v>
      </c>
      <c r="O132">
        <f>VLOOKUP(Tbl_ExpendInput[[#This Row],[Agency Code]],TblAgencies[],12,FALSE)</f>
        <v>207</v>
      </c>
    </row>
    <row r="133" spans="1:15" x14ac:dyDescent="0.3">
      <c r="A133">
        <v>2022</v>
      </c>
      <c r="B133" t="s">
        <v>1532</v>
      </c>
      <c r="C133" t="s">
        <v>277</v>
      </c>
      <c r="D133" s="16">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t="str">
        <f>IF(Tbl_ExpendInput[[#This Row],[Fund Detail Code]]="09119",Tbl_ExpendInput[[#This Row],[Fund Group Code]],IF(ISNUMBER(SEARCH("covid",Tbl_ExpendInput[[#This Row],[Fund Detail Name]]))=TRUE,"99",Tbl_ExpendInput[[#This Row],[Fund Group Code]]))</f>
        <v>01</v>
      </c>
      <c r="O133">
        <f>VLOOKUP(Tbl_ExpendInput[[#This Row],[Agency Code]],TblAgencies[],12,FALSE)</f>
        <v>207</v>
      </c>
    </row>
    <row r="134" spans="1:15" x14ac:dyDescent="0.3">
      <c r="A134">
        <v>2022</v>
      </c>
      <c r="B134" t="s">
        <v>1532</v>
      </c>
      <c r="C134" t="s">
        <v>277</v>
      </c>
      <c r="D134" s="16">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t="str">
        <f>IF(Tbl_ExpendInput[[#This Row],[Fund Detail Code]]="09119",Tbl_ExpendInput[[#This Row],[Fund Group Code]],IF(ISNUMBER(SEARCH("covid",Tbl_ExpendInput[[#This Row],[Fund Detail Name]]))=TRUE,"99",Tbl_ExpendInput[[#This Row],[Fund Group Code]]))</f>
        <v>03</v>
      </c>
      <c r="O134">
        <f>VLOOKUP(Tbl_ExpendInput[[#This Row],[Agency Code]],TblAgencies[],12,FALSE)</f>
        <v>207</v>
      </c>
    </row>
    <row r="135" spans="1:15" x14ac:dyDescent="0.3">
      <c r="A135">
        <v>2022</v>
      </c>
      <c r="B135" t="s">
        <v>1532</v>
      </c>
      <c r="C135" t="s">
        <v>277</v>
      </c>
      <c r="D135" s="16">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t="str">
        <f>IF(Tbl_ExpendInput[[#This Row],[Fund Detail Code]]="09119",Tbl_ExpendInput[[#This Row],[Fund Group Code]],IF(ISNUMBER(SEARCH("covid",Tbl_ExpendInput[[#This Row],[Fund Detail Name]]))=TRUE,"99",Tbl_ExpendInput[[#This Row],[Fund Group Code]]))</f>
        <v>03</v>
      </c>
      <c r="O135">
        <f>VLOOKUP(Tbl_ExpendInput[[#This Row],[Agency Code]],TblAgencies[],12,FALSE)</f>
        <v>207</v>
      </c>
    </row>
    <row r="136" spans="1:15" x14ac:dyDescent="0.3">
      <c r="A136">
        <v>2022</v>
      </c>
      <c r="B136" t="s">
        <v>1532</v>
      </c>
      <c r="C136" t="s">
        <v>277</v>
      </c>
      <c r="D136" s="16">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t="str">
        <f>IF(Tbl_ExpendInput[[#This Row],[Fund Detail Code]]="09119",Tbl_ExpendInput[[#This Row],[Fund Group Code]],IF(ISNUMBER(SEARCH("covid",Tbl_ExpendInput[[#This Row],[Fund Detail Name]]))=TRUE,"99",Tbl_ExpendInput[[#This Row],[Fund Group Code]]))</f>
        <v>03</v>
      </c>
      <c r="O136">
        <f>VLOOKUP(Tbl_ExpendInput[[#This Row],[Agency Code]],TblAgencies[],12,FALSE)</f>
        <v>207</v>
      </c>
    </row>
    <row r="137" spans="1:15" x14ac:dyDescent="0.3">
      <c r="A137">
        <v>2022</v>
      </c>
      <c r="B137" t="s">
        <v>1532</v>
      </c>
      <c r="C137" t="s">
        <v>277</v>
      </c>
      <c r="D137" s="16">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t="str">
        <f>IF(Tbl_ExpendInput[[#This Row],[Fund Detail Code]]="09119",Tbl_ExpendInput[[#This Row],[Fund Group Code]],IF(ISNUMBER(SEARCH("covid",Tbl_ExpendInput[[#This Row],[Fund Detail Name]]))=TRUE,"99",Tbl_ExpendInput[[#This Row],[Fund Group Code]]))</f>
        <v>03</v>
      </c>
      <c r="O137">
        <f>VLOOKUP(Tbl_ExpendInput[[#This Row],[Agency Code]],TblAgencies[],12,FALSE)</f>
        <v>207</v>
      </c>
    </row>
    <row r="138" spans="1:15" x14ac:dyDescent="0.3">
      <c r="A138">
        <v>2022</v>
      </c>
      <c r="B138" t="s">
        <v>1532</v>
      </c>
      <c r="C138" t="s">
        <v>277</v>
      </c>
      <c r="D138" s="16">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t="str">
        <f>IF(Tbl_ExpendInput[[#This Row],[Fund Detail Code]]="09119",Tbl_ExpendInput[[#This Row],[Fund Group Code]],IF(ISNUMBER(SEARCH("covid",Tbl_ExpendInput[[#This Row],[Fund Detail Name]]))=TRUE,"99",Tbl_ExpendInput[[#This Row],[Fund Group Code]]))</f>
        <v>03</v>
      </c>
      <c r="O138">
        <f>VLOOKUP(Tbl_ExpendInput[[#This Row],[Agency Code]],TblAgencies[],12,FALSE)</f>
        <v>207</v>
      </c>
    </row>
    <row r="139" spans="1:15" x14ac:dyDescent="0.3">
      <c r="A139">
        <v>2022</v>
      </c>
      <c r="B139" t="s">
        <v>1532</v>
      </c>
      <c r="C139" t="s">
        <v>277</v>
      </c>
      <c r="D139" s="16">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t="str">
        <f>IF(Tbl_ExpendInput[[#This Row],[Fund Detail Code]]="09119",Tbl_ExpendInput[[#This Row],[Fund Group Code]],IF(ISNUMBER(SEARCH("covid",Tbl_ExpendInput[[#This Row],[Fund Detail Name]]))=TRUE,"99",Tbl_ExpendInput[[#This Row],[Fund Group Code]]))</f>
        <v>99</v>
      </c>
      <c r="O139">
        <f>VLOOKUP(Tbl_ExpendInput[[#This Row],[Agency Code]],TblAgencies[],12,FALSE)</f>
        <v>207</v>
      </c>
    </row>
    <row r="140" spans="1:15" x14ac:dyDescent="0.3">
      <c r="A140">
        <v>2022</v>
      </c>
      <c r="B140" t="s">
        <v>1532</v>
      </c>
      <c r="C140" t="s">
        <v>277</v>
      </c>
      <c r="D140" s="16">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t="str">
        <f>IF(Tbl_ExpendInput[[#This Row],[Fund Detail Code]]="09119",Tbl_ExpendInput[[#This Row],[Fund Group Code]],IF(ISNUMBER(SEARCH("covid",Tbl_ExpendInput[[#This Row],[Fund Detail Name]]))=TRUE,"99",Tbl_ExpendInput[[#This Row],[Fund Group Code]]))</f>
        <v>07</v>
      </c>
      <c r="O140">
        <f>VLOOKUP(Tbl_ExpendInput[[#This Row],[Agency Code]],TblAgencies[],12,FALSE)</f>
        <v>207</v>
      </c>
    </row>
    <row r="141" spans="1:15" x14ac:dyDescent="0.3">
      <c r="A141">
        <v>2022</v>
      </c>
      <c r="B141" t="s">
        <v>1532</v>
      </c>
      <c r="C141" t="s">
        <v>277</v>
      </c>
      <c r="D141" s="16">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t="str">
        <f>IF(Tbl_ExpendInput[[#This Row],[Fund Detail Code]]="09119",Tbl_ExpendInput[[#This Row],[Fund Group Code]],IF(ISNUMBER(SEARCH("covid",Tbl_ExpendInput[[#This Row],[Fund Detail Name]]))=TRUE,"99",Tbl_ExpendInput[[#This Row],[Fund Group Code]]))</f>
        <v>08</v>
      </c>
      <c r="O141">
        <f>VLOOKUP(Tbl_ExpendInput[[#This Row],[Agency Code]],TblAgencies[],12,FALSE)</f>
        <v>207</v>
      </c>
    </row>
    <row r="142" spans="1:15" x14ac:dyDescent="0.3">
      <c r="A142">
        <v>2022</v>
      </c>
      <c r="B142" t="s">
        <v>1532</v>
      </c>
      <c r="C142" t="s">
        <v>277</v>
      </c>
      <c r="D142" s="16">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t="str">
        <f>IF(Tbl_ExpendInput[[#This Row],[Fund Detail Code]]="09119",Tbl_ExpendInput[[#This Row],[Fund Group Code]],IF(ISNUMBER(SEARCH("covid",Tbl_ExpendInput[[#This Row],[Fund Detail Name]]))=TRUE,"99",Tbl_ExpendInput[[#This Row],[Fund Group Code]]))</f>
        <v>03</v>
      </c>
      <c r="O142">
        <f>VLOOKUP(Tbl_ExpendInput[[#This Row],[Agency Code]],TblAgencies[],12,FALSE)</f>
        <v>207</v>
      </c>
    </row>
    <row r="143" spans="1:15" x14ac:dyDescent="0.3">
      <c r="A143">
        <v>2022</v>
      </c>
      <c r="B143" t="s">
        <v>1532</v>
      </c>
      <c r="C143" t="s">
        <v>277</v>
      </c>
      <c r="D143" s="16">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t="str">
        <f>IF(Tbl_ExpendInput[[#This Row],[Fund Detail Code]]="09119",Tbl_ExpendInput[[#This Row],[Fund Group Code]],IF(ISNUMBER(SEARCH("covid",Tbl_ExpendInput[[#This Row],[Fund Detail Name]]))=TRUE,"99",Tbl_ExpendInput[[#This Row],[Fund Group Code]]))</f>
        <v>03</v>
      </c>
      <c r="O143">
        <f>VLOOKUP(Tbl_ExpendInput[[#This Row],[Agency Code]],TblAgencies[],12,FALSE)</f>
        <v>207</v>
      </c>
    </row>
    <row r="144" spans="1:15" x14ac:dyDescent="0.3">
      <c r="A144">
        <v>2022</v>
      </c>
      <c r="B144" t="s">
        <v>1532</v>
      </c>
      <c r="C144" t="s">
        <v>277</v>
      </c>
      <c r="D144" s="16">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t="str">
        <f>IF(Tbl_ExpendInput[[#This Row],[Fund Detail Code]]="09119",Tbl_ExpendInput[[#This Row],[Fund Group Code]],IF(ISNUMBER(SEARCH("covid",Tbl_ExpendInput[[#This Row],[Fund Detail Name]]))=TRUE,"99",Tbl_ExpendInput[[#This Row],[Fund Group Code]]))</f>
        <v>99</v>
      </c>
      <c r="O144">
        <f>VLOOKUP(Tbl_ExpendInput[[#This Row],[Agency Code]],TblAgencies[],12,FALSE)</f>
        <v>207</v>
      </c>
    </row>
    <row r="145" spans="1:15" x14ac:dyDescent="0.3">
      <c r="A145">
        <v>2022</v>
      </c>
      <c r="B145" t="s">
        <v>1532</v>
      </c>
      <c r="C145" t="s">
        <v>277</v>
      </c>
      <c r="D145" s="16">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t="str">
        <f>IF(Tbl_ExpendInput[[#This Row],[Fund Detail Code]]="09119",Tbl_ExpendInput[[#This Row],[Fund Group Code]],IF(ISNUMBER(SEARCH("covid",Tbl_ExpendInput[[#This Row],[Fund Detail Name]]))=TRUE,"99",Tbl_ExpendInput[[#This Row],[Fund Group Code]]))</f>
        <v>08</v>
      </c>
      <c r="O145">
        <f>VLOOKUP(Tbl_ExpendInput[[#This Row],[Agency Code]],TblAgencies[],12,FALSE)</f>
        <v>207</v>
      </c>
    </row>
    <row r="146" spans="1:15" x14ac:dyDescent="0.3">
      <c r="A146">
        <v>2022</v>
      </c>
      <c r="B146" t="s">
        <v>1532</v>
      </c>
      <c r="C146" t="s">
        <v>277</v>
      </c>
      <c r="D146" s="16">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t="str">
        <f>IF(Tbl_ExpendInput[[#This Row],[Fund Detail Code]]="09119",Tbl_ExpendInput[[#This Row],[Fund Group Code]],IF(ISNUMBER(SEARCH("covid",Tbl_ExpendInput[[#This Row],[Fund Detail Name]]))=TRUE,"99",Tbl_ExpendInput[[#This Row],[Fund Group Code]]))</f>
        <v>03</v>
      </c>
      <c r="O146">
        <f>VLOOKUP(Tbl_ExpendInput[[#This Row],[Agency Code]],TblAgencies[],12,FALSE)</f>
        <v>208</v>
      </c>
    </row>
    <row r="147" spans="1:15" x14ac:dyDescent="0.3">
      <c r="A147">
        <v>2022</v>
      </c>
      <c r="B147" t="s">
        <v>1532</v>
      </c>
      <c r="C147" t="s">
        <v>277</v>
      </c>
      <c r="D147" s="16">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t="str">
        <f>IF(Tbl_ExpendInput[[#This Row],[Fund Detail Code]]="09119",Tbl_ExpendInput[[#This Row],[Fund Group Code]],IF(ISNUMBER(SEARCH("covid",Tbl_ExpendInput[[#This Row],[Fund Detail Name]]))=TRUE,"99",Tbl_ExpendInput[[#This Row],[Fund Group Code]]))</f>
        <v>03</v>
      </c>
      <c r="O147">
        <f>VLOOKUP(Tbl_ExpendInput[[#This Row],[Agency Code]],TblAgencies[],12,FALSE)</f>
        <v>208</v>
      </c>
    </row>
    <row r="148" spans="1:15" x14ac:dyDescent="0.3">
      <c r="A148">
        <v>2022</v>
      </c>
      <c r="B148" t="s">
        <v>1532</v>
      </c>
      <c r="C148" t="s">
        <v>277</v>
      </c>
      <c r="D148" s="16">
        <v>208</v>
      </c>
      <c r="E148" t="s">
        <v>327</v>
      </c>
      <c r="F148" t="s">
        <v>3014</v>
      </c>
      <c r="G148" t="s">
        <v>3015</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t="str">
        <f>IF(Tbl_ExpendInput[[#This Row],[Fund Detail Code]]="09119",Tbl_ExpendInput[[#This Row],[Fund Group Code]],IF(ISNUMBER(SEARCH("covid",Tbl_ExpendInput[[#This Row],[Fund Detail Name]]))=TRUE,"99",Tbl_ExpendInput[[#This Row],[Fund Group Code]]))</f>
        <v>03</v>
      </c>
      <c r="O148">
        <f>VLOOKUP(Tbl_ExpendInput[[#This Row],[Agency Code]],TblAgencies[],12,FALSE)</f>
        <v>208</v>
      </c>
    </row>
    <row r="149" spans="1:15" x14ac:dyDescent="0.3">
      <c r="A149">
        <v>2022</v>
      </c>
      <c r="B149" t="s">
        <v>1532</v>
      </c>
      <c r="C149" t="s">
        <v>277</v>
      </c>
      <c r="D149" s="16">
        <v>208</v>
      </c>
      <c r="E149" t="s">
        <v>327</v>
      </c>
      <c r="F149" t="s">
        <v>3014</v>
      </c>
      <c r="G149" t="s">
        <v>3015</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t="str">
        <f>IF(Tbl_ExpendInput[[#This Row],[Fund Detail Code]]="09119",Tbl_ExpendInput[[#This Row],[Fund Group Code]],IF(ISNUMBER(SEARCH("covid",Tbl_ExpendInput[[#This Row],[Fund Detail Name]]))=TRUE,"99",Tbl_ExpendInput[[#This Row],[Fund Group Code]]))</f>
        <v>03</v>
      </c>
      <c r="O149">
        <f>VLOOKUP(Tbl_ExpendInput[[#This Row],[Agency Code]],TblAgencies[],12,FALSE)</f>
        <v>208</v>
      </c>
    </row>
    <row r="150" spans="1:15" x14ac:dyDescent="0.3">
      <c r="A150">
        <v>2022</v>
      </c>
      <c r="B150" t="s">
        <v>1532</v>
      </c>
      <c r="C150" t="s">
        <v>277</v>
      </c>
      <c r="D150" s="16">
        <v>208</v>
      </c>
      <c r="E150" t="s">
        <v>327</v>
      </c>
      <c r="F150" t="s">
        <v>3014</v>
      </c>
      <c r="G150" t="s">
        <v>3015</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t="str">
        <f>IF(Tbl_ExpendInput[[#This Row],[Fund Detail Code]]="09119",Tbl_ExpendInput[[#This Row],[Fund Group Code]],IF(ISNUMBER(SEARCH("covid",Tbl_ExpendInput[[#This Row],[Fund Detail Name]]))=TRUE,"99",Tbl_ExpendInput[[#This Row],[Fund Group Code]]))</f>
        <v>03</v>
      </c>
      <c r="O150">
        <f>VLOOKUP(Tbl_ExpendInput[[#This Row],[Agency Code]],TblAgencies[],12,FALSE)</f>
        <v>208</v>
      </c>
    </row>
    <row r="151" spans="1:15" x14ac:dyDescent="0.3">
      <c r="A151">
        <v>2022</v>
      </c>
      <c r="B151" t="s">
        <v>1532</v>
      </c>
      <c r="C151" t="s">
        <v>277</v>
      </c>
      <c r="D151" s="16">
        <v>208</v>
      </c>
      <c r="E151" t="s">
        <v>327</v>
      </c>
      <c r="F151" t="s">
        <v>3014</v>
      </c>
      <c r="G151" t="s">
        <v>3015</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t="str">
        <f>IF(Tbl_ExpendInput[[#This Row],[Fund Detail Code]]="09119",Tbl_ExpendInput[[#This Row],[Fund Group Code]],IF(ISNUMBER(SEARCH("covid",Tbl_ExpendInput[[#This Row],[Fund Detail Name]]))=TRUE,"99",Tbl_ExpendInput[[#This Row],[Fund Group Code]]))</f>
        <v>03</v>
      </c>
      <c r="O151">
        <f>VLOOKUP(Tbl_ExpendInput[[#This Row],[Agency Code]],TblAgencies[],12,FALSE)</f>
        <v>208</v>
      </c>
    </row>
    <row r="152" spans="1:15" x14ac:dyDescent="0.3">
      <c r="A152">
        <v>2022</v>
      </c>
      <c r="B152" t="s">
        <v>1532</v>
      </c>
      <c r="C152" t="s">
        <v>277</v>
      </c>
      <c r="D152" s="16">
        <v>208</v>
      </c>
      <c r="E152" t="s">
        <v>327</v>
      </c>
      <c r="F152" t="s">
        <v>3016</v>
      </c>
      <c r="G152" t="s">
        <v>3017</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t="str">
        <f>IF(Tbl_ExpendInput[[#This Row],[Fund Detail Code]]="09119",Tbl_ExpendInput[[#This Row],[Fund Group Code]],IF(ISNUMBER(SEARCH("covid",Tbl_ExpendInput[[#This Row],[Fund Detail Name]]))=TRUE,"99",Tbl_ExpendInput[[#This Row],[Fund Group Code]]))</f>
        <v>03</v>
      </c>
      <c r="O152">
        <f>VLOOKUP(Tbl_ExpendInput[[#This Row],[Agency Code]],TblAgencies[],12,FALSE)</f>
        <v>208</v>
      </c>
    </row>
    <row r="153" spans="1:15" x14ac:dyDescent="0.3">
      <c r="A153">
        <v>2022</v>
      </c>
      <c r="B153" t="s">
        <v>1532</v>
      </c>
      <c r="C153" t="s">
        <v>277</v>
      </c>
      <c r="D153" s="16">
        <v>208</v>
      </c>
      <c r="E153" t="s">
        <v>327</v>
      </c>
      <c r="F153" t="s">
        <v>3016</v>
      </c>
      <c r="G153" t="s">
        <v>3017</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t="str">
        <f>IF(Tbl_ExpendInput[[#This Row],[Fund Detail Code]]="09119",Tbl_ExpendInput[[#This Row],[Fund Group Code]],IF(ISNUMBER(SEARCH("covid",Tbl_ExpendInput[[#This Row],[Fund Detail Name]]))=TRUE,"99",Tbl_ExpendInput[[#This Row],[Fund Group Code]]))</f>
        <v>03</v>
      </c>
      <c r="O153">
        <f>VLOOKUP(Tbl_ExpendInput[[#This Row],[Agency Code]],TblAgencies[],12,FALSE)</f>
        <v>208</v>
      </c>
    </row>
    <row r="154" spans="1:15" x14ac:dyDescent="0.3">
      <c r="A154">
        <v>2022</v>
      </c>
      <c r="B154" t="s">
        <v>1532</v>
      </c>
      <c r="C154" t="s">
        <v>277</v>
      </c>
      <c r="D154" s="16">
        <v>208</v>
      </c>
      <c r="E154" t="s">
        <v>327</v>
      </c>
      <c r="F154" t="s">
        <v>3018</v>
      </c>
      <c r="G154" t="s">
        <v>3019</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t="str">
        <f>IF(Tbl_ExpendInput[[#This Row],[Fund Detail Code]]="09119",Tbl_ExpendInput[[#This Row],[Fund Group Code]],IF(ISNUMBER(SEARCH("covid",Tbl_ExpendInput[[#This Row],[Fund Detail Name]]))=TRUE,"99",Tbl_ExpendInput[[#This Row],[Fund Group Code]]))</f>
        <v>03</v>
      </c>
      <c r="O154">
        <f>VLOOKUP(Tbl_ExpendInput[[#This Row],[Agency Code]],TblAgencies[],12,FALSE)</f>
        <v>208</v>
      </c>
    </row>
    <row r="155" spans="1:15" x14ac:dyDescent="0.3">
      <c r="A155">
        <v>2022</v>
      </c>
      <c r="B155" t="s">
        <v>1532</v>
      </c>
      <c r="C155" t="s">
        <v>277</v>
      </c>
      <c r="D155" s="16">
        <v>208</v>
      </c>
      <c r="E155" t="s">
        <v>327</v>
      </c>
      <c r="F155" t="s">
        <v>3018</v>
      </c>
      <c r="G155" t="s">
        <v>3019</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t="str">
        <f>IF(Tbl_ExpendInput[[#This Row],[Fund Detail Code]]="09119",Tbl_ExpendInput[[#This Row],[Fund Group Code]],IF(ISNUMBER(SEARCH("covid",Tbl_ExpendInput[[#This Row],[Fund Detail Name]]))=TRUE,"99",Tbl_ExpendInput[[#This Row],[Fund Group Code]]))</f>
        <v>03</v>
      </c>
      <c r="O155">
        <f>VLOOKUP(Tbl_ExpendInput[[#This Row],[Agency Code]],TblAgencies[],12,FALSE)</f>
        <v>208</v>
      </c>
    </row>
    <row r="156" spans="1:15" x14ac:dyDescent="0.3">
      <c r="A156">
        <v>2022</v>
      </c>
      <c r="B156" t="s">
        <v>1532</v>
      </c>
      <c r="C156" t="s">
        <v>277</v>
      </c>
      <c r="D156" s="16">
        <v>208</v>
      </c>
      <c r="E156" t="s">
        <v>327</v>
      </c>
      <c r="F156" t="s">
        <v>3018</v>
      </c>
      <c r="G156" t="s">
        <v>3019</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t="str">
        <f>IF(Tbl_ExpendInput[[#This Row],[Fund Detail Code]]="09119",Tbl_ExpendInput[[#This Row],[Fund Group Code]],IF(ISNUMBER(SEARCH("covid",Tbl_ExpendInput[[#This Row],[Fund Detail Name]]))=TRUE,"99",Tbl_ExpendInput[[#This Row],[Fund Group Code]]))</f>
        <v>03</v>
      </c>
      <c r="O156">
        <f>VLOOKUP(Tbl_ExpendInput[[#This Row],[Agency Code]],TblAgencies[],12,FALSE)</f>
        <v>208</v>
      </c>
    </row>
    <row r="157" spans="1:15" x14ac:dyDescent="0.3">
      <c r="A157">
        <v>2022</v>
      </c>
      <c r="B157" t="s">
        <v>1532</v>
      </c>
      <c r="C157" t="s">
        <v>277</v>
      </c>
      <c r="D157" s="16">
        <v>208</v>
      </c>
      <c r="E157" t="s">
        <v>327</v>
      </c>
      <c r="F157" t="s">
        <v>3020</v>
      </c>
      <c r="G157" t="s">
        <v>3021</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t="str">
        <f>IF(Tbl_ExpendInput[[#This Row],[Fund Detail Code]]="09119",Tbl_ExpendInput[[#This Row],[Fund Group Code]],IF(ISNUMBER(SEARCH("covid",Tbl_ExpendInput[[#This Row],[Fund Detail Name]]))=TRUE,"99",Tbl_ExpendInput[[#This Row],[Fund Group Code]]))</f>
        <v>03</v>
      </c>
      <c r="O157">
        <f>VLOOKUP(Tbl_ExpendInput[[#This Row],[Agency Code]],TblAgencies[],12,FALSE)</f>
        <v>208</v>
      </c>
    </row>
    <row r="158" spans="1:15" x14ac:dyDescent="0.3">
      <c r="A158">
        <v>2022</v>
      </c>
      <c r="B158" t="s">
        <v>1532</v>
      </c>
      <c r="C158" t="s">
        <v>277</v>
      </c>
      <c r="D158" s="16">
        <v>208</v>
      </c>
      <c r="E158" t="s">
        <v>327</v>
      </c>
      <c r="F158" t="s">
        <v>3020</v>
      </c>
      <c r="G158" t="s">
        <v>3021</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t="str">
        <f>IF(Tbl_ExpendInput[[#This Row],[Fund Detail Code]]="09119",Tbl_ExpendInput[[#This Row],[Fund Group Code]],IF(ISNUMBER(SEARCH("covid",Tbl_ExpendInput[[#This Row],[Fund Detail Name]]))=TRUE,"99",Tbl_ExpendInput[[#This Row],[Fund Group Code]]))</f>
        <v>03</v>
      </c>
      <c r="O158">
        <f>VLOOKUP(Tbl_ExpendInput[[#This Row],[Agency Code]],TblAgencies[],12,FALSE)</f>
        <v>208</v>
      </c>
    </row>
    <row r="159" spans="1:15" x14ac:dyDescent="0.3">
      <c r="A159">
        <v>2022</v>
      </c>
      <c r="B159" t="s">
        <v>1532</v>
      </c>
      <c r="C159" t="s">
        <v>277</v>
      </c>
      <c r="D159" s="16">
        <v>208</v>
      </c>
      <c r="E159" t="s">
        <v>327</v>
      </c>
      <c r="F159" t="s">
        <v>3022</v>
      </c>
      <c r="G159" t="s">
        <v>3023</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t="str">
        <f>IF(Tbl_ExpendInput[[#This Row],[Fund Detail Code]]="09119",Tbl_ExpendInput[[#This Row],[Fund Group Code]],IF(ISNUMBER(SEARCH("covid",Tbl_ExpendInput[[#This Row],[Fund Detail Name]]))=TRUE,"99",Tbl_ExpendInput[[#This Row],[Fund Group Code]]))</f>
        <v>03</v>
      </c>
      <c r="O159">
        <f>VLOOKUP(Tbl_ExpendInput[[#This Row],[Agency Code]],TblAgencies[],12,FALSE)</f>
        <v>208</v>
      </c>
    </row>
    <row r="160" spans="1:15" x14ac:dyDescent="0.3">
      <c r="A160">
        <v>2022</v>
      </c>
      <c r="B160" t="s">
        <v>1532</v>
      </c>
      <c r="C160" t="s">
        <v>277</v>
      </c>
      <c r="D160" s="16">
        <v>208</v>
      </c>
      <c r="E160" t="s">
        <v>327</v>
      </c>
      <c r="F160" t="s">
        <v>3022</v>
      </c>
      <c r="G160" t="s">
        <v>3023</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t="str">
        <f>IF(Tbl_ExpendInput[[#This Row],[Fund Detail Code]]="09119",Tbl_ExpendInput[[#This Row],[Fund Group Code]],IF(ISNUMBER(SEARCH("covid",Tbl_ExpendInput[[#This Row],[Fund Detail Name]]))=TRUE,"99",Tbl_ExpendInput[[#This Row],[Fund Group Code]]))</f>
        <v>03</v>
      </c>
      <c r="O160">
        <f>VLOOKUP(Tbl_ExpendInput[[#This Row],[Agency Code]],TblAgencies[],12,FALSE)</f>
        <v>208</v>
      </c>
    </row>
    <row r="161" spans="1:15" x14ac:dyDescent="0.3">
      <c r="A161">
        <v>2022</v>
      </c>
      <c r="B161" t="s">
        <v>1532</v>
      </c>
      <c r="C161" t="s">
        <v>277</v>
      </c>
      <c r="D161" s="16">
        <v>208</v>
      </c>
      <c r="E161" t="s">
        <v>327</v>
      </c>
      <c r="F161" t="s">
        <v>3024</v>
      </c>
      <c r="G161" t="s">
        <v>3025</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t="str">
        <f>IF(Tbl_ExpendInput[[#This Row],[Fund Detail Code]]="09119",Tbl_ExpendInput[[#This Row],[Fund Group Code]],IF(ISNUMBER(SEARCH("covid",Tbl_ExpendInput[[#This Row],[Fund Detail Name]]))=TRUE,"99",Tbl_ExpendInput[[#This Row],[Fund Group Code]]))</f>
        <v>03</v>
      </c>
      <c r="O161">
        <f>VLOOKUP(Tbl_ExpendInput[[#This Row],[Agency Code]],TblAgencies[],12,FALSE)</f>
        <v>208</v>
      </c>
    </row>
    <row r="162" spans="1:15" x14ac:dyDescent="0.3">
      <c r="A162">
        <v>2022</v>
      </c>
      <c r="B162" t="s">
        <v>1532</v>
      </c>
      <c r="C162" t="s">
        <v>277</v>
      </c>
      <c r="D162" s="16">
        <v>208</v>
      </c>
      <c r="E162" t="s">
        <v>327</v>
      </c>
      <c r="F162" t="s">
        <v>3024</v>
      </c>
      <c r="G162" t="s">
        <v>3025</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t="str">
        <f>IF(Tbl_ExpendInput[[#This Row],[Fund Detail Code]]="09119",Tbl_ExpendInput[[#This Row],[Fund Group Code]],IF(ISNUMBER(SEARCH("covid",Tbl_ExpendInput[[#This Row],[Fund Detail Name]]))=TRUE,"99",Tbl_ExpendInput[[#This Row],[Fund Group Code]]))</f>
        <v>03</v>
      </c>
      <c r="O162">
        <f>VLOOKUP(Tbl_ExpendInput[[#This Row],[Agency Code]],TblAgencies[],12,FALSE)</f>
        <v>208</v>
      </c>
    </row>
    <row r="163" spans="1:15" x14ac:dyDescent="0.3">
      <c r="A163">
        <v>2022</v>
      </c>
      <c r="B163" t="s">
        <v>1532</v>
      </c>
      <c r="C163" t="s">
        <v>277</v>
      </c>
      <c r="D163" s="16">
        <v>208</v>
      </c>
      <c r="E163" t="s">
        <v>327</v>
      </c>
      <c r="F163" t="s">
        <v>3024</v>
      </c>
      <c r="G163" t="s">
        <v>3025</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t="str">
        <f>IF(Tbl_ExpendInput[[#This Row],[Fund Detail Code]]="09119",Tbl_ExpendInput[[#This Row],[Fund Group Code]],IF(ISNUMBER(SEARCH("covid",Tbl_ExpendInput[[#This Row],[Fund Detail Name]]))=TRUE,"99",Tbl_ExpendInput[[#This Row],[Fund Group Code]]))</f>
        <v>03</v>
      </c>
      <c r="O163">
        <f>VLOOKUP(Tbl_ExpendInput[[#This Row],[Agency Code]],TblAgencies[],12,FALSE)</f>
        <v>208</v>
      </c>
    </row>
    <row r="164" spans="1:15" x14ac:dyDescent="0.3">
      <c r="A164">
        <v>2022</v>
      </c>
      <c r="B164" t="s">
        <v>1532</v>
      </c>
      <c r="C164" t="s">
        <v>277</v>
      </c>
      <c r="D164" s="16">
        <v>208</v>
      </c>
      <c r="E164" t="s">
        <v>327</v>
      </c>
      <c r="F164" t="s">
        <v>3024</v>
      </c>
      <c r="G164" t="s">
        <v>3025</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t="str">
        <f>IF(Tbl_ExpendInput[[#This Row],[Fund Detail Code]]="09119",Tbl_ExpendInput[[#This Row],[Fund Group Code]],IF(ISNUMBER(SEARCH("covid",Tbl_ExpendInput[[#This Row],[Fund Detail Name]]))=TRUE,"99",Tbl_ExpendInput[[#This Row],[Fund Group Code]]))</f>
        <v>03</v>
      </c>
      <c r="O164">
        <f>VLOOKUP(Tbl_ExpendInput[[#This Row],[Agency Code]],TblAgencies[],12,FALSE)</f>
        <v>208</v>
      </c>
    </row>
    <row r="165" spans="1:15" x14ac:dyDescent="0.3">
      <c r="A165">
        <v>2022</v>
      </c>
      <c r="B165" t="s">
        <v>1532</v>
      </c>
      <c r="C165" t="s">
        <v>277</v>
      </c>
      <c r="D165" s="16">
        <v>208</v>
      </c>
      <c r="E165" t="s">
        <v>327</v>
      </c>
      <c r="F165" t="s">
        <v>3026</v>
      </c>
      <c r="G165" t="s">
        <v>3027</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t="str">
        <f>IF(Tbl_ExpendInput[[#This Row],[Fund Detail Code]]="09119",Tbl_ExpendInput[[#This Row],[Fund Group Code]],IF(ISNUMBER(SEARCH("covid",Tbl_ExpendInput[[#This Row],[Fund Detail Name]]))=TRUE,"99",Tbl_ExpendInput[[#This Row],[Fund Group Code]]))</f>
        <v>03</v>
      </c>
      <c r="O165">
        <f>VLOOKUP(Tbl_ExpendInput[[#This Row],[Agency Code]],TblAgencies[],12,FALSE)</f>
        <v>208</v>
      </c>
    </row>
    <row r="166" spans="1:15" x14ac:dyDescent="0.3">
      <c r="A166">
        <v>2022</v>
      </c>
      <c r="B166" t="s">
        <v>1532</v>
      </c>
      <c r="C166" t="s">
        <v>277</v>
      </c>
      <c r="D166" s="16">
        <v>208</v>
      </c>
      <c r="E166" t="s">
        <v>327</v>
      </c>
      <c r="F166" t="s">
        <v>3026</v>
      </c>
      <c r="G166" t="s">
        <v>3027</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t="str">
        <f>IF(Tbl_ExpendInput[[#This Row],[Fund Detail Code]]="09119",Tbl_ExpendInput[[#This Row],[Fund Group Code]],IF(ISNUMBER(SEARCH("covid",Tbl_ExpendInput[[#This Row],[Fund Detail Name]]))=TRUE,"99",Tbl_ExpendInput[[#This Row],[Fund Group Code]]))</f>
        <v>03</v>
      </c>
      <c r="O166">
        <f>VLOOKUP(Tbl_ExpendInput[[#This Row],[Agency Code]],TblAgencies[],12,FALSE)</f>
        <v>208</v>
      </c>
    </row>
    <row r="167" spans="1:15" x14ac:dyDescent="0.3">
      <c r="A167">
        <v>2022</v>
      </c>
      <c r="B167" t="s">
        <v>1532</v>
      </c>
      <c r="C167" t="s">
        <v>277</v>
      </c>
      <c r="D167" s="16">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t="str">
        <f>IF(Tbl_ExpendInput[[#This Row],[Fund Detail Code]]="09119",Tbl_ExpendInput[[#This Row],[Fund Group Code]],IF(ISNUMBER(SEARCH("covid",Tbl_ExpendInput[[#This Row],[Fund Detail Name]]))=TRUE,"99",Tbl_ExpendInput[[#This Row],[Fund Group Code]]))</f>
        <v>01</v>
      </c>
      <c r="O167">
        <f>VLOOKUP(Tbl_ExpendInput[[#This Row],[Agency Code]],TblAgencies[],12,FALSE)</f>
        <v>208</v>
      </c>
    </row>
    <row r="168" spans="1:15" x14ac:dyDescent="0.3">
      <c r="A168">
        <v>2022</v>
      </c>
      <c r="B168" t="s">
        <v>1532</v>
      </c>
      <c r="C168" t="s">
        <v>277</v>
      </c>
      <c r="D168" s="16">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t="str">
        <f>IF(Tbl_ExpendInput[[#This Row],[Fund Detail Code]]="09119",Tbl_ExpendInput[[#This Row],[Fund Group Code]],IF(ISNUMBER(SEARCH("covid",Tbl_ExpendInput[[#This Row],[Fund Detail Name]]))=TRUE,"99",Tbl_ExpendInput[[#This Row],[Fund Group Code]]))</f>
        <v>03</v>
      </c>
      <c r="O168">
        <f>VLOOKUP(Tbl_ExpendInput[[#This Row],[Agency Code]],TblAgencies[],12,FALSE)</f>
        <v>208</v>
      </c>
    </row>
    <row r="169" spans="1:15" x14ac:dyDescent="0.3">
      <c r="A169">
        <v>2022</v>
      </c>
      <c r="B169" t="s">
        <v>1532</v>
      </c>
      <c r="C169" t="s">
        <v>277</v>
      </c>
      <c r="D169" s="16">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t="str">
        <f>IF(Tbl_ExpendInput[[#This Row],[Fund Detail Code]]="09119",Tbl_ExpendInput[[#This Row],[Fund Group Code]],IF(ISNUMBER(SEARCH("covid",Tbl_ExpendInput[[#This Row],[Fund Detail Name]]))=TRUE,"99",Tbl_ExpendInput[[#This Row],[Fund Group Code]]))</f>
        <v>03</v>
      </c>
      <c r="O169">
        <f>VLOOKUP(Tbl_ExpendInput[[#This Row],[Agency Code]],TblAgencies[],12,FALSE)</f>
        <v>208</v>
      </c>
    </row>
    <row r="170" spans="1:15" x14ac:dyDescent="0.3">
      <c r="A170">
        <v>2022</v>
      </c>
      <c r="B170" t="s">
        <v>1532</v>
      </c>
      <c r="C170" t="s">
        <v>277</v>
      </c>
      <c r="D170" s="16">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t="str">
        <f>IF(Tbl_ExpendInput[[#This Row],[Fund Detail Code]]="09119",Tbl_ExpendInput[[#This Row],[Fund Group Code]],IF(ISNUMBER(SEARCH("covid",Tbl_ExpendInput[[#This Row],[Fund Detail Name]]))=TRUE,"99",Tbl_ExpendInput[[#This Row],[Fund Group Code]]))</f>
        <v>01</v>
      </c>
      <c r="O170">
        <f>VLOOKUP(Tbl_ExpendInput[[#This Row],[Agency Code]],TblAgencies[],12,FALSE)</f>
        <v>208</v>
      </c>
    </row>
    <row r="171" spans="1:15" x14ac:dyDescent="0.3">
      <c r="A171">
        <v>2022</v>
      </c>
      <c r="B171" t="s">
        <v>1532</v>
      </c>
      <c r="C171" t="s">
        <v>277</v>
      </c>
      <c r="D171" s="16">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t="str">
        <f>IF(Tbl_ExpendInput[[#This Row],[Fund Detail Code]]="09119",Tbl_ExpendInput[[#This Row],[Fund Group Code]],IF(ISNUMBER(SEARCH("covid",Tbl_ExpendInput[[#This Row],[Fund Detail Name]]))=TRUE,"99",Tbl_ExpendInput[[#This Row],[Fund Group Code]]))</f>
        <v>03</v>
      </c>
      <c r="O171">
        <f>VLOOKUP(Tbl_ExpendInput[[#This Row],[Agency Code]],TblAgencies[],12,FALSE)</f>
        <v>208</v>
      </c>
    </row>
    <row r="172" spans="1:15" x14ac:dyDescent="0.3">
      <c r="A172">
        <v>2022</v>
      </c>
      <c r="B172" t="s">
        <v>1532</v>
      </c>
      <c r="C172" t="s">
        <v>277</v>
      </c>
      <c r="D172" s="16">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t="str">
        <f>IF(Tbl_ExpendInput[[#This Row],[Fund Detail Code]]="09119",Tbl_ExpendInput[[#This Row],[Fund Group Code]],IF(ISNUMBER(SEARCH("covid",Tbl_ExpendInput[[#This Row],[Fund Detail Name]]))=TRUE,"99",Tbl_ExpendInput[[#This Row],[Fund Group Code]]))</f>
        <v>03</v>
      </c>
      <c r="O172">
        <f>VLOOKUP(Tbl_ExpendInput[[#This Row],[Agency Code]],TblAgencies[],12,FALSE)</f>
        <v>208</v>
      </c>
    </row>
    <row r="173" spans="1:15" x14ac:dyDescent="0.3">
      <c r="A173">
        <v>2022</v>
      </c>
      <c r="B173" t="s">
        <v>1532</v>
      </c>
      <c r="C173" t="s">
        <v>277</v>
      </c>
      <c r="D173" s="16">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t="str">
        <f>IF(Tbl_ExpendInput[[#This Row],[Fund Detail Code]]="09119",Tbl_ExpendInput[[#This Row],[Fund Group Code]],IF(ISNUMBER(SEARCH("covid",Tbl_ExpendInput[[#This Row],[Fund Detail Name]]))=TRUE,"99",Tbl_ExpendInput[[#This Row],[Fund Group Code]]))</f>
        <v>03</v>
      </c>
      <c r="O173">
        <f>VLOOKUP(Tbl_ExpendInput[[#This Row],[Agency Code]],TblAgencies[],12,FALSE)</f>
        <v>208</v>
      </c>
    </row>
    <row r="174" spans="1:15" x14ac:dyDescent="0.3">
      <c r="A174">
        <v>2022</v>
      </c>
      <c r="B174" t="s">
        <v>1532</v>
      </c>
      <c r="C174" t="s">
        <v>277</v>
      </c>
      <c r="D174" s="16">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t="str">
        <f>IF(Tbl_ExpendInput[[#This Row],[Fund Detail Code]]="09119",Tbl_ExpendInput[[#This Row],[Fund Group Code]],IF(ISNUMBER(SEARCH("covid",Tbl_ExpendInput[[#This Row],[Fund Detail Name]]))=TRUE,"99",Tbl_ExpendInput[[#This Row],[Fund Group Code]]))</f>
        <v>03</v>
      </c>
      <c r="O174">
        <f>VLOOKUP(Tbl_ExpendInput[[#This Row],[Agency Code]],TblAgencies[],12,FALSE)</f>
        <v>208</v>
      </c>
    </row>
    <row r="175" spans="1:15" x14ac:dyDescent="0.3">
      <c r="A175">
        <v>2022</v>
      </c>
      <c r="B175" t="s">
        <v>1532</v>
      </c>
      <c r="C175" t="s">
        <v>277</v>
      </c>
      <c r="D175" s="16">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t="str">
        <f>IF(Tbl_ExpendInput[[#This Row],[Fund Detail Code]]="09119",Tbl_ExpendInput[[#This Row],[Fund Group Code]],IF(ISNUMBER(SEARCH("covid",Tbl_ExpendInput[[#This Row],[Fund Detail Name]]))=TRUE,"99",Tbl_ExpendInput[[#This Row],[Fund Group Code]]))</f>
        <v>99</v>
      </c>
      <c r="O175">
        <f>VLOOKUP(Tbl_ExpendInput[[#This Row],[Agency Code]],TblAgencies[],12,FALSE)</f>
        <v>208</v>
      </c>
    </row>
    <row r="176" spans="1:15" x14ac:dyDescent="0.3">
      <c r="A176">
        <v>2022</v>
      </c>
      <c r="B176" t="s">
        <v>1532</v>
      </c>
      <c r="C176" t="s">
        <v>277</v>
      </c>
      <c r="D176" s="16">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t="str">
        <f>IF(Tbl_ExpendInput[[#This Row],[Fund Detail Code]]="09119",Tbl_ExpendInput[[#This Row],[Fund Group Code]],IF(ISNUMBER(SEARCH("covid",Tbl_ExpendInput[[#This Row],[Fund Detail Name]]))=TRUE,"99",Tbl_ExpendInput[[#This Row],[Fund Group Code]]))</f>
        <v>99</v>
      </c>
      <c r="O176">
        <f>VLOOKUP(Tbl_ExpendInput[[#This Row],[Agency Code]],TblAgencies[],12,FALSE)</f>
        <v>208</v>
      </c>
    </row>
    <row r="177" spans="1:15" x14ac:dyDescent="0.3">
      <c r="A177">
        <v>2022</v>
      </c>
      <c r="B177" t="s">
        <v>1532</v>
      </c>
      <c r="C177" t="s">
        <v>277</v>
      </c>
      <c r="D177" s="16">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t="str">
        <f>IF(Tbl_ExpendInput[[#This Row],[Fund Detail Code]]="09119",Tbl_ExpendInput[[#This Row],[Fund Group Code]],IF(ISNUMBER(SEARCH("covid",Tbl_ExpendInput[[#This Row],[Fund Detail Name]]))=TRUE,"99",Tbl_ExpendInput[[#This Row],[Fund Group Code]]))</f>
        <v>99</v>
      </c>
      <c r="O177">
        <f>VLOOKUP(Tbl_ExpendInput[[#This Row],[Agency Code]],TblAgencies[],12,FALSE)</f>
        <v>208</v>
      </c>
    </row>
    <row r="178" spans="1:15" x14ac:dyDescent="0.3">
      <c r="A178">
        <v>2022</v>
      </c>
      <c r="B178" t="s">
        <v>1532</v>
      </c>
      <c r="C178" t="s">
        <v>277</v>
      </c>
      <c r="D178" s="16">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t="str">
        <f>IF(Tbl_ExpendInput[[#This Row],[Fund Detail Code]]="09119",Tbl_ExpendInput[[#This Row],[Fund Group Code]],IF(ISNUMBER(SEARCH("covid",Tbl_ExpendInput[[#This Row],[Fund Detail Name]]))=TRUE,"99",Tbl_ExpendInput[[#This Row],[Fund Group Code]]))</f>
        <v>99</v>
      </c>
      <c r="O178">
        <f>VLOOKUP(Tbl_ExpendInput[[#This Row],[Agency Code]],TblAgencies[],12,FALSE)</f>
        <v>208</v>
      </c>
    </row>
    <row r="179" spans="1:15" x14ac:dyDescent="0.3">
      <c r="A179">
        <v>2022</v>
      </c>
      <c r="B179" t="s">
        <v>1532</v>
      </c>
      <c r="C179" t="s">
        <v>277</v>
      </c>
      <c r="D179" s="16">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t="str">
        <f>IF(Tbl_ExpendInput[[#This Row],[Fund Detail Code]]="09119",Tbl_ExpendInput[[#This Row],[Fund Group Code]],IF(ISNUMBER(SEARCH("covid",Tbl_ExpendInput[[#This Row],[Fund Detail Name]]))=TRUE,"99",Tbl_ExpendInput[[#This Row],[Fund Group Code]]))</f>
        <v>99</v>
      </c>
      <c r="O179">
        <f>VLOOKUP(Tbl_ExpendInput[[#This Row],[Agency Code]],TblAgencies[],12,FALSE)</f>
        <v>208</v>
      </c>
    </row>
    <row r="180" spans="1:15" x14ac:dyDescent="0.3">
      <c r="A180">
        <v>2022</v>
      </c>
      <c r="B180" t="s">
        <v>1532</v>
      </c>
      <c r="C180" t="s">
        <v>277</v>
      </c>
      <c r="D180" s="16">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t="str">
        <f>IF(Tbl_ExpendInput[[#This Row],[Fund Detail Code]]="09119",Tbl_ExpendInput[[#This Row],[Fund Group Code]],IF(ISNUMBER(SEARCH("covid",Tbl_ExpendInput[[#This Row],[Fund Detail Name]]))=TRUE,"99",Tbl_ExpendInput[[#This Row],[Fund Group Code]]))</f>
        <v>99</v>
      </c>
      <c r="O180">
        <f>VLOOKUP(Tbl_ExpendInput[[#This Row],[Agency Code]],TblAgencies[],12,FALSE)</f>
        <v>208</v>
      </c>
    </row>
    <row r="181" spans="1:15" x14ac:dyDescent="0.3">
      <c r="A181">
        <v>2022</v>
      </c>
      <c r="B181" t="s">
        <v>1532</v>
      </c>
      <c r="C181" t="s">
        <v>277</v>
      </c>
      <c r="D181" s="16">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t="str">
        <f>IF(Tbl_ExpendInput[[#This Row],[Fund Detail Code]]="09119",Tbl_ExpendInput[[#This Row],[Fund Group Code]],IF(ISNUMBER(SEARCH("covid",Tbl_ExpendInput[[#This Row],[Fund Detail Name]]))=TRUE,"99",Tbl_ExpendInput[[#This Row],[Fund Group Code]]))</f>
        <v>07</v>
      </c>
      <c r="O181">
        <f>VLOOKUP(Tbl_ExpendInput[[#This Row],[Agency Code]],TblAgencies[],12,FALSE)</f>
        <v>208</v>
      </c>
    </row>
    <row r="182" spans="1:15" x14ac:dyDescent="0.3">
      <c r="A182">
        <v>2022</v>
      </c>
      <c r="B182" t="s">
        <v>1532</v>
      </c>
      <c r="C182" t="s">
        <v>277</v>
      </c>
      <c r="D182" s="16">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t="str">
        <f>IF(Tbl_ExpendInput[[#This Row],[Fund Detail Code]]="09119",Tbl_ExpendInput[[#This Row],[Fund Group Code]],IF(ISNUMBER(SEARCH("covid",Tbl_ExpendInput[[#This Row],[Fund Detail Name]]))=TRUE,"99",Tbl_ExpendInput[[#This Row],[Fund Group Code]]))</f>
        <v>03</v>
      </c>
      <c r="O182">
        <f>VLOOKUP(Tbl_ExpendInput[[#This Row],[Agency Code]],TblAgencies[],12,FALSE)</f>
        <v>208</v>
      </c>
    </row>
    <row r="183" spans="1:15" x14ac:dyDescent="0.3">
      <c r="A183">
        <v>2022</v>
      </c>
      <c r="B183" t="s">
        <v>1532</v>
      </c>
      <c r="C183" t="s">
        <v>277</v>
      </c>
      <c r="D183" s="16">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t="str">
        <f>IF(Tbl_ExpendInput[[#This Row],[Fund Detail Code]]="09119",Tbl_ExpendInput[[#This Row],[Fund Group Code]],IF(ISNUMBER(SEARCH("covid",Tbl_ExpendInput[[#This Row],[Fund Detail Name]]))=TRUE,"99",Tbl_ExpendInput[[#This Row],[Fund Group Code]]))</f>
        <v>03</v>
      </c>
      <c r="O183">
        <f>VLOOKUP(Tbl_ExpendInput[[#This Row],[Agency Code]],TblAgencies[],12,FALSE)</f>
        <v>208</v>
      </c>
    </row>
    <row r="184" spans="1:15" x14ac:dyDescent="0.3">
      <c r="A184">
        <v>2022</v>
      </c>
      <c r="B184" t="s">
        <v>1532</v>
      </c>
      <c r="C184" t="s">
        <v>277</v>
      </c>
      <c r="D184" s="16">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t="str">
        <f>IF(Tbl_ExpendInput[[#This Row],[Fund Detail Code]]="09119",Tbl_ExpendInput[[#This Row],[Fund Group Code]],IF(ISNUMBER(SEARCH("covid",Tbl_ExpendInput[[#This Row],[Fund Detail Name]]))=TRUE,"99",Tbl_ExpendInput[[#This Row],[Fund Group Code]]))</f>
        <v>03</v>
      </c>
      <c r="O184">
        <f>VLOOKUP(Tbl_ExpendInput[[#This Row],[Agency Code]],TblAgencies[],12,FALSE)</f>
        <v>208</v>
      </c>
    </row>
    <row r="185" spans="1:15" x14ac:dyDescent="0.3">
      <c r="A185">
        <v>2022</v>
      </c>
      <c r="B185" t="s">
        <v>1532</v>
      </c>
      <c r="C185" t="s">
        <v>277</v>
      </c>
      <c r="D185" s="16">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t="str">
        <f>IF(Tbl_ExpendInput[[#This Row],[Fund Detail Code]]="09119",Tbl_ExpendInput[[#This Row],[Fund Group Code]],IF(ISNUMBER(SEARCH("covid",Tbl_ExpendInput[[#This Row],[Fund Detail Name]]))=TRUE,"99",Tbl_ExpendInput[[#This Row],[Fund Group Code]]))</f>
        <v>03</v>
      </c>
      <c r="O185">
        <f>VLOOKUP(Tbl_ExpendInput[[#This Row],[Agency Code]],TblAgencies[],12,FALSE)</f>
        <v>209</v>
      </c>
    </row>
    <row r="186" spans="1:15" x14ac:dyDescent="0.3">
      <c r="A186">
        <v>2022</v>
      </c>
      <c r="B186" t="s">
        <v>1532</v>
      </c>
      <c r="C186" t="s">
        <v>277</v>
      </c>
      <c r="D186" s="16">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t="str">
        <f>IF(Tbl_ExpendInput[[#This Row],[Fund Detail Code]]="09119",Tbl_ExpendInput[[#This Row],[Fund Group Code]],IF(ISNUMBER(SEARCH("covid",Tbl_ExpendInput[[#This Row],[Fund Detail Name]]))=TRUE,"99",Tbl_ExpendInput[[#This Row],[Fund Group Code]]))</f>
        <v>03</v>
      </c>
      <c r="O186">
        <f>VLOOKUP(Tbl_ExpendInput[[#This Row],[Agency Code]],TblAgencies[],12,FALSE)</f>
        <v>211</v>
      </c>
    </row>
    <row r="187" spans="1:15" x14ac:dyDescent="0.3">
      <c r="A187">
        <v>2022</v>
      </c>
      <c r="B187" t="s">
        <v>1532</v>
      </c>
      <c r="C187" t="s">
        <v>277</v>
      </c>
      <c r="D187" s="16">
        <v>211</v>
      </c>
      <c r="E187" t="s">
        <v>325</v>
      </c>
      <c r="F187" t="s">
        <v>3014</v>
      </c>
      <c r="G187" t="s">
        <v>3015</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t="str">
        <f>IF(Tbl_ExpendInput[[#This Row],[Fund Detail Code]]="09119",Tbl_ExpendInput[[#This Row],[Fund Group Code]],IF(ISNUMBER(SEARCH("covid",Tbl_ExpendInput[[#This Row],[Fund Detail Name]]))=TRUE,"99",Tbl_ExpendInput[[#This Row],[Fund Group Code]]))</f>
        <v>03</v>
      </c>
      <c r="O187">
        <f>VLOOKUP(Tbl_ExpendInput[[#This Row],[Agency Code]],TblAgencies[],12,FALSE)</f>
        <v>211</v>
      </c>
    </row>
    <row r="188" spans="1:15" x14ac:dyDescent="0.3">
      <c r="A188">
        <v>2022</v>
      </c>
      <c r="B188" t="s">
        <v>1532</v>
      </c>
      <c r="C188" t="s">
        <v>277</v>
      </c>
      <c r="D188" s="16">
        <v>211</v>
      </c>
      <c r="E188" t="s">
        <v>325</v>
      </c>
      <c r="F188" t="s">
        <v>3014</v>
      </c>
      <c r="G188" t="s">
        <v>3015</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t="str">
        <f>IF(Tbl_ExpendInput[[#This Row],[Fund Detail Code]]="09119",Tbl_ExpendInput[[#This Row],[Fund Group Code]],IF(ISNUMBER(SEARCH("covid",Tbl_ExpendInput[[#This Row],[Fund Detail Name]]))=TRUE,"99",Tbl_ExpendInput[[#This Row],[Fund Group Code]]))</f>
        <v>99</v>
      </c>
      <c r="O188">
        <f>VLOOKUP(Tbl_ExpendInput[[#This Row],[Agency Code]],TblAgencies[],12,FALSE)</f>
        <v>211</v>
      </c>
    </row>
    <row r="189" spans="1:15" x14ac:dyDescent="0.3">
      <c r="A189">
        <v>2022</v>
      </c>
      <c r="B189" t="s">
        <v>1532</v>
      </c>
      <c r="C189" t="s">
        <v>277</v>
      </c>
      <c r="D189" s="16">
        <v>211</v>
      </c>
      <c r="E189" t="s">
        <v>325</v>
      </c>
      <c r="F189" t="s">
        <v>3018</v>
      </c>
      <c r="G189" t="s">
        <v>3019</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t="str">
        <f>IF(Tbl_ExpendInput[[#This Row],[Fund Detail Code]]="09119",Tbl_ExpendInput[[#This Row],[Fund Group Code]],IF(ISNUMBER(SEARCH("covid",Tbl_ExpendInput[[#This Row],[Fund Detail Name]]))=TRUE,"99",Tbl_ExpendInput[[#This Row],[Fund Group Code]]))</f>
        <v>03</v>
      </c>
      <c r="O189">
        <f>VLOOKUP(Tbl_ExpendInput[[#This Row],[Agency Code]],TblAgencies[],12,FALSE)</f>
        <v>211</v>
      </c>
    </row>
    <row r="190" spans="1:15" x14ac:dyDescent="0.3">
      <c r="A190">
        <v>2022</v>
      </c>
      <c r="B190" t="s">
        <v>1532</v>
      </c>
      <c r="C190" t="s">
        <v>277</v>
      </c>
      <c r="D190" s="16">
        <v>211</v>
      </c>
      <c r="E190" t="s">
        <v>325</v>
      </c>
      <c r="F190" t="s">
        <v>3020</v>
      </c>
      <c r="G190" t="s">
        <v>3021</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t="str">
        <f>IF(Tbl_ExpendInput[[#This Row],[Fund Detail Code]]="09119",Tbl_ExpendInput[[#This Row],[Fund Group Code]],IF(ISNUMBER(SEARCH("covid",Tbl_ExpendInput[[#This Row],[Fund Detail Name]]))=TRUE,"99",Tbl_ExpendInput[[#This Row],[Fund Group Code]]))</f>
        <v>03</v>
      </c>
      <c r="O190">
        <f>VLOOKUP(Tbl_ExpendInput[[#This Row],[Agency Code]],TblAgencies[],12,FALSE)</f>
        <v>211</v>
      </c>
    </row>
    <row r="191" spans="1:15" x14ac:dyDescent="0.3">
      <c r="A191">
        <v>2022</v>
      </c>
      <c r="B191" t="s">
        <v>1532</v>
      </c>
      <c r="C191" t="s">
        <v>277</v>
      </c>
      <c r="D191" s="16">
        <v>211</v>
      </c>
      <c r="E191" t="s">
        <v>325</v>
      </c>
      <c r="F191" t="s">
        <v>3020</v>
      </c>
      <c r="G191" t="s">
        <v>3021</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t="str">
        <f>IF(Tbl_ExpendInput[[#This Row],[Fund Detail Code]]="09119",Tbl_ExpendInput[[#This Row],[Fund Group Code]],IF(ISNUMBER(SEARCH("covid",Tbl_ExpendInput[[#This Row],[Fund Detail Name]]))=TRUE,"99",Tbl_ExpendInput[[#This Row],[Fund Group Code]]))</f>
        <v>99</v>
      </c>
      <c r="O191">
        <f>VLOOKUP(Tbl_ExpendInput[[#This Row],[Agency Code]],TblAgencies[],12,FALSE)</f>
        <v>211</v>
      </c>
    </row>
    <row r="192" spans="1:15" x14ac:dyDescent="0.3">
      <c r="A192">
        <v>2022</v>
      </c>
      <c r="B192" t="s">
        <v>1532</v>
      </c>
      <c r="C192" t="s">
        <v>277</v>
      </c>
      <c r="D192" s="16">
        <v>211</v>
      </c>
      <c r="E192" t="s">
        <v>325</v>
      </c>
      <c r="F192" t="s">
        <v>3022</v>
      </c>
      <c r="G192" t="s">
        <v>3023</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t="str">
        <f>IF(Tbl_ExpendInput[[#This Row],[Fund Detail Code]]="09119",Tbl_ExpendInput[[#This Row],[Fund Group Code]],IF(ISNUMBER(SEARCH("covid",Tbl_ExpendInput[[#This Row],[Fund Detail Name]]))=TRUE,"99",Tbl_ExpendInput[[#This Row],[Fund Group Code]]))</f>
        <v>03</v>
      </c>
      <c r="O192">
        <f>VLOOKUP(Tbl_ExpendInput[[#This Row],[Agency Code]],TblAgencies[],12,FALSE)</f>
        <v>211</v>
      </c>
    </row>
    <row r="193" spans="1:15" x14ac:dyDescent="0.3">
      <c r="A193">
        <v>2022</v>
      </c>
      <c r="B193" t="s">
        <v>1532</v>
      </c>
      <c r="C193" t="s">
        <v>277</v>
      </c>
      <c r="D193" s="16">
        <v>211</v>
      </c>
      <c r="E193" t="s">
        <v>325</v>
      </c>
      <c r="F193" t="s">
        <v>3022</v>
      </c>
      <c r="G193" t="s">
        <v>3023</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t="str">
        <f>IF(Tbl_ExpendInput[[#This Row],[Fund Detail Code]]="09119",Tbl_ExpendInput[[#This Row],[Fund Group Code]],IF(ISNUMBER(SEARCH("covid",Tbl_ExpendInput[[#This Row],[Fund Detail Name]]))=TRUE,"99",Tbl_ExpendInput[[#This Row],[Fund Group Code]]))</f>
        <v>99</v>
      </c>
      <c r="O193">
        <f>VLOOKUP(Tbl_ExpendInput[[#This Row],[Agency Code]],TblAgencies[],12,FALSE)</f>
        <v>211</v>
      </c>
    </row>
    <row r="194" spans="1:15" x14ac:dyDescent="0.3">
      <c r="A194">
        <v>2022</v>
      </c>
      <c r="B194" t="s">
        <v>1532</v>
      </c>
      <c r="C194" t="s">
        <v>277</v>
      </c>
      <c r="D194" s="16">
        <v>211</v>
      </c>
      <c r="E194" t="s">
        <v>325</v>
      </c>
      <c r="F194" t="s">
        <v>3024</v>
      </c>
      <c r="G194" t="s">
        <v>3025</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t="str">
        <f>IF(Tbl_ExpendInput[[#This Row],[Fund Detail Code]]="09119",Tbl_ExpendInput[[#This Row],[Fund Group Code]],IF(ISNUMBER(SEARCH("covid",Tbl_ExpendInput[[#This Row],[Fund Detail Name]]))=TRUE,"99",Tbl_ExpendInput[[#This Row],[Fund Group Code]]))</f>
        <v>03</v>
      </c>
      <c r="O194">
        <f>VLOOKUP(Tbl_ExpendInput[[#This Row],[Agency Code]],TblAgencies[],12,FALSE)</f>
        <v>211</v>
      </c>
    </row>
    <row r="195" spans="1:15" x14ac:dyDescent="0.3">
      <c r="A195">
        <v>2022</v>
      </c>
      <c r="B195" t="s">
        <v>1532</v>
      </c>
      <c r="C195" t="s">
        <v>277</v>
      </c>
      <c r="D195" s="16">
        <v>211</v>
      </c>
      <c r="E195" t="s">
        <v>325</v>
      </c>
      <c r="F195" t="s">
        <v>3024</v>
      </c>
      <c r="G195" t="s">
        <v>3025</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t="str">
        <f>IF(Tbl_ExpendInput[[#This Row],[Fund Detail Code]]="09119",Tbl_ExpendInput[[#This Row],[Fund Group Code]],IF(ISNUMBER(SEARCH("covid",Tbl_ExpendInput[[#This Row],[Fund Detail Name]]))=TRUE,"99",Tbl_ExpendInput[[#This Row],[Fund Group Code]]))</f>
        <v>99</v>
      </c>
      <c r="O195">
        <f>VLOOKUP(Tbl_ExpendInput[[#This Row],[Agency Code]],TblAgencies[],12,FALSE)</f>
        <v>211</v>
      </c>
    </row>
    <row r="196" spans="1:15" x14ac:dyDescent="0.3">
      <c r="A196">
        <v>2022</v>
      </c>
      <c r="B196" t="s">
        <v>1532</v>
      </c>
      <c r="C196" t="s">
        <v>277</v>
      </c>
      <c r="D196" s="16">
        <v>211</v>
      </c>
      <c r="E196" t="s">
        <v>325</v>
      </c>
      <c r="F196" t="s">
        <v>3026</v>
      </c>
      <c r="G196" t="s">
        <v>3027</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t="str">
        <f>IF(Tbl_ExpendInput[[#This Row],[Fund Detail Code]]="09119",Tbl_ExpendInput[[#This Row],[Fund Group Code]],IF(ISNUMBER(SEARCH("covid",Tbl_ExpendInput[[#This Row],[Fund Detail Name]]))=TRUE,"99",Tbl_ExpendInput[[#This Row],[Fund Group Code]]))</f>
        <v>03</v>
      </c>
      <c r="O196">
        <f>VLOOKUP(Tbl_ExpendInput[[#This Row],[Agency Code]],TblAgencies[],12,FALSE)</f>
        <v>211</v>
      </c>
    </row>
    <row r="197" spans="1:15" x14ac:dyDescent="0.3">
      <c r="A197">
        <v>2022</v>
      </c>
      <c r="B197" t="s">
        <v>1532</v>
      </c>
      <c r="C197" t="s">
        <v>277</v>
      </c>
      <c r="D197" s="16">
        <v>211</v>
      </c>
      <c r="E197" t="s">
        <v>325</v>
      </c>
      <c r="F197" t="s">
        <v>3026</v>
      </c>
      <c r="G197" t="s">
        <v>3027</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t="str">
        <f>IF(Tbl_ExpendInput[[#This Row],[Fund Detail Code]]="09119",Tbl_ExpendInput[[#This Row],[Fund Group Code]],IF(ISNUMBER(SEARCH("covid",Tbl_ExpendInput[[#This Row],[Fund Detail Name]]))=TRUE,"99",Tbl_ExpendInput[[#This Row],[Fund Group Code]]))</f>
        <v>99</v>
      </c>
      <c r="O197">
        <f>VLOOKUP(Tbl_ExpendInput[[#This Row],[Agency Code]],TblAgencies[],12,FALSE)</f>
        <v>211</v>
      </c>
    </row>
    <row r="198" spans="1:15" x14ac:dyDescent="0.3">
      <c r="A198">
        <v>2022</v>
      </c>
      <c r="B198" t="s">
        <v>1532</v>
      </c>
      <c r="C198" t="s">
        <v>277</v>
      </c>
      <c r="D198" s="16">
        <v>211</v>
      </c>
      <c r="E198" t="s">
        <v>325</v>
      </c>
      <c r="F198" t="s">
        <v>3026</v>
      </c>
      <c r="G198" t="s">
        <v>3027</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t="str">
        <f>IF(Tbl_ExpendInput[[#This Row],[Fund Detail Code]]="09119",Tbl_ExpendInput[[#This Row],[Fund Group Code]],IF(ISNUMBER(SEARCH("covid",Tbl_ExpendInput[[#This Row],[Fund Detail Name]]))=TRUE,"99",Tbl_ExpendInput[[#This Row],[Fund Group Code]]))</f>
        <v>08</v>
      </c>
      <c r="O198">
        <f>VLOOKUP(Tbl_ExpendInput[[#This Row],[Agency Code]],TblAgencies[],12,FALSE)</f>
        <v>211</v>
      </c>
    </row>
    <row r="199" spans="1:15" x14ac:dyDescent="0.3">
      <c r="A199">
        <v>2022</v>
      </c>
      <c r="B199" t="s">
        <v>1532</v>
      </c>
      <c r="C199" t="s">
        <v>277</v>
      </c>
      <c r="D199" s="16">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t="str">
        <f>IF(Tbl_ExpendInput[[#This Row],[Fund Detail Code]]="09119",Tbl_ExpendInput[[#This Row],[Fund Group Code]],IF(ISNUMBER(SEARCH("covid",Tbl_ExpendInput[[#This Row],[Fund Detail Name]]))=TRUE,"99",Tbl_ExpendInput[[#This Row],[Fund Group Code]]))</f>
        <v>01</v>
      </c>
      <c r="O199">
        <f>VLOOKUP(Tbl_ExpendInput[[#This Row],[Agency Code]],TblAgencies[],12,FALSE)</f>
        <v>211</v>
      </c>
    </row>
    <row r="200" spans="1:15" x14ac:dyDescent="0.3">
      <c r="A200">
        <v>2022</v>
      </c>
      <c r="B200" t="s">
        <v>1532</v>
      </c>
      <c r="C200" t="s">
        <v>277</v>
      </c>
      <c r="D200" s="16">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t="str">
        <f>IF(Tbl_ExpendInput[[#This Row],[Fund Detail Code]]="09119",Tbl_ExpendInput[[#This Row],[Fund Group Code]],IF(ISNUMBER(SEARCH("covid",Tbl_ExpendInput[[#This Row],[Fund Detail Name]]))=TRUE,"99",Tbl_ExpendInput[[#This Row],[Fund Group Code]]))</f>
        <v>03</v>
      </c>
      <c r="O200">
        <f>VLOOKUP(Tbl_ExpendInput[[#This Row],[Agency Code]],TblAgencies[],12,FALSE)</f>
        <v>211</v>
      </c>
    </row>
    <row r="201" spans="1:15" x14ac:dyDescent="0.3">
      <c r="A201">
        <v>2022</v>
      </c>
      <c r="B201" t="s">
        <v>1532</v>
      </c>
      <c r="C201" t="s">
        <v>277</v>
      </c>
      <c r="D201" s="16">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t="str">
        <f>IF(Tbl_ExpendInput[[#This Row],[Fund Detail Code]]="09119",Tbl_ExpendInput[[#This Row],[Fund Group Code]],IF(ISNUMBER(SEARCH("covid",Tbl_ExpendInput[[#This Row],[Fund Detail Name]]))=TRUE,"99",Tbl_ExpendInput[[#This Row],[Fund Group Code]]))</f>
        <v>03</v>
      </c>
      <c r="O201">
        <f>VLOOKUP(Tbl_ExpendInput[[#This Row],[Agency Code]],TblAgencies[],12,FALSE)</f>
        <v>211</v>
      </c>
    </row>
    <row r="202" spans="1:15" x14ac:dyDescent="0.3">
      <c r="A202">
        <v>2022</v>
      </c>
      <c r="B202" t="s">
        <v>1532</v>
      </c>
      <c r="C202" t="s">
        <v>277</v>
      </c>
      <c r="D202" s="16">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t="str">
        <f>IF(Tbl_ExpendInput[[#This Row],[Fund Detail Code]]="09119",Tbl_ExpendInput[[#This Row],[Fund Group Code]],IF(ISNUMBER(SEARCH("covid",Tbl_ExpendInput[[#This Row],[Fund Detail Name]]))=TRUE,"99",Tbl_ExpendInput[[#This Row],[Fund Group Code]]))</f>
        <v>99</v>
      </c>
      <c r="O202">
        <f>VLOOKUP(Tbl_ExpendInput[[#This Row],[Agency Code]],TblAgencies[],12,FALSE)</f>
        <v>211</v>
      </c>
    </row>
    <row r="203" spans="1:15" x14ac:dyDescent="0.3">
      <c r="A203">
        <v>2022</v>
      </c>
      <c r="B203" t="s">
        <v>1532</v>
      </c>
      <c r="C203" t="s">
        <v>277</v>
      </c>
      <c r="D203" s="16">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t="str">
        <f>IF(Tbl_ExpendInput[[#This Row],[Fund Detail Code]]="09119",Tbl_ExpendInput[[#This Row],[Fund Group Code]],IF(ISNUMBER(SEARCH("covid",Tbl_ExpendInput[[#This Row],[Fund Detail Name]]))=TRUE,"99",Tbl_ExpendInput[[#This Row],[Fund Group Code]]))</f>
        <v>03</v>
      </c>
      <c r="O203">
        <f>VLOOKUP(Tbl_ExpendInput[[#This Row],[Agency Code]],TblAgencies[],12,FALSE)</f>
        <v>211</v>
      </c>
    </row>
    <row r="204" spans="1:15" x14ac:dyDescent="0.3">
      <c r="A204">
        <v>2022</v>
      </c>
      <c r="B204" t="s">
        <v>1532</v>
      </c>
      <c r="C204" t="s">
        <v>277</v>
      </c>
      <c r="D204" s="16">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t="str">
        <f>IF(Tbl_ExpendInput[[#This Row],[Fund Detail Code]]="09119",Tbl_ExpendInput[[#This Row],[Fund Group Code]],IF(ISNUMBER(SEARCH("covid",Tbl_ExpendInput[[#This Row],[Fund Detail Name]]))=TRUE,"99",Tbl_ExpendInput[[#This Row],[Fund Group Code]]))</f>
        <v>03</v>
      </c>
      <c r="O204">
        <f>VLOOKUP(Tbl_ExpendInput[[#This Row],[Agency Code]],TblAgencies[],12,FALSE)</f>
        <v>211</v>
      </c>
    </row>
    <row r="205" spans="1:15" x14ac:dyDescent="0.3">
      <c r="A205">
        <v>2022</v>
      </c>
      <c r="B205" t="s">
        <v>1532</v>
      </c>
      <c r="C205" t="s">
        <v>277</v>
      </c>
      <c r="D205" s="16">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t="str">
        <f>IF(Tbl_ExpendInput[[#This Row],[Fund Detail Code]]="09119",Tbl_ExpendInput[[#This Row],[Fund Group Code]],IF(ISNUMBER(SEARCH("covid",Tbl_ExpendInput[[#This Row],[Fund Detail Name]]))=TRUE,"99",Tbl_ExpendInput[[#This Row],[Fund Group Code]]))</f>
        <v>03</v>
      </c>
      <c r="O205">
        <f>VLOOKUP(Tbl_ExpendInput[[#This Row],[Agency Code]],TblAgencies[],12,FALSE)</f>
        <v>211</v>
      </c>
    </row>
    <row r="206" spans="1:15" x14ac:dyDescent="0.3">
      <c r="A206">
        <v>2022</v>
      </c>
      <c r="B206" t="s">
        <v>1532</v>
      </c>
      <c r="C206" t="s">
        <v>277</v>
      </c>
      <c r="D206" s="16">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t="str">
        <f>IF(Tbl_ExpendInput[[#This Row],[Fund Detail Code]]="09119",Tbl_ExpendInput[[#This Row],[Fund Group Code]],IF(ISNUMBER(SEARCH("covid",Tbl_ExpendInput[[#This Row],[Fund Detail Name]]))=TRUE,"99",Tbl_ExpendInput[[#This Row],[Fund Group Code]]))</f>
        <v>99</v>
      </c>
      <c r="O206">
        <f>VLOOKUP(Tbl_ExpendInput[[#This Row],[Agency Code]],TblAgencies[],12,FALSE)</f>
        <v>211</v>
      </c>
    </row>
    <row r="207" spans="1:15" x14ac:dyDescent="0.3">
      <c r="A207">
        <v>2022</v>
      </c>
      <c r="B207" t="s">
        <v>1532</v>
      </c>
      <c r="C207" t="s">
        <v>277</v>
      </c>
      <c r="D207" s="16">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t="str">
        <f>IF(Tbl_ExpendInput[[#This Row],[Fund Detail Code]]="09119",Tbl_ExpendInput[[#This Row],[Fund Group Code]],IF(ISNUMBER(SEARCH("covid",Tbl_ExpendInput[[#This Row],[Fund Detail Name]]))=TRUE,"99",Tbl_ExpendInput[[#This Row],[Fund Group Code]]))</f>
        <v>08</v>
      </c>
      <c r="O207">
        <f>VLOOKUP(Tbl_ExpendInput[[#This Row],[Agency Code]],TblAgencies[],12,FALSE)</f>
        <v>211</v>
      </c>
    </row>
    <row r="208" spans="1:15" x14ac:dyDescent="0.3">
      <c r="A208">
        <v>2022</v>
      </c>
      <c r="B208" t="s">
        <v>1532</v>
      </c>
      <c r="C208" t="s">
        <v>277</v>
      </c>
      <c r="D208" s="16">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t="str">
        <f>IF(Tbl_ExpendInput[[#This Row],[Fund Detail Code]]="09119",Tbl_ExpendInput[[#This Row],[Fund Group Code]],IF(ISNUMBER(SEARCH("covid",Tbl_ExpendInput[[#This Row],[Fund Detail Name]]))=TRUE,"99",Tbl_ExpendInput[[#This Row],[Fund Group Code]]))</f>
        <v>08</v>
      </c>
      <c r="O208">
        <f>VLOOKUP(Tbl_ExpendInput[[#This Row],[Agency Code]],TblAgencies[],12,FALSE)</f>
        <v>211</v>
      </c>
    </row>
    <row r="209" spans="1:15" x14ac:dyDescent="0.3">
      <c r="A209">
        <v>2022</v>
      </c>
      <c r="B209" t="s">
        <v>1532</v>
      </c>
      <c r="C209" t="s">
        <v>277</v>
      </c>
      <c r="D209" s="16">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t="str">
        <f>IF(Tbl_ExpendInput[[#This Row],[Fund Detail Code]]="09119",Tbl_ExpendInput[[#This Row],[Fund Group Code]],IF(ISNUMBER(SEARCH("covid",Tbl_ExpendInput[[#This Row],[Fund Detail Name]]))=TRUE,"99",Tbl_ExpendInput[[#This Row],[Fund Group Code]]))</f>
        <v>03</v>
      </c>
      <c r="O209">
        <f>VLOOKUP(Tbl_ExpendInput[[#This Row],[Agency Code]],TblAgencies[],12,FALSE)</f>
        <v>212</v>
      </c>
    </row>
    <row r="210" spans="1:15" x14ac:dyDescent="0.3">
      <c r="A210">
        <v>2022</v>
      </c>
      <c r="B210" t="s">
        <v>1532</v>
      </c>
      <c r="C210" t="s">
        <v>277</v>
      </c>
      <c r="D210" s="16">
        <v>212</v>
      </c>
      <c r="E210" t="s">
        <v>331</v>
      </c>
      <c r="F210" t="s">
        <v>3014</v>
      </c>
      <c r="G210" t="s">
        <v>3015</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t="str">
        <f>IF(Tbl_ExpendInput[[#This Row],[Fund Detail Code]]="09119",Tbl_ExpendInput[[#This Row],[Fund Group Code]],IF(ISNUMBER(SEARCH("covid",Tbl_ExpendInput[[#This Row],[Fund Detail Name]]))=TRUE,"99",Tbl_ExpendInput[[#This Row],[Fund Group Code]]))</f>
        <v>03</v>
      </c>
      <c r="O210">
        <f>VLOOKUP(Tbl_ExpendInput[[#This Row],[Agency Code]],TblAgencies[],12,FALSE)</f>
        <v>212</v>
      </c>
    </row>
    <row r="211" spans="1:15" x14ac:dyDescent="0.3">
      <c r="A211">
        <v>2022</v>
      </c>
      <c r="B211" t="s">
        <v>1532</v>
      </c>
      <c r="C211" t="s">
        <v>277</v>
      </c>
      <c r="D211" s="16">
        <v>212</v>
      </c>
      <c r="E211" t="s">
        <v>331</v>
      </c>
      <c r="F211" t="s">
        <v>3014</v>
      </c>
      <c r="G211" t="s">
        <v>3015</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t="str">
        <f>IF(Tbl_ExpendInput[[#This Row],[Fund Detail Code]]="09119",Tbl_ExpendInput[[#This Row],[Fund Group Code]],IF(ISNUMBER(SEARCH("covid",Tbl_ExpendInput[[#This Row],[Fund Detail Name]]))=TRUE,"99",Tbl_ExpendInput[[#This Row],[Fund Group Code]]))</f>
        <v>03</v>
      </c>
      <c r="O211">
        <f>VLOOKUP(Tbl_ExpendInput[[#This Row],[Agency Code]],TblAgencies[],12,FALSE)</f>
        <v>212</v>
      </c>
    </row>
    <row r="212" spans="1:15" x14ac:dyDescent="0.3">
      <c r="A212">
        <v>2022</v>
      </c>
      <c r="B212" t="s">
        <v>1532</v>
      </c>
      <c r="C212" t="s">
        <v>277</v>
      </c>
      <c r="D212" s="16">
        <v>212</v>
      </c>
      <c r="E212" t="s">
        <v>331</v>
      </c>
      <c r="F212" t="s">
        <v>3014</v>
      </c>
      <c r="G212" t="s">
        <v>3015</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t="str">
        <f>IF(Tbl_ExpendInput[[#This Row],[Fund Detail Code]]="09119",Tbl_ExpendInput[[#This Row],[Fund Group Code]],IF(ISNUMBER(SEARCH("covid",Tbl_ExpendInput[[#This Row],[Fund Detail Name]]))=TRUE,"99",Tbl_ExpendInput[[#This Row],[Fund Group Code]]))</f>
        <v>03</v>
      </c>
      <c r="O212">
        <f>VLOOKUP(Tbl_ExpendInput[[#This Row],[Agency Code]],TblAgencies[],12,FALSE)</f>
        <v>212</v>
      </c>
    </row>
    <row r="213" spans="1:15" x14ac:dyDescent="0.3">
      <c r="A213">
        <v>2022</v>
      </c>
      <c r="B213" t="s">
        <v>1532</v>
      </c>
      <c r="C213" t="s">
        <v>277</v>
      </c>
      <c r="D213" s="16">
        <v>212</v>
      </c>
      <c r="E213" t="s">
        <v>331</v>
      </c>
      <c r="F213" t="s">
        <v>3014</v>
      </c>
      <c r="G213" t="s">
        <v>3015</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t="str">
        <f>IF(Tbl_ExpendInput[[#This Row],[Fund Detail Code]]="09119",Tbl_ExpendInput[[#This Row],[Fund Group Code]],IF(ISNUMBER(SEARCH("covid",Tbl_ExpendInput[[#This Row],[Fund Detail Name]]))=TRUE,"99",Tbl_ExpendInput[[#This Row],[Fund Group Code]]))</f>
        <v>03</v>
      </c>
      <c r="O213">
        <f>VLOOKUP(Tbl_ExpendInput[[#This Row],[Agency Code]],TblAgencies[],12,FALSE)</f>
        <v>212</v>
      </c>
    </row>
    <row r="214" spans="1:15" x14ac:dyDescent="0.3">
      <c r="A214">
        <v>2022</v>
      </c>
      <c r="B214" t="s">
        <v>1532</v>
      </c>
      <c r="C214" t="s">
        <v>277</v>
      </c>
      <c r="D214" s="16">
        <v>212</v>
      </c>
      <c r="E214" t="s">
        <v>331</v>
      </c>
      <c r="F214" t="s">
        <v>3016</v>
      </c>
      <c r="G214" t="s">
        <v>3017</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t="str">
        <f>IF(Tbl_ExpendInput[[#This Row],[Fund Detail Code]]="09119",Tbl_ExpendInput[[#This Row],[Fund Group Code]],IF(ISNUMBER(SEARCH("covid",Tbl_ExpendInput[[#This Row],[Fund Detail Name]]))=TRUE,"99",Tbl_ExpendInput[[#This Row],[Fund Group Code]]))</f>
        <v>03</v>
      </c>
      <c r="O214">
        <f>VLOOKUP(Tbl_ExpendInput[[#This Row],[Agency Code]],TblAgencies[],12,FALSE)</f>
        <v>212</v>
      </c>
    </row>
    <row r="215" spans="1:15" x14ac:dyDescent="0.3">
      <c r="A215">
        <v>2022</v>
      </c>
      <c r="B215" t="s">
        <v>1532</v>
      </c>
      <c r="C215" t="s">
        <v>277</v>
      </c>
      <c r="D215" s="16">
        <v>212</v>
      </c>
      <c r="E215" t="s">
        <v>331</v>
      </c>
      <c r="F215" t="s">
        <v>3018</v>
      </c>
      <c r="G215" t="s">
        <v>3019</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t="str">
        <f>IF(Tbl_ExpendInput[[#This Row],[Fund Detail Code]]="09119",Tbl_ExpendInput[[#This Row],[Fund Group Code]],IF(ISNUMBER(SEARCH("covid",Tbl_ExpendInput[[#This Row],[Fund Detail Name]]))=TRUE,"99",Tbl_ExpendInput[[#This Row],[Fund Group Code]]))</f>
        <v>03</v>
      </c>
      <c r="O215">
        <f>VLOOKUP(Tbl_ExpendInput[[#This Row],[Agency Code]],TblAgencies[],12,FALSE)</f>
        <v>212</v>
      </c>
    </row>
    <row r="216" spans="1:15" x14ac:dyDescent="0.3">
      <c r="A216">
        <v>2022</v>
      </c>
      <c r="B216" t="s">
        <v>1532</v>
      </c>
      <c r="C216" t="s">
        <v>277</v>
      </c>
      <c r="D216" s="16">
        <v>212</v>
      </c>
      <c r="E216" t="s">
        <v>331</v>
      </c>
      <c r="F216" t="s">
        <v>3018</v>
      </c>
      <c r="G216" t="s">
        <v>3019</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t="str">
        <f>IF(Tbl_ExpendInput[[#This Row],[Fund Detail Code]]="09119",Tbl_ExpendInput[[#This Row],[Fund Group Code]],IF(ISNUMBER(SEARCH("covid",Tbl_ExpendInput[[#This Row],[Fund Detail Name]]))=TRUE,"99",Tbl_ExpendInput[[#This Row],[Fund Group Code]]))</f>
        <v>03</v>
      </c>
      <c r="O216">
        <f>VLOOKUP(Tbl_ExpendInput[[#This Row],[Agency Code]],TblAgencies[],12,FALSE)</f>
        <v>212</v>
      </c>
    </row>
    <row r="217" spans="1:15" x14ac:dyDescent="0.3">
      <c r="A217">
        <v>2022</v>
      </c>
      <c r="B217" t="s">
        <v>1532</v>
      </c>
      <c r="C217" t="s">
        <v>277</v>
      </c>
      <c r="D217" s="16">
        <v>212</v>
      </c>
      <c r="E217" t="s">
        <v>331</v>
      </c>
      <c r="F217" t="s">
        <v>3018</v>
      </c>
      <c r="G217" t="s">
        <v>3019</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t="str">
        <f>IF(Tbl_ExpendInput[[#This Row],[Fund Detail Code]]="09119",Tbl_ExpendInput[[#This Row],[Fund Group Code]],IF(ISNUMBER(SEARCH("covid",Tbl_ExpendInput[[#This Row],[Fund Detail Name]]))=TRUE,"99",Tbl_ExpendInput[[#This Row],[Fund Group Code]]))</f>
        <v>03</v>
      </c>
      <c r="O217">
        <f>VLOOKUP(Tbl_ExpendInput[[#This Row],[Agency Code]],TblAgencies[],12,FALSE)</f>
        <v>212</v>
      </c>
    </row>
    <row r="218" spans="1:15" x14ac:dyDescent="0.3">
      <c r="A218">
        <v>2022</v>
      </c>
      <c r="B218" t="s">
        <v>1532</v>
      </c>
      <c r="C218" t="s">
        <v>277</v>
      </c>
      <c r="D218" s="16">
        <v>212</v>
      </c>
      <c r="E218" t="s">
        <v>331</v>
      </c>
      <c r="F218" t="s">
        <v>3020</v>
      </c>
      <c r="G218" t="s">
        <v>3021</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t="str">
        <f>IF(Tbl_ExpendInput[[#This Row],[Fund Detail Code]]="09119",Tbl_ExpendInput[[#This Row],[Fund Group Code]],IF(ISNUMBER(SEARCH("covid",Tbl_ExpendInput[[#This Row],[Fund Detail Name]]))=TRUE,"99",Tbl_ExpendInput[[#This Row],[Fund Group Code]]))</f>
        <v>03</v>
      </c>
      <c r="O218">
        <f>VLOOKUP(Tbl_ExpendInput[[#This Row],[Agency Code]],TblAgencies[],12,FALSE)</f>
        <v>212</v>
      </c>
    </row>
    <row r="219" spans="1:15" x14ac:dyDescent="0.3">
      <c r="A219">
        <v>2022</v>
      </c>
      <c r="B219" t="s">
        <v>1532</v>
      </c>
      <c r="C219" t="s">
        <v>277</v>
      </c>
      <c r="D219" s="16">
        <v>212</v>
      </c>
      <c r="E219" t="s">
        <v>331</v>
      </c>
      <c r="F219" t="s">
        <v>3020</v>
      </c>
      <c r="G219" t="s">
        <v>3021</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t="str">
        <f>IF(Tbl_ExpendInput[[#This Row],[Fund Detail Code]]="09119",Tbl_ExpendInput[[#This Row],[Fund Group Code]],IF(ISNUMBER(SEARCH("covid",Tbl_ExpendInput[[#This Row],[Fund Detail Name]]))=TRUE,"99",Tbl_ExpendInput[[#This Row],[Fund Group Code]]))</f>
        <v>03</v>
      </c>
      <c r="O219">
        <f>VLOOKUP(Tbl_ExpendInput[[#This Row],[Agency Code]],TblAgencies[],12,FALSE)</f>
        <v>212</v>
      </c>
    </row>
    <row r="220" spans="1:15" x14ac:dyDescent="0.3">
      <c r="A220">
        <v>2022</v>
      </c>
      <c r="B220" t="s">
        <v>1532</v>
      </c>
      <c r="C220" t="s">
        <v>277</v>
      </c>
      <c r="D220" s="16">
        <v>212</v>
      </c>
      <c r="E220" t="s">
        <v>331</v>
      </c>
      <c r="F220" t="s">
        <v>3022</v>
      </c>
      <c r="G220" t="s">
        <v>3023</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t="str">
        <f>IF(Tbl_ExpendInput[[#This Row],[Fund Detail Code]]="09119",Tbl_ExpendInput[[#This Row],[Fund Group Code]],IF(ISNUMBER(SEARCH("covid",Tbl_ExpendInput[[#This Row],[Fund Detail Name]]))=TRUE,"99",Tbl_ExpendInput[[#This Row],[Fund Group Code]]))</f>
        <v>03</v>
      </c>
      <c r="O220">
        <f>VLOOKUP(Tbl_ExpendInput[[#This Row],[Agency Code]],TblAgencies[],12,FALSE)</f>
        <v>212</v>
      </c>
    </row>
    <row r="221" spans="1:15" x14ac:dyDescent="0.3">
      <c r="A221">
        <v>2022</v>
      </c>
      <c r="B221" t="s">
        <v>1532</v>
      </c>
      <c r="C221" t="s">
        <v>277</v>
      </c>
      <c r="D221" s="16">
        <v>212</v>
      </c>
      <c r="E221" t="s">
        <v>331</v>
      </c>
      <c r="F221" t="s">
        <v>3022</v>
      </c>
      <c r="G221" t="s">
        <v>3023</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t="str">
        <f>IF(Tbl_ExpendInput[[#This Row],[Fund Detail Code]]="09119",Tbl_ExpendInput[[#This Row],[Fund Group Code]],IF(ISNUMBER(SEARCH("covid",Tbl_ExpendInput[[#This Row],[Fund Detail Name]]))=TRUE,"99",Tbl_ExpendInput[[#This Row],[Fund Group Code]]))</f>
        <v>03</v>
      </c>
      <c r="O221">
        <f>VLOOKUP(Tbl_ExpendInput[[#This Row],[Agency Code]],TblAgencies[],12,FALSE)</f>
        <v>212</v>
      </c>
    </row>
    <row r="222" spans="1:15" x14ac:dyDescent="0.3">
      <c r="A222">
        <v>2022</v>
      </c>
      <c r="B222" t="s">
        <v>1532</v>
      </c>
      <c r="C222" t="s">
        <v>277</v>
      </c>
      <c r="D222" s="16">
        <v>212</v>
      </c>
      <c r="E222" t="s">
        <v>331</v>
      </c>
      <c r="F222" t="s">
        <v>3024</v>
      </c>
      <c r="G222" t="s">
        <v>3025</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t="str">
        <f>IF(Tbl_ExpendInput[[#This Row],[Fund Detail Code]]="09119",Tbl_ExpendInput[[#This Row],[Fund Group Code]],IF(ISNUMBER(SEARCH("covid",Tbl_ExpendInput[[#This Row],[Fund Detail Name]]))=TRUE,"99",Tbl_ExpendInput[[#This Row],[Fund Group Code]]))</f>
        <v>03</v>
      </c>
      <c r="O222">
        <f>VLOOKUP(Tbl_ExpendInput[[#This Row],[Agency Code]],TblAgencies[],12,FALSE)</f>
        <v>212</v>
      </c>
    </row>
    <row r="223" spans="1:15" x14ac:dyDescent="0.3">
      <c r="A223">
        <v>2022</v>
      </c>
      <c r="B223" t="s">
        <v>1532</v>
      </c>
      <c r="C223" t="s">
        <v>277</v>
      </c>
      <c r="D223" s="16">
        <v>212</v>
      </c>
      <c r="E223" t="s">
        <v>331</v>
      </c>
      <c r="F223" t="s">
        <v>3024</v>
      </c>
      <c r="G223" t="s">
        <v>3025</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t="str">
        <f>IF(Tbl_ExpendInput[[#This Row],[Fund Detail Code]]="09119",Tbl_ExpendInput[[#This Row],[Fund Group Code]],IF(ISNUMBER(SEARCH("covid",Tbl_ExpendInput[[#This Row],[Fund Detail Name]]))=TRUE,"99",Tbl_ExpendInput[[#This Row],[Fund Group Code]]))</f>
        <v>03</v>
      </c>
      <c r="O223">
        <f>VLOOKUP(Tbl_ExpendInput[[#This Row],[Agency Code]],TblAgencies[],12,FALSE)</f>
        <v>212</v>
      </c>
    </row>
    <row r="224" spans="1:15" x14ac:dyDescent="0.3">
      <c r="A224">
        <v>2022</v>
      </c>
      <c r="B224" t="s">
        <v>1532</v>
      </c>
      <c r="C224" t="s">
        <v>277</v>
      </c>
      <c r="D224" s="16">
        <v>212</v>
      </c>
      <c r="E224" t="s">
        <v>331</v>
      </c>
      <c r="F224" t="s">
        <v>3026</v>
      </c>
      <c r="G224" t="s">
        <v>3027</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t="str">
        <f>IF(Tbl_ExpendInput[[#This Row],[Fund Detail Code]]="09119",Tbl_ExpendInput[[#This Row],[Fund Group Code]],IF(ISNUMBER(SEARCH("covid",Tbl_ExpendInput[[#This Row],[Fund Detail Name]]))=TRUE,"99",Tbl_ExpendInput[[#This Row],[Fund Group Code]]))</f>
        <v>03</v>
      </c>
      <c r="O224">
        <f>VLOOKUP(Tbl_ExpendInput[[#This Row],[Agency Code]],TblAgencies[],12,FALSE)</f>
        <v>212</v>
      </c>
    </row>
    <row r="225" spans="1:15" x14ac:dyDescent="0.3">
      <c r="A225">
        <v>2022</v>
      </c>
      <c r="B225" t="s">
        <v>1532</v>
      </c>
      <c r="C225" t="s">
        <v>277</v>
      </c>
      <c r="D225" s="16">
        <v>212</v>
      </c>
      <c r="E225" t="s">
        <v>331</v>
      </c>
      <c r="F225" t="s">
        <v>3026</v>
      </c>
      <c r="G225" t="s">
        <v>3027</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t="str">
        <f>IF(Tbl_ExpendInput[[#This Row],[Fund Detail Code]]="09119",Tbl_ExpendInput[[#This Row],[Fund Group Code]],IF(ISNUMBER(SEARCH("covid",Tbl_ExpendInput[[#This Row],[Fund Detail Name]]))=TRUE,"99",Tbl_ExpendInput[[#This Row],[Fund Group Code]]))</f>
        <v>03</v>
      </c>
      <c r="O225">
        <f>VLOOKUP(Tbl_ExpendInput[[#This Row],[Agency Code]],TblAgencies[],12,FALSE)</f>
        <v>212</v>
      </c>
    </row>
    <row r="226" spans="1:15" x14ac:dyDescent="0.3">
      <c r="A226">
        <v>2022</v>
      </c>
      <c r="B226" t="s">
        <v>1532</v>
      </c>
      <c r="C226" t="s">
        <v>277</v>
      </c>
      <c r="D226" s="16">
        <v>212</v>
      </c>
      <c r="E226" t="s">
        <v>331</v>
      </c>
      <c r="F226" t="s">
        <v>3026</v>
      </c>
      <c r="G226" t="s">
        <v>3027</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t="str">
        <f>IF(Tbl_ExpendInput[[#This Row],[Fund Detail Code]]="09119",Tbl_ExpendInput[[#This Row],[Fund Group Code]],IF(ISNUMBER(SEARCH("covid",Tbl_ExpendInput[[#This Row],[Fund Detail Name]]))=TRUE,"99",Tbl_ExpendInput[[#This Row],[Fund Group Code]]))</f>
        <v>03</v>
      </c>
      <c r="O226">
        <f>VLOOKUP(Tbl_ExpendInput[[#This Row],[Agency Code]],TblAgencies[],12,FALSE)</f>
        <v>212</v>
      </c>
    </row>
    <row r="227" spans="1:15" x14ac:dyDescent="0.3">
      <c r="A227">
        <v>2022</v>
      </c>
      <c r="B227" t="s">
        <v>1532</v>
      </c>
      <c r="C227" t="s">
        <v>277</v>
      </c>
      <c r="D227" s="16">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t="str">
        <f>IF(Tbl_ExpendInput[[#This Row],[Fund Detail Code]]="09119",Tbl_ExpendInput[[#This Row],[Fund Group Code]],IF(ISNUMBER(SEARCH("covid",Tbl_ExpendInput[[#This Row],[Fund Detail Name]]))=TRUE,"99",Tbl_ExpendInput[[#This Row],[Fund Group Code]]))</f>
        <v>01</v>
      </c>
      <c r="O227">
        <f>VLOOKUP(Tbl_ExpendInput[[#This Row],[Agency Code]],TblAgencies[],12,FALSE)</f>
        <v>212</v>
      </c>
    </row>
    <row r="228" spans="1:15" x14ac:dyDescent="0.3">
      <c r="A228">
        <v>2022</v>
      </c>
      <c r="B228" t="s">
        <v>1532</v>
      </c>
      <c r="C228" t="s">
        <v>277</v>
      </c>
      <c r="D228" s="16">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t="str">
        <f>IF(Tbl_ExpendInput[[#This Row],[Fund Detail Code]]="09119",Tbl_ExpendInput[[#This Row],[Fund Group Code]],IF(ISNUMBER(SEARCH("covid",Tbl_ExpendInput[[#This Row],[Fund Detail Name]]))=TRUE,"99",Tbl_ExpendInput[[#This Row],[Fund Group Code]]))</f>
        <v>03</v>
      </c>
      <c r="O228">
        <f>VLOOKUP(Tbl_ExpendInput[[#This Row],[Agency Code]],TblAgencies[],12,FALSE)</f>
        <v>212</v>
      </c>
    </row>
    <row r="229" spans="1:15" x14ac:dyDescent="0.3">
      <c r="A229">
        <v>2022</v>
      </c>
      <c r="B229" t="s">
        <v>1532</v>
      </c>
      <c r="C229" t="s">
        <v>277</v>
      </c>
      <c r="D229" s="16">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t="str">
        <f>IF(Tbl_ExpendInput[[#This Row],[Fund Detail Code]]="09119",Tbl_ExpendInput[[#This Row],[Fund Group Code]],IF(ISNUMBER(SEARCH("covid",Tbl_ExpendInput[[#This Row],[Fund Detail Name]]))=TRUE,"99",Tbl_ExpendInput[[#This Row],[Fund Group Code]]))</f>
        <v>03</v>
      </c>
      <c r="O229">
        <f>VLOOKUP(Tbl_ExpendInput[[#This Row],[Agency Code]],TblAgencies[],12,FALSE)</f>
        <v>212</v>
      </c>
    </row>
    <row r="230" spans="1:15" x14ac:dyDescent="0.3">
      <c r="A230">
        <v>2022</v>
      </c>
      <c r="B230" t="s">
        <v>1532</v>
      </c>
      <c r="C230" t="s">
        <v>277</v>
      </c>
      <c r="D230" s="16">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t="str">
        <f>IF(Tbl_ExpendInput[[#This Row],[Fund Detail Code]]="09119",Tbl_ExpendInput[[#This Row],[Fund Group Code]],IF(ISNUMBER(SEARCH("covid",Tbl_ExpendInput[[#This Row],[Fund Detail Name]]))=TRUE,"99",Tbl_ExpendInput[[#This Row],[Fund Group Code]]))</f>
        <v>03</v>
      </c>
      <c r="O230">
        <f>VLOOKUP(Tbl_ExpendInput[[#This Row],[Agency Code]],TblAgencies[],12,FALSE)</f>
        <v>212</v>
      </c>
    </row>
    <row r="231" spans="1:15" x14ac:dyDescent="0.3">
      <c r="A231">
        <v>2022</v>
      </c>
      <c r="B231" t="s">
        <v>1532</v>
      </c>
      <c r="C231" t="s">
        <v>277</v>
      </c>
      <c r="D231" s="16">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t="str">
        <f>IF(Tbl_ExpendInput[[#This Row],[Fund Detail Code]]="09119",Tbl_ExpendInput[[#This Row],[Fund Group Code]],IF(ISNUMBER(SEARCH("covid",Tbl_ExpendInput[[#This Row],[Fund Detail Name]]))=TRUE,"99",Tbl_ExpendInput[[#This Row],[Fund Group Code]]))</f>
        <v>01</v>
      </c>
      <c r="O231">
        <f>VLOOKUP(Tbl_ExpendInput[[#This Row],[Agency Code]],TblAgencies[],12,FALSE)</f>
        <v>212</v>
      </c>
    </row>
    <row r="232" spans="1:15" x14ac:dyDescent="0.3">
      <c r="A232">
        <v>2022</v>
      </c>
      <c r="B232" t="s">
        <v>1532</v>
      </c>
      <c r="C232" t="s">
        <v>277</v>
      </c>
      <c r="D232" s="16">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t="str">
        <f>IF(Tbl_ExpendInput[[#This Row],[Fund Detail Code]]="09119",Tbl_ExpendInput[[#This Row],[Fund Group Code]],IF(ISNUMBER(SEARCH("covid",Tbl_ExpendInput[[#This Row],[Fund Detail Name]]))=TRUE,"99",Tbl_ExpendInput[[#This Row],[Fund Group Code]]))</f>
        <v>03</v>
      </c>
      <c r="O232">
        <f>VLOOKUP(Tbl_ExpendInput[[#This Row],[Agency Code]],TblAgencies[],12,FALSE)</f>
        <v>212</v>
      </c>
    </row>
    <row r="233" spans="1:15" x14ac:dyDescent="0.3">
      <c r="A233">
        <v>2022</v>
      </c>
      <c r="B233" t="s">
        <v>1532</v>
      </c>
      <c r="C233" t="s">
        <v>277</v>
      </c>
      <c r="D233" s="16">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t="str">
        <f>IF(Tbl_ExpendInput[[#This Row],[Fund Detail Code]]="09119",Tbl_ExpendInput[[#This Row],[Fund Group Code]],IF(ISNUMBER(SEARCH("covid",Tbl_ExpendInput[[#This Row],[Fund Detail Name]]))=TRUE,"99",Tbl_ExpendInput[[#This Row],[Fund Group Code]]))</f>
        <v>03</v>
      </c>
      <c r="O233">
        <f>VLOOKUP(Tbl_ExpendInput[[#This Row],[Agency Code]],TblAgencies[],12,FALSE)</f>
        <v>212</v>
      </c>
    </row>
    <row r="234" spans="1:15" x14ac:dyDescent="0.3">
      <c r="A234">
        <v>2022</v>
      </c>
      <c r="B234" t="s">
        <v>1532</v>
      </c>
      <c r="C234" t="s">
        <v>277</v>
      </c>
      <c r="D234" s="16">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t="str">
        <f>IF(Tbl_ExpendInput[[#This Row],[Fund Detail Code]]="09119",Tbl_ExpendInput[[#This Row],[Fund Group Code]],IF(ISNUMBER(SEARCH("covid",Tbl_ExpendInput[[#This Row],[Fund Detail Name]]))=TRUE,"99",Tbl_ExpendInput[[#This Row],[Fund Group Code]]))</f>
        <v>03</v>
      </c>
      <c r="O234">
        <f>VLOOKUP(Tbl_ExpendInput[[#This Row],[Agency Code]],TblAgencies[],12,FALSE)</f>
        <v>212</v>
      </c>
    </row>
    <row r="235" spans="1:15" x14ac:dyDescent="0.3">
      <c r="A235">
        <v>2022</v>
      </c>
      <c r="B235" t="s">
        <v>1532</v>
      </c>
      <c r="C235" t="s">
        <v>277</v>
      </c>
      <c r="D235" s="16">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t="str">
        <f>IF(Tbl_ExpendInput[[#This Row],[Fund Detail Code]]="09119",Tbl_ExpendInput[[#This Row],[Fund Group Code]],IF(ISNUMBER(SEARCH("covid",Tbl_ExpendInput[[#This Row],[Fund Detail Name]]))=TRUE,"99",Tbl_ExpendInput[[#This Row],[Fund Group Code]]))</f>
        <v>99</v>
      </c>
      <c r="O235">
        <f>VLOOKUP(Tbl_ExpendInput[[#This Row],[Agency Code]],TblAgencies[],12,FALSE)</f>
        <v>212</v>
      </c>
    </row>
    <row r="236" spans="1:15" x14ac:dyDescent="0.3">
      <c r="A236">
        <v>2022</v>
      </c>
      <c r="B236" t="s">
        <v>1532</v>
      </c>
      <c r="C236" t="s">
        <v>277</v>
      </c>
      <c r="D236" s="16">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t="str">
        <f>IF(Tbl_ExpendInput[[#This Row],[Fund Detail Code]]="09119",Tbl_ExpendInput[[#This Row],[Fund Group Code]],IF(ISNUMBER(SEARCH("covid",Tbl_ExpendInput[[#This Row],[Fund Detail Name]]))=TRUE,"99",Tbl_ExpendInput[[#This Row],[Fund Group Code]]))</f>
        <v>99</v>
      </c>
      <c r="O236">
        <f>VLOOKUP(Tbl_ExpendInput[[#This Row],[Agency Code]],TblAgencies[],12,FALSE)</f>
        <v>212</v>
      </c>
    </row>
    <row r="237" spans="1:15" x14ac:dyDescent="0.3">
      <c r="A237">
        <v>2022</v>
      </c>
      <c r="B237" t="s">
        <v>1532</v>
      </c>
      <c r="C237" t="s">
        <v>277</v>
      </c>
      <c r="D237" s="16">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t="str">
        <f>IF(Tbl_ExpendInput[[#This Row],[Fund Detail Code]]="09119",Tbl_ExpendInput[[#This Row],[Fund Group Code]],IF(ISNUMBER(SEARCH("covid",Tbl_ExpendInput[[#This Row],[Fund Detail Name]]))=TRUE,"99",Tbl_ExpendInput[[#This Row],[Fund Group Code]]))</f>
        <v>99</v>
      </c>
      <c r="O237">
        <f>VLOOKUP(Tbl_ExpendInput[[#This Row],[Agency Code]],TblAgencies[],12,FALSE)</f>
        <v>212</v>
      </c>
    </row>
    <row r="238" spans="1:15" x14ac:dyDescent="0.3">
      <c r="A238">
        <v>2022</v>
      </c>
      <c r="B238" t="s">
        <v>1532</v>
      </c>
      <c r="C238" t="s">
        <v>277</v>
      </c>
      <c r="D238" s="16">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t="str">
        <f>IF(Tbl_ExpendInput[[#This Row],[Fund Detail Code]]="09119",Tbl_ExpendInput[[#This Row],[Fund Group Code]],IF(ISNUMBER(SEARCH("covid",Tbl_ExpendInput[[#This Row],[Fund Detail Name]]))=TRUE,"99",Tbl_ExpendInput[[#This Row],[Fund Group Code]]))</f>
        <v>99</v>
      </c>
      <c r="O238">
        <f>VLOOKUP(Tbl_ExpendInput[[#This Row],[Agency Code]],TblAgencies[],12,FALSE)</f>
        <v>212</v>
      </c>
    </row>
    <row r="239" spans="1:15" x14ac:dyDescent="0.3">
      <c r="A239">
        <v>2022</v>
      </c>
      <c r="B239" t="s">
        <v>1532</v>
      </c>
      <c r="C239" t="s">
        <v>277</v>
      </c>
      <c r="D239" s="16">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t="str">
        <f>IF(Tbl_ExpendInput[[#This Row],[Fund Detail Code]]="09119",Tbl_ExpendInput[[#This Row],[Fund Group Code]],IF(ISNUMBER(SEARCH("covid",Tbl_ExpendInput[[#This Row],[Fund Detail Name]]))=TRUE,"99",Tbl_ExpendInput[[#This Row],[Fund Group Code]]))</f>
        <v>99</v>
      </c>
      <c r="O239">
        <f>VLOOKUP(Tbl_ExpendInput[[#This Row],[Agency Code]],TblAgencies[],12,FALSE)</f>
        <v>212</v>
      </c>
    </row>
    <row r="240" spans="1:15" x14ac:dyDescent="0.3">
      <c r="A240">
        <v>2022</v>
      </c>
      <c r="B240" t="s">
        <v>1532</v>
      </c>
      <c r="C240" t="s">
        <v>277</v>
      </c>
      <c r="D240" s="16">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t="str">
        <f>IF(Tbl_ExpendInput[[#This Row],[Fund Detail Code]]="09119",Tbl_ExpendInput[[#This Row],[Fund Group Code]],IF(ISNUMBER(SEARCH("covid",Tbl_ExpendInput[[#This Row],[Fund Detail Name]]))=TRUE,"99",Tbl_ExpendInput[[#This Row],[Fund Group Code]]))</f>
        <v>03</v>
      </c>
      <c r="O240">
        <f>VLOOKUP(Tbl_ExpendInput[[#This Row],[Agency Code]],TblAgencies[],12,FALSE)</f>
        <v>212</v>
      </c>
    </row>
    <row r="241" spans="1:15" x14ac:dyDescent="0.3">
      <c r="A241">
        <v>2022</v>
      </c>
      <c r="B241" t="s">
        <v>1532</v>
      </c>
      <c r="C241" t="s">
        <v>277</v>
      </c>
      <c r="D241" s="16">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t="str">
        <f>IF(Tbl_ExpendInput[[#This Row],[Fund Detail Code]]="09119",Tbl_ExpendInput[[#This Row],[Fund Group Code]],IF(ISNUMBER(SEARCH("covid",Tbl_ExpendInput[[#This Row],[Fund Detail Name]]))=TRUE,"99",Tbl_ExpendInput[[#This Row],[Fund Group Code]]))</f>
        <v>03</v>
      </c>
      <c r="O241">
        <f>VLOOKUP(Tbl_ExpendInput[[#This Row],[Agency Code]],TblAgencies[],12,FALSE)</f>
        <v>212</v>
      </c>
    </row>
    <row r="242" spans="1:15" x14ac:dyDescent="0.3">
      <c r="A242">
        <v>2022</v>
      </c>
      <c r="B242" t="s">
        <v>1532</v>
      </c>
      <c r="C242" t="s">
        <v>277</v>
      </c>
      <c r="D242" s="16">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t="str">
        <f>IF(Tbl_ExpendInput[[#This Row],[Fund Detail Code]]="09119",Tbl_ExpendInput[[#This Row],[Fund Group Code]],IF(ISNUMBER(SEARCH("covid",Tbl_ExpendInput[[#This Row],[Fund Detail Name]]))=TRUE,"99",Tbl_ExpendInput[[#This Row],[Fund Group Code]]))</f>
        <v>08</v>
      </c>
      <c r="O242">
        <f>VLOOKUP(Tbl_ExpendInput[[#This Row],[Agency Code]],TblAgencies[],12,FALSE)</f>
        <v>212</v>
      </c>
    </row>
    <row r="243" spans="1:15" x14ac:dyDescent="0.3">
      <c r="A243">
        <v>2022</v>
      </c>
      <c r="B243" t="s">
        <v>1532</v>
      </c>
      <c r="C243" t="s">
        <v>277</v>
      </c>
      <c r="D243" s="16">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t="str">
        <f>IF(Tbl_ExpendInput[[#This Row],[Fund Detail Code]]="09119",Tbl_ExpendInput[[#This Row],[Fund Group Code]],IF(ISNUMBER(SEARCH("covid",Tbl_ExpendInput[[#This Row],[Fund Detail Name]]))=TRUE,"99",Tbl_ExpendInput[[#This Row],[Fund Group Code]]))</f>
        <v>08</v>
      </c>
      <c r="O243">
        <f>VLOOKUP(Tbl_ExpendInput[[#This Row],[Agency Code]],TblAgencies[],12,FALSE)</f>
        <v>212</v>
      </c>
    </row>
    <row r="244" spans="1:15" x14ac:dyDescent="0.3">
      <c r="A244">
        <v>2022</v>
      </c>
      <c r="B244" t="s">
        <v>1532</v>
      </c>
      <c r="C244" t="s">
        <v>277</v>
      </c>
      <c r="D244" s="16">
        <v>213</v>
      </c>
      <c r="E244" t="s">
        <v>307</v>
      </c>
      <c r="F244" t="s">
        <v>3014</v>
      </c>
      <c r="G244" t="s">
        <v>3015</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t="str">
        <f>IF(Tbl_ExpendInput[[#This Row],[Fund Detail Code]]="09119",Tbl_ExpendInput[[#This Row],[Fund Group Code]],IF(ISNUMBER(SEARCH("covid",Tbl_ExpendInput[[#This Row],[Fund Detail Name]]))=TRUE,"99",Tbl_ExpendInput[[#This Row],[Fund Group Code]]))</f>
        <v>03</v>
      </c>
      <c r="O244">
        <f>VLOOKUP(Tbl_ExpendInput[[#This Row],[Agency Code]],TblAgencies[],12,FALSE)</f>
        <v>213</v>
      </c>
    </row>
    <row r="245" spans="1:15" x14ac:dyDescent="0.3">
      <c r="A245">
        <v>2022</v>
      </c>
      <c r="B245" t="s">
        <v>1532</v>
      </c>
      <c r="C245" t="s">
        <v>277</v>
      </c>
      <c r="D245" s="16">
        <v>213</v>
      </c>
      <c r="E245" t="s">
        <v>307</v>
      </c>
      <c r="F245" t="s">
        <v>3014</v>
      </c>
      <c r="G245" t="s">
        <v>3015</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t="str">
        <f>IF(Tbl_ExpendInput[[#This Row],[Fund Detail Code]]="09119",Tbl_ExpendInput[[#This Row],[Fund Group Code]],IF(ISNUMBER(SEARCH("covid",Tbl_ExpendInput[[#This Row],[Fund Detail Name]]))=TRUE,"99",Tbl_ExpendInput[[#This Row],[Fund Group Code]]))</f>
        <v>03</v>
      </c>
      <c r="O245">
        <f>VLOOKUP(Tbl_ExpendInput[[#This Row],[Agency Code]],TblAgencies[],12,FALSE)</f>
        <v>213</v>
      </c>
    </row>
    <row r="246" spans="1:15" x14ac:dyDescent="0.3">
      <c r="A246">
        <v>2022</v>
      </c>
      <c r="B246" t="s">
        <v>1532</v>
      </c>
      <c r="C246" t="s">
        <v>277</v>
      </c>
      <c r="D246" s="16">
        <v>213</v>
      </c>
      <c r="E246" t="s">
        <v>307</v>
      </c>
      <c r="F246" t="s">
        <v>3014</v>
      </c>
      <c r="G246" t="s">
        <v>3015</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t="str">
        <f>IF(Tbl_ExpendInput[[#This Row],[Fund Detail Code]]="09119",Tbl_ExpendInput[[#This Row],[Fund Group Code]],IF(ISNUMBER(SEARCH("covid",Tbl_ExpendInput[[#This Row],[Fund Detail Name]]))=TRUE,"99",Tbl_ExpendInput[[#This Row],[Fund Group Code]]))</f>
        <v>03</v>
      </c>
      <c r="O246">
        <f>VLOOKUP(Tbl_ExpendInput[[#This Row],[Agency Code]],TblAgencies[],12,FALSE)</f>
        <v>213</v>
      </c>
    </row>
    <row r="247" spans="1:15" x14ac:dyDescent="0.3">
      <c r="A247">
        <v>2022</v>
      </c>
      <c r="B247" t="s">
        <v>1532</v>
      </c>
      <c r="C247" t="s">
        <v>277</v>
      </c>
      <c r="D247" s="16">
        <v>213</v>
      </c>
      <c r="E247" t="s">
        <v>307</v>
      </c>
      <c r="F247" t="s">
        <v>3016</v>
      </c>
      <c r="G247" t="s">
        <v>3017</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t="str">
        <f>IF(Tbl_ExpendInput[[#This Row],[Fund Detail Code]]="09119",Tbl_ExpendInput[[#This Row],[Fund Group Code]],IF(ISNUMBER(SEARCH("covid",Tbl_ExpendInput[[#This Row],[Fund Detail Name]]))=TRUE,"99",Tbl_ExpendInput[[#This Row],[Fund Group Code]]))</f>
        <v>03</v>
      </c>
      <c r="O247">
        <f>VLOOKUP(Tbl_ExpendInput[[#This Row],[Agency Code]],TblAgencies[],12,FALSE)</f>
        <v>213</v>
      </c>
    </row>
    <row r="248" spans="1:15" x14ac:dyDescent="0.3">
      <c r="A248">
        <v>2022</v>
      </c>
      <c r="B248" t="s">
        <v>1532</v>
      </c>
      <c r="C248" t="s">
        <v>277</v>
      </c>
      <c r="D248" s="16">
        <v>213</v>
      </c>
      <c r="E248" t="s">
        <v>307</v>
      </c>
      <c r="F248" t="s">
        <v>3018</v>
      </c>
      <c r="G248" t="s">
        <v>3019</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t="str">
        <f>IF(Tbl_ExpendInput[[#This Row],[Fund Detail Code]]="09119",Tbl_ExpendInput[[#This Row],[Fund Group Code]],IF(ISNUMBER(SEARCH("covid",Tbl_ExpendInput[[#This Row],[Fund Detail Name]]))=TRUE,"99",Tbl_ExpendInput[[#This Row],[Fund Group Code]]))</f>
        <v>03</v>
      </c>
      <c r="O248">
        <f>VLOOKUP(Tbl_ExpendInput[[#This Row],[Agency Code]],TblAgencies[],12,FALSE)</f>
        <v>213</v>
      </c>
    </row>
    <row r="249" spans="1:15" x14ac:dyDescent="0.3">
      <c r="A249">
        <v>2022</v>
      </c>
      <c r="B249" t="s">
        <v>1532</v>
      </c>
      <c r="C249" t="s">
        <v>277</v>
      </c>
      <c r="D249" s="16">
        <v>213</v>
      </c>
      <c r="E249" t="s">
        <v>307</v>
      </c>
      <c r="F249" t="s">
        <v>3018</v>
      </c>
      <c r="G249" t="s">
        <v>3019</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t="str">
        <f>IF(Tbl_ExpendInput[[#This Row],[Fund Detail Code]]="09119",Tbl_ExpendInput[[#This Row],[Fund Group Code]],IF(ISNUMBER(SEARCH("covid",Tbl_ExpendInput[[#This Row],[Fund Detail Name]]))=TRUE,"99",Tbl_ExpendInput[[#This Row],[Fund Group Code]]))</f>
        <v>03</v>
      </c>
      <c r="O249">
        <f>VLOOKUP(Tbl_ExpendInput[[#This Row],[Agency Code]],TblAgencies[],12,FALSE)</f>
        <v>213</v>
      </c>
    </row>
    <row r="250" spans="1:15" x14ac:dyDescent="0.3">
      <c r="A250">
        <v>2022</v>
      </c>
      <c r="B250" t="s">
        <v>1532</v>
      </c>
      <c r="C250" t="s">
        <v>277</v>
      </c>
      <c r="D250" s="16">
        <v>213</v>
      </c>
      <c r="E250" t="s">
        <v>307</v>
      </c>
      <c r="F250" t="s">
        <v>3018</v>
      </c>
      <c r="G250" t="s">
        <v>3019</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t="str">
        <f>IF(Tbl_ExpendInput[[#This Row],[Fund Detail Code]]="09119",Tbl_ExpendInput[[#This Row],[Fund Group Code]],IF(ISNUMBER(SEARCH("covid",Tbl_ExpendInput[[#This Row],[Fund Detail Name]]))=TRUE,"99",Tbl_ExpendInput[[#This Row],[Fund Group Code]]))</f>
        <v>03</v>
      </c>
      <c r="O250">
        <f>VLOOKUP(Tbl_ExpendInput[[#This Row],[Agency Code]],TblAgencies[],12,FALSE)</f>
        <v>213</v>
      </c>
    </row>
    <row r="251" spans="1:15" x14ac:dyDescent="0.3">
      <c r="A251">
        <v>2022</v>
      </c>
      <c r="B251" t="s">
        <v>1532</v>
      </c>
      <c r="C251" t="s">
        <v>277</v>
      </c>
      <c r="D251" s="16">
        <v>213</v>
      </c>
      <c r="E251" t="s">
        <v>307</v>
      </c>
      <c r="F251" t="s">
        <v>3020</v>
      </c>
      <c r="G251" t="s">
        <v>3021</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t="str">
        <f>IF(Tbl_ExpendInput[[#This Row],[Fund Detail Code]]="09119",Tbl_ExpendInput[[#This Row],[Fund Group Code]],IF(ISNUMBER(SEARCH("covid",Tbl_ExpendInput[[#This Row],[Fund Detail Name]]))=TRUE,"99",Tbl_ExpendInput[[#This Row],[Fund Group Code]]))</f>
        <v>03</v>
      </c>
      <c r="O251">
        <f>VLOOKUP(Tbl_ExpendInput[[#This Row],[Agency Code]],TblAgencies[],12,FALSE)</f>
        <v>213</v>
      </c>
    </row>
    <row r="252" spans="1:15" x14ac:dyDescent="0.3">
      <c r="A252">
        <v>2022</v>
      </c>
      <c r="B252" t="s">
        <v>1532</v>
      </c>
      <c r="C252" t="s">
        <v>277</v>
      </c>
      <c r="D252" s="16">
        <v>213</v>
      </c>
      <c r="E252" t="s">
        <v>307</v>
      </c>
      <c r="F252" t="s">
        <v>3020</v>
      </c>
      <c r="G252" t="s">
        <v>3021</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t="str">
        <f>IF(Tbl_ExpendInput[[#This Row],[Fund Detail Code]]="09119",Tbl_ExpendInput[[#This Row],[Fund Group Code]],IF(ISNUMBER(SEARCH("covid",Tbl_ExpendInput[[#This Row],[Fund Detail Name]]))=TRUE,"99",Tbl_ExpendInput[[#This Row],[Fund Group Code]]))</f>
        <v>03</v>
      </c>
      <c r="O252">
        <f>VLOOKUP(Tbl_ExpendInput[[#This Row],[Agency Code]],TblAgencies[],12,FALSE)</f>
        <v>213</v>
      </c>
    </row>
    <row r="253" spans="1:15" x14ac:dyDescent="0.3">
      <c r="A253">
        <v>2022</v>
      </c>
      <c r="B253" t="s">
        <v>1532</v>
      </c>
      <c r="C253" t="s">
        <v>277</v>
      </c>
      <c r="D253" s="16">
        <v>213</v>
      </c>
      <c r="E253" t="s">
        <v>307</v>
      </c>
      <c r="F253" t="s">
        <v>3022</v>
      </c>
      <c r="G253" t="s">
        <v>3023</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t="str">
        <f>IF(Tbl_ExpendInput[[#This Row],[Fund Detail Code]]="09119",Tbl_ExpendInput[[#This Row],[Fund Group Code]],IF(ISNUMBER(SEARCH("covid",Tbl_ExpendInput[[#This Row],[Fund Detail Name]]))=TRUE,"99",Tbl_ExpendInput[[#This Row],[Fund Group Code]]))</f>
        <v>03</v>
      </c>
      <c r="O253">
        <f>VLOOKUP(Tbl_ExpendInput[[#This Row],[Agency Code]],TblAgencies[],12,FALSE)</f>
        <v>213</v>
      </c>
    </row>
    <row r="254" spans="1:15" x14ac:dyDescent="0.3">
      <c r="A254">
        <v>2022</v>
      </c>
      <c r="B254" t="s">
        <v>1532</v>
      </c>
      <c r="C254" t="s">
        <v>277</v>
      </c>
      <c r="D254" s="16">
        <v>213</v>
      </c>
      <c r="E254" t="s">
        <v>307</v>
      </c>
      <c r="F254" t="s">
        <v>3022</v>
      </c>
      <c r="G254" t="s">
        <v>3023</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t="str">
        <f>IF(Tbl_ExpendInput[[#This Row],[Fund Detail Code]]="09119",Tbl_ExpendInput[[#This Row],[Fund Group Code]],IF(ISNUMBER(SEARCH("covid",Tbl_ExpendInput[[#This Row],[Fund Detail Name]]))=TRUE,"99",Tbl_ExpendInput[[#This Row],[Fund Group Code]]))</f>
        <v>03</v>
      </c>
      <c r="O254">
        <f>VLOOKUP(Tbl_ExpendInput[[#This Row],[Agency Code]],TblAgencies[],12,FALSE)</f>
        <v>213</v>
      </c>
    </row>
    <row r="255" spans="1:15" x14ac:dyDescent="0.3">
      <c r="A255">
        <v>2022</v>
      </c>
      <c r="B255" t="s">
        <v>1532</v>
      </c>
      <c r="C255" t="s">
        <v>277</v>
      </c>
      <c r="D255" s="16">
        <v>213</v>
      </c>
      <c r="E255" t="s">
        <v>307</v>
      </c>
      <c r="F255" t="s">
        <v>3024</v>
      </c>
      <c r="G255" t="s">
        <v>3025</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t="str">
        <f>IF(Tbl_ExpendInput[[#This Row],[Fund Detail Code]]="09119",Tbl_ExpendInput[[#This Row],[Fund Group Code]],IF(ISNUMBER(SEARCH("covid",Tbl_ExpendInput[[#This Row],[Fund Detail Name]]))=TRUE,"99",Tbl_ExpendInput[[#This Row],[Fund Group Code]]))</f>
        <v>03</v>
      </c>
      <c r="O255">
        <f>VLOOKUP(Tbl_ExpendInput[[#This Row],[Agency Code]],TblAgencies[],12,FALSE)</f>
        <v>213</v>
      </c>
    </row>
    <row r="256" spans="1:15" x14ac:dyDescent="0.3">
      <c r="A256">
        <v>2022</v>
      </c>
      <c r="B256" t="s">
        <v>1532</v>
      </c>
      <c r="C256" t="s">
        <v>277</v>
      </c>
      <c r="D256" s="16">
        <v>213</v>
      </c>
      <c r="E256" t="s">
        <v>307</v>
      </c>
      <c r="F256" t="s">
        <v>3024</v>
      </c>
      <c r="G256" t="s">
        <v>3025</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t="str">
        <f>IF(Tbl_ExpendInput[[#This Row],[Fund Detail Code]]="09119",Tbl_ExpendInput[[#This Row],[Fund Group Code]],IF(ISNUMBER(SEARCH("covid",Tbl_ExpendInput[[#This Row],[Fund Detail Name]]))=TRUE,"99",Tbl_ExpendInput[[#This Row],[Fund Group Code]]))</f>
        <v>03</v>
      </c>
      <c r="O256">
        <f>VLOOKUP(Tbl_ExpendInput[[#This Row],[Agency Code]],TblAgencies[],12,FALSE)</f>
        <v>213</v>
      </c>
    </row>
    <row r="257" spans="1:15" x14ac:dyDescent="0.3">
      <c r="A257">
        <v>2022</v>
      </c>
      <c r="B257" t="s">
        <v>1532</v>
      </c>
      <c r="C257" t="s">
        <v>277</v>
      </c>
      <c r="D257" s="16">
        <v>213</v>
      </c>
      <c r="E257" t="s">
        <v>307</v>
      </c>
      <c r="F257" t="s">
        <v>3026</v>
      </c>
      <c r="G257" t="s">
        <v>3027</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t="str">
        <f>IF(Tbl_ExpendInput[[#This Row],[Fund Detail Code]]="09119",Tbl_ExpendInput[[#This Row],[Fund Group Code]],IF(ISNUMBER(SEARCH("covid",Tbl_ExpendInput[[#This Row],[Fund Detail Name]]))=TRUE,"99",Tbl_ExpendInput[[#This Row],[Fund Group Code]]))</f>
        <v>03</v>
      </c>
      <c r="O257">
        <f>VLOOKUP(Tbl_ExpendInput[[#This Row],[Agency Code]],TblAgencies[],12,FALSE)</f>
        <v>213</v>
      </c>
    </row>
    <row r="258" spans="1:15" x14ac:dyDescent="0.3">
      <c r="A258">
        <v>2022</v>
      </c>
      <c r="B258" t="s">
        <v>1532</v>
      </c>
      <c r="C258" t="s">
        <v>277</v>
      </c>
      <c r="D258" s="16">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t="str">
        <f>IF(Tbl_ExpendInput[[#This Row],[Fund Detail Code]]="09119",Tbl_ExpendInput[[#This Row],[Fund Group Code]],IF(ISNUMBER(SEARCH("covid",Tbl_ExpendInput[[#This Row],[Fund Detail Name]]))=TRUE,"99",Tbl_ExpendInput[[#This Row],[Fund Group Code]]))</f>
        <v>01</v>
      </c>
      <c r="O258">
        <f>VLOOKUP(Tbl_ExpendInput[[#This Row],[Agency Code]],TblAgencies[],12,FALSE)</f>
        <v>213</v>
      </c>
    </row>
    <row r="259" spans="1:15" x14ac:dyDescent="0.3">
      <c r="A259">
        <v>2022</v>
      </c>
      <c r="B259" t="s">
        <v>1532</v>
      </c>
      <c r="C259" t="s">
        <v>277</v>
      </c>
      <c r="D259" s="16">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t="str">
        <f>IF(Tbl_ExpendInput[[#This Row],[Fund Detail Code]]="09119",Tbl_ExpendInput[[#This Row],[Fund Group Code]],IF(ISNUMBER(SEARCH("covid",Tbl_ExpendInput[[#This Row],[Fund Detail Name]]))=TRUE,"99",Tbl_ExpendInput[[#This Row],[Fund Group Code]]))</f>
        <v>03</v>
      </c>
      <c r="O259">
        <f>VLOOKUP(Tbl_ExpendInput[[#This Row],[Agency Code]],TblAgencies[],12,FALSE)</f>
        <v>213</v>
      </c>
    </row>
    <row r="260" spans="1:15" x14ac:dyDescent="0.3">
      <c r="A260">
        <v>2022</v>
      </c>
      <c r="B260" t="s">
        <v>1532</v>
      </c>
      <c r="C260" t="s">
        <v>277</v>
      </c>
      <c r="D260" s="16">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t="str">
        <f>IF(Tbl_ExpendInput[[#This Row],[Fund Detail Code]]="09119",Tbl_ExpendInput[[#This Row],[Fund Group Code]],IF(ISNUMBER(SEARCH("covid",Tbl_ExpendInput[[#This Row],[Fund Detail Name]]))=TRUE,"99",Tbl_ExpendInput[[#This Row],[Fund Group Code]]))</f>
        <v>03</v>
      </c>
      <c r="O260">
        <f>VLOOKUP(Tbl_ExpendInput[[#This Row],[Agency Code]],TblAgencies[],12,FALSE)</f>
        <v>213</v>
      </c>
    </row>
    <row r="261" spans="1:15" x14ac:dyDescent="0.3">
      <c r="A261">
        <v>2022</v>
      </c>
      <c r="B261" t="s">
        <v>1532</v>
      </c>
      <c r="C261" t="s">
        <v>277</v>
      </c>
      <c r="D261" s="16">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t="str">
        <f>IF(Tbl_ExpendInput[[#This Row],[Fund Detail Code]]="09119",Tbl_ExpendInput[[#This Row],[Fund Group Code]],IF(ISNUMBER(SEARCH("covid",Tbl_ExpendInput[[#This Row],[Fund Detail Name]]))=TRUE,"99",Tbl_ExpendInput[[#This Row],[Fund Group Code]]))</f>
        <v>01</v>
      </c>
      <c r="O261">
        <f>VLOOKUP(Tbl_ExpendInput[[#This Row],[Agency Code]],TblAgencies[],12,FALSE)</f>
        <v>213</v>
      </c>
    </row>
    <row r="262" spans="1:15" x14ac:dyDescent="0.3">
      <c r="A262">
        <v>2022</v>
      </c>
      <c r="B262" t="s">
        <v>1532</v>
      </c>
      <c r="C262" t="s">
        <v>277</v>
      </c>
      <c r="D262" s="16">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t="str">
        <f>IF(Tbl_ExpendInput[[#This Row],[Fund Detail Code]]="09119",Tbl_ExpendInput[[#This Row],[Fund Group Code]],IF(ISNUMBER(SEARCH("covid",Tbl_ExpendInput[[#This Row],[Fund Detail Name]]))=TRUE,"99",Tbl_ExpendInput[[#This Row],[Fund Group Code]]))</f>
        <v>03</v>
      </c>
      <c r="O262">
        <f>VLOOKUP(Tbl_ExpendInput[[#This Row],[Agency Code]],TblAgencies[],12,FALSE)</f>
        <v>213</v>
      </c>
    </row>
    <row r="263" spans="1:15" x14ac:dyDescent="0.3">
      <c r="A263">
        <v>2022</v>
      </c>
      <c r="B263" t="s">
        <v>1532</v>
      </c>
      <c r="C263" t="s">
        <v>277</v>
      </c>
      <c r="D263" s="16">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t="str">
        <f>IF(Tbl_ExpendInput[[#This Row],[Fund Detail Code]]="09119",Tbl_ExpendInput[[#This Row],[Fund Group Code]],IF(ISNUMBER(SEARCH("covid",Tbl_ExpendInput[[#This Row],[Fund Detail Name]]))=TRUE,"99",Tbl_ExpendInput[[#This Row],[Fund Group Code]]))</f>
        <v>03</v>
      </c>
      <c r="O263">
        <f>VLOOKUP(Tbl_ExpendInput[[#This Row],[Agency Code]],TblAgencies[],12,FALSE)</f>
        <v>213</v>
      </c>
    </row>
    <row r="264" spans="1:15" x14ac:dyDescent="0.3">
      <c r="A264">
        <v>2022</v>
      </c>
      <c r="B264" t="s">
        <v>1532</v>
      </c>
      <c r="C264" t="s">
        <v>277</v>
      </c>
      <c r="D264" s="16">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t="str">
        <f>IF(Tbl_ExpendInput[[#This Row],[Fund Detail Code]]="09119",Tbl_ExpendInput[[#This Row],[Fund Group Code]],IF(ISNUMBER(SEARCH("covid",Tbl_ExpendInput[[#This Row],[Fund Detail Name]]))=TRUE,"99",Tbl_ExpendInput[[#This Row],[Fund Group Code]]))</f>
        <v>03</v>
      </c>
      <c r="O264">
        <f>VLOOKUP(Tbl_ExpendInput[[#This Row],[Agency Code]],TblAgencies[],12,FALSE)</f>
        <v>213</v>
      </c>
    </row>
    <row r="265" spans="1:15" x14ac:dyDescent="0.3">
      <c r="A265">
        <v>2022</v>
      </c>
      <c r="B265" t="s">
        <v>1532</v>
      </c>
      <c r="C265" t="s">
        <v>277</v>
      </c>
      <c r="D265" s="16">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t="str">
        <f>IF(Tbl_ExpendInput[[#This Row],[Fund Detail Code]]="09119",Tbl_ExpendInput[[#This Row],[Fund Group Code]],IF(ISNUMBER(SEARCH("covid",Tbl_ExpendInput[[#This Row],[Fund Detail Name]]))=TRUE,"99",Tbl_ExpendInput[[#This Row],[Fund Group Code]]))</f>
        <v>99</v>
      </c>
      <c r="O265">
        <f>VLOOKUP(Tbl_ExpendInput[[#This Row],[Agency Code]],TblAgencies[],12,FALSE)</f>
        <v>213</v>
      </c>
    </row>
    <row r="266" spans="1:15" x14ac:dyDescent="0.3">
      <c r="A266">
        <v>2022</v>
      </c>
      <c r="B266" t="s">
        <v>1532</v>
      </c>
      <c r="C266" t="s">
        <v>277</v>
      </c>
      <c r="D266" s="16">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t="str">
        <f>IF(Tbl_ExpendInput[[#This Row],[Fund Detail Code]]="09119",Tbl_ExpendInput[[#This Row],[Fund Group Code]],IF(ISNUMBER(SEARCH("covid",Tbl_ExpendInput[[#This Row],[Fund Detail Name]]))=TRUE,"99",Tbl_ExpendInput[[#This Row],[Fund Group Code]]))</f>
        <v>99</v>
      </c>
      <c r="O266">
        <f>VLOOKUP(Tbl_ExpendInput[[#This Row],[Agency Code]],TblAgencies[],12,FALSE)</f>
        <v>213</v>
      </c>
    </row>
    <row r="267" spans="1:15" x14ac:dyDescent="0.3">
      <c r="A267">
        <v>2022</v>
      </c>
      <c r="B267" t="s">
        <v>1532</v>
      </c>
      <c r="C267" t="s">
        <v>277</v>
      </c>
      <c r="D267" s="16">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t="str">
        <f>IF(Tbl_ExpendInput[[#This Row],[Fund Detail Code]]="09119",Tbl_ExpendInput[[#This Row],[Fund Group Code]],IF(ISNUMBER(SEARCH("covid",Tbl_ExpendInput[[#This Row],[Fund Detail Name]]))=TRUE,"99",Tbl_ExpendInput[[#This Row],[Fund Group Code]]))</f>
        <v>99</v>
      </c>
      <c r="O267">
        <f>VLOOKUP(Tbl_ExpendInput[[#This Row],[Agency Code]],TblAgencies[],12,FALSE)</f>
        <v>213</v>
      </c>
    </row>
    <row r="268" spans="1:15" x14ac:dyDescent="0.3">
      <c r="A268">
        <v>2022</v>
      </c>
      <c r="B268" t="s">
        <v>1532</v>
      </c>
      <c r="C268" t="s">
        <v>277</v>
      </c>
      <c r="D268" s="16">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t="str">
        <f>IF(Tbl_ExpendInput[[#This Row],[Fund Detail Code]]="09119",Tbl_ExpendInput[[#This Row],[Fund Group Code]],IF(ISNUMBER(SEARCH("covid",Tbl_ExpendInput[[#This Row],[Fund Detail Name]]))=TRUE,"99",Tbl_ExpendInput[[#This Row],[Fund Group Code]]))</f>
        <v>99</v>
      </c>
      <c r="O268">
        <f>VLOOKUP(Tbl_ExpendInput[[#This Row],[Agency Code]],TblAgencies[],12,FALSE)</f>
        <v>213</v>
      </c>
    </row>
    <row r="269" spans="1:15" x14ac:dyDescent="0.3">
      <c r="A269">
        <v>2022</v>
      </c>
      <c r="B269" t="s">
        <v>1532</v>
      </c>
      <c r="C269" t="s">
        <v>277</v>
      </c>
      <c r="D269" s="16">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t="str">
        <f>IF(Tbl_ExpendInput[[#This Row],[Fund Detail Code]]="09119",Tbl_ExpendInput[[#This Row],[Fund Group Code]],IF(ISNUMBER(SEARCH("covid",Tbl_ExpendInput[[#This Row],[Fund Detail Name]]))=TRUE,"99",Tbl_ExpendInput[[#This Row],[Fund Group Code]]))</f>
        <v>07</v>
      </c>
      <c r="O269">
        <f>VLOOKUP(Tbl_ExpendInput[[#This Row],[Agency Code]],TblAgencies[],12,FALSE)</f>
        <v>213</v>
      </c>
    </row>
    <row r="270" spans="1:15" x14ac:dyDescent="0.3">
      <c r="A270">
        <v>2022</v>
      </c>
      <c r="B270" t="s">
        <v>1532</v>
      </c>
      <c r="C270" t="s">
        <v>277</v>
      </c>
      <c r="D270" s="16">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t="str">
        <f>IF(Tbl_ExpendInput[[#This Row],[Fund Detail Code]]="09119",Tbl_ExpendInput[[#This Row],[Fund Group Code]],IF(ISNUMBER(SEARCH("covid",Tbl_ExpendInput[[#This Row],[Fund Detail Name]]))=TRUE,"99",Tbl_ExpendInput[[#This Row],[Fund Group Code]]))</f>
        <v>03</v>
      </c>
      <c r="O270">
        <f>VLOOKUP(Tbl_ExpendInput[[#This Row],[Agency Code]],TblAgencies[],12,FALSE)</f>
        <v>213</v>
      </c>
    </row>
    <row r="271" spans="1:15" x14ac:dyDescent="0.3">
      <c r="A271">
        <v>2022</v>
      </c>
      <c r="B271" t="s">
        <v>1532</v>
      </c>
      <c r="C271" t="s">
        <v>277</v>
      </c>
      <c r="D271" s="16">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t="str">
        <f>IF(Tbl_ExpendInput[[#This Row],[Fund Detail Code]]="09119",Tbl_ExpendInput[[#This Row],[Fund Group Code]],IF(ISNUMBER(SEARCH("covid",Tbl_ExpendInput[[#This Row],[Fund Detail Name]]))=TRUE,"99",Tbl_ExpendInput[[#This Row],[Fund Group Code]]))</f>
        <v>03</v>
      </c>
      <c r="O271">
        <f>VLOOKUP(Tbl_ExpendInput[[#This Row],[Agency Code]],TblAgencies[],12,FALSE)</f>
        <v>213</v>
      </c>
    </row>
    <row r="272" spans="1:15" x14ac:dyDescent="0.3">
      <c r="A272">
        <v>2022</v>
      </c>
      <c r="B272" t="s">
        <v>1532</v>
      </c>
      <c r="C272" t="s">
        <v>277</v>
      </c>
      <c r="D272" s="16">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t="str">
        <f>IF(Tbl_ExpendInput[[#This Row],[Fund Detail Code]]="09119",Tbl_ExpendInput[[#This Row],[Fund Group Code]],IF(ISNUMBER(SEARCH("covid",Tbl_ExpendInput[[#This Row],[Fund Detail Name]]))=TRUE,"99",Tbl_ExpendInput[[#This Row],[Fund Group Code]]))</f>
        <v>08</v>
      </c>
      <c r="O272">
        <f>VLOOKUP(Tbl_ExpendInput[[#This Row],[Agency Code]],TblAgencies[],12,FALSE)</f>
        <v>213</v>
      </c>
    </row>
    <row r="273" spans="1:15" x14ac:dyDescent="0.3">
      <c r="A273">
        <v>2022</v>
      </c>
      <c r="B273" t="s">
        <v>1532</v>
      </c>
      <c r="C273" t="s">
        <v>277</v>
      </c>
      <c r="D273" s="16">
        <v>214</v>
      </c>
      <c r="E273" t="s">
        <v>305</v>
      </c>
      <c r="F273" t="s">
        <v>3014</v>
      </c>
      <c r="G273" t="s">
        <v>3015</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t="str">
        <f>IF(Tbl_ExpendInput[[#This Row],[Fund Detail Code]]="09119",Tbl_ExpendInput[[#This Row],[Fund Group Code]],IF(ISNUMBER(SEARCH("covid",Tbl_ExpendInput[[#This Row],[Fund Detail Name]]))=TRUE,"99",Tbl_ExpendInput[[#This Row],[Fund Group Code]]))</f>
        <v>03</v>
      </c>
      <c r="O273">
        <f>VLOOKUP(Tbl_ExpendInput[[#This Row],[Agency Code]],TblAgencies[],12,FALSE)</f>
        <v>214</v>
      </c>
    </row>
    <row r="274" spans="1:15" x14ac:dyDescent="0.3">
      <c r="A274">
        <v>2022</v>
      </c>
      <c r="B274" t="s">
        <v>1532</v>
      </c>
      <c r="C274" t="s">
        <v>277</v>
      </c>
      <c r="D274" s="16">
        <v>214</v>
      </c>
      <c r="E274" t="s">
        <v>305</v>
      </c>
      <c r="F274" t="s">
        <v>3014</v>
      </c>
      <c r="G274" t="s">
        <v>3015</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t="str">
        <f>IF(Tbl_ExpendInput[[#This Row],[Fund Detail Code]]="09119",Tbl_ExpendInput[[#This Row],[Fund Group Code]],IF(ISNUMBER(SEARCH("covid",Tbl_ExpendInput[[#This Row],[Fund Detail Name]]))=TRUE,"99",Tbl_ExpendInput[[#This Row],[Fund Group Code]]))</f>
        <v>03</v>
      </c>
      <c r="O274">
        <f>VLOOKUP(Tbl_ExpendInput[[#This Row],[Agency Code]],TblAgencies[],12,FALSE)</f>
        <v>214</v>
      </c>
    </row>
    <row r="275" spans="1:15" x14ac:dyDescent="0.3">
      <c r="A275">
        <v>2022</v>
      </c>
      <c r="B275" t="s">
        <v>1532</v>
      </c>
      <c r="C275" t="s">
        <v>277</v>
      </c>
      <c r="D275" s="16">
        <v>214</v>
      </c>
      <c r="E275" t="s">
        <v>305</v>
      </c>
      <c r="F275" t="s">
        <v>3018</v>
      </c>
      <c r="G275" t="s">
        <v>3019</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t="str">
        <f>IF(Tbl_ExpendInput[[#This Row],[Fund Detail Code]]="09119",Tbl_ExpendInput[[#This Row],[Fund Group Code]],IF(ISNUMBER(SEARCH("covid",Tbl_ExpendInput[[#This Row],[Fund Detail Name]]))=TRUE,"99",Tbl_ExpendInput[[#This Row],[Fund Group Code]]))</f>
        <v>03</v>
      </c>
      <c r="O275">
        <f>VLOOKUP(Tbl_ExpendInput[[#This Row],[Agency Code]],TblAgencies[],12,FALSE)</f>
        <v>214</v>
      </c>
    </row>
    <row r="276" spans="1:15" x14ac:dyDescent="0.3">
      <c r="A276">
        <v>2022</v>
      </c>
      <c r="B276" t="s">
        <v>1532</v>
      </c>
      <c r="C276" t="s">
        <v>277</v>
      </c>
      <c r="D276" s="16">
        <v>214</v>
      </c>
      <c r="E276" t="s">
        <v>305</v>
      </c>
      <c r="F276" t="s">
        <v>3020</v>
      </c>
      <c r="G276" t="s">
        <v>3021</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t="str">
        <f>IF(Tbl_ExpendInput[[#This Row],[Fund Detail Code]]="09119",Tbl_ExpendInput[[#This Row],[Fund Group Code]],IF(ISNUMBER(SEARCH("covid",Tbl_ExpendInput[[#This Row],[Fund Detail Name]]))=TRUE,"99",Tbl_ExpendInput[[#This Row],[Fund Group Code]]))</f>
        <v>03</v>
      </c>
      <c r="O276">
        <f>VLOOKUP(Tbl_ExpendInput[[#This Row],[Agency Code]],TblAgencies[],12,FALSE)</f>
        <v>214</v>
      </c>
    </row>
    <row r="277" spans="1:15" x14ac:dyDescent="0.3">
      <c r="A277">
        <v>2022</v>
      </c>
      <c r="B277" t="s">
        <v>1532</v>
      </c>
      <c r="C277" t="s">
        <v>277</v>
      </c>
      <c r="D277" s="16">
        <v>214</v>
      </c>
      <c r="E277" t="s">
        <v>305</v>
      </c>
      <c r="F277" t="s">
        <v>3020</v>
      </c>
      <c r="G277" t="s">
        <v>3021</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t="str">
        <f>IF(Tbl_ExpendInput[[#This Row],[Fund Detail Code]]="09119",Tbl_ExpendInput[[#This Row],[Fund Group Code]],IF(ISNUMBER(SEARCH("covid",Tbl_ExpendInput[[#This Row],[Fund Detail Name]]))=TRUE,"99",Tbl_ExpendInput[[#This Row],[Fund Group Code]]))</f>
        <v>03</v>
      </c>
      <c r="O277">
        <f>VLOOKUP(Tbl_ExpendInput[[#This Row],[Agency Code]],TblAgencies[],12,FALSE)</f>
        <v>214</v>
      </c>
    </row>
    <row r="278" spans="1:15" x14ac:dyDescent="0.3">
      <c r="A278">
        <v>2022</v>
      </c>
      <c r="B278" t="s">
        <v>1532</v>
      </c>
      <c r="C278" t="s">
        <v>277</v>
      </c>
      <c r="D278" s="16">
        <v>214</v>
      </c>
      <c r="E278" t="s">
        <v>305</v>
      </c>
      <c r="F278" t="s">
        <v>3022</v>
      </c>
      <c r="G278" t="s">
        <v>3023</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t="str">
        <f>IF(Tbl_ExpendInput[[#This Row],[Fund Detail Code]]="09119",Tbl_ExpendInput[[#This Row],[Fund Group Code]],IF(ISNUMBER(SEARCH("covid",Tbl_ExpendInput[[#This Row],[Fund Detail Name]]))=TRUE,"99",Tbl_ExpendInput[[#This Row],[Fund Group Code]]))</f>
        <v>03</v>
      </c>
      <c r="O278">
        <f>VLOOKUP(Tbl_ExpendInput[[#This Row],[Agency Code]],TblAgencies[],12,FALSE)</f>
        <v>214</v>
      </c>
    </row>
    <row r="279" spans="1:15" x14ac:dyDescent="0.3">
      <c r="A279">
        <v>2022</v>
      </c>
      <c r="B279" t="s">
        <v>1532</v>
      </c>
      <c r="C279" t="s">
        <v>277</v>
      </c>
      <c r="D279" s="16">
        <v>214</v>
      </c>
      <c r="E279" t="s">
        <v>305</v>
      </c>
      <c r="F279" t="s">
        <v>3022</v>
      </c>
      <c r="G279" t="s">
        <v>3023</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t="str">
        <f>IF(Tbl_ExpendInput[[#This Row],[Fund Detail Code]]="09119",Tbl_ExpendInput[[#This Row],[Fund Group Code]],IF(ISNUMBER(SEARCH("covid",Tbl_ExpendInput[[#This Row],[Fund Detail Name]]))=TRUE,"99",Tbl_ExpendInput[[#This Row],[Fund Group Code]]))</f>
        <v>03</v>
      </c>
      <c r="O279">
        <f>VLOOKUP(Tbl_ExpendInput[[#This Row],[Agency Code]],TblAgencies[],12,FALSE)</f>
        <v>214</v>
      </c>
    </row>
    <row r="280" spans="1:15" x14ac:dyDescent="0.3">
      <c r="A280">
        <v>2022</v>
      </c>
      <c r="B280" t="s">
        <v>1532</v>
      </c>
      <c r="C280" t="s">
        <v>277</v>
      </c>
      <c r="D280" s="16">
        <v>214</v>
      </c>
      <c r="E280" t="s">
        <v>305</v>
      </c>
      <c r="F280" t="s">
        <v>3024</v>
      </c>
      <c r="G280" t="s">
        <v>3025</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t="str">
        <f>IF(Tbl_ExpendInput[[#This Row],[Fund Detail Code]]="09119",Tbl_ExpendInput[[#This Row],[Fund Group Code]],IF(ISNUMBER(SEARCH("covid",Tbl_ExpendInput[[#This Row],[Fund Detail Name]]))=TRUE,"99",Tbl_ExpendInput[[#This Row],[Fund Group Code]]))</f>
        <v>03</v>
      </c>
      <c r="O280">
        <f>VLOOKUP(Tbl_ExpendInput[[#This Row],[Agency Code]],TblAgencies[],12,FALSE)</f>
        <v>214</v>
      </c>
    </row>
    <row r="281" spans="1:15" x14ac:dyDescent="0.3">
      <c r="A281">
        <v>2022</v>
      </c>
      <c r="B281" t="s">
        <v>1532</v>
      </c>
      <c r="C281" t="s">
        <v>277</v>
      </c>
      <c r="D281" s="16">
        <v>214</v>
      </c>
      <c r="E281" t="s">
        <v>305</v>
      </c>
      <c r="F281" t="s">
        <v>3024</v>
      </c>
      <c r="G281" t="s">
        <v>3025</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t="str">
        <f>IF(Tbl_ExpendInput[[#This Row],[Fund Detail Code]]="09119",Tbl_ExpendInput[[#This Row],[Fund Group Code]],IF(ISNUMBER(SEARCH("covid",Tbl_ExpendInput[[#This Row],[Fund Detail Name]]))=TRUE,"99",Tbl_ExpendInput[[#This Row],[Fund Group Code]]))</f>
        <v>03</v>
      </c>
      <c r="O281">
        <f>VLOOKUP(Tbl_ExpendInput[[#This Row],[Agency Code]],TblAgencies[],12,FALSE)</f>
        <v>214</v>
      </c>
    </row>
    <row r="282" spans="1:15" x14ac:dyDescent="0.3">
      <c r="A282">
        <v>2022</v>
      </c>
      <c r="B282" t="s">
        <v>1532</v>
      </c>
      <c r="C282" t="s">
        <v>277</v>
      </c>
      <c r="D282" s="16">
        <v>214</v>
      </c>
      <c r="E282" t="s">
        <v>305</v>
      </c>
      <c r="F282" t="s">
        <v>3026</v>
      </c>
      <c r="G282" t="s">
        <v>3027</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t="str">
        <f>IF(Tbl_ExpendInput[[#This Row],[Fund Detail Code]]="09119",Tbl_ExpendInput[[#This Row],[Fund Group Code]],IF(ISNUMBER(SEARCH("covid",Tbl_ExpendInput[[#This Row],[Fund Detail Name]]))=TRUE,"99",Tbl_ExpendInput[[#This Row],[Fund Group Code]]))</f>
        <v>03</v>
      </c>
      <c r="O282">
        <f>VLOOKUP(Tbl_ExpendInput[[#This Row],[Agency Code]],TblAgencies[],12,FALSE)</f>
        <v>214</v>
      </c>
    </row>
    <row r="283" spans="1:15" x14ac:dyDescent="0.3">
      <c r="A283">
        <v>2022</v>
      </c>
      <c r="B283" t="s">
        <v>1532</v>
      </c>
      <c r="C283" t="s">
        <v>277</v>
      </c>
      <c r="D283" s="16">
        <v>214</v>
      </c>
      <c r="E283" t="s">
        <v>305</v>
      </c>
      <c r="F283" t="s">
        <v>3026</v>
      </c>
      <c r="G283" t="s">
        <v>3027</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t="str">
        <f>IF(Tbl_ExpendInput[[#This Row],[Fund Detail Code]]="09119",Tbl_ExpendInput[[#This Row],[Fund Group Code]],IF(ISNUMBER(SEARCH("covid",Tbl_ExpendInput[[#This Row],[Fund Detail Name]]))=TRUE,"99",Tbl_ExpendInput[[#This Row],[Fund Group Code]]))</f>
        <v>03</v>
      </c>
      <c r="O283">
        <f>VLOOKUP(Tbl_ExpendInput[[#This Row],[Agency Code]],TblAgencies[],12,FALSE)</f>
        <v>214</v>
      </c>
    </row>
    <row r="284" spans="1:15" x14ac:dyDescent="0.3">
      <c r="A284">
        <v>2022</v>
      </c>
      <c r="B284" t="s">
        <v>1532</v>
      </c>
      <c r="C284" t="s">
        <v>277</v>
      </c>
      <c r="D284" s="16">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t="str">
        <f>IF(Tbl_ExpendInput[[#This Row],[Fund Detail Code]]="09119",Tbl_ExpendInput[[#This Row],[Fund Group Code]],IF(ISNUMBER(SEARCH("covid",Tbl_ExpendInput[[#This Row],[Fund Detail Name]]))=TRUE,"99",Tbl_ExpendInput[[#This Row],[Fund Group Code]]))</f>
        <v>01</v>
      </c>
      <c r="O284">
        <f>VLOOKUP(Tbl_ExpendInput[[#This Row],[Agency Code]],TblAgencies[],12,FALSE)</f>
        <v>214</v>
      </c>
    </row>
    <row r="285" spans="1:15" x14ac:dyDescent="0.3">
      <c r="A285">
        <v>2022</v>
      </c>
      <c r="B285" t="s">
        <v>1532</v>
      </c>
      <c r="C285" t="s">
        <v>277</v>
      </c>
      <c r="D285" s="16">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t="str">
        <f>IF(Tbl_ExpendInput[[#This Row],[Fund Detail Code]]="09119",Tbl_ExpendInput[[#This Row],[Fund Group Code]],IF(ISNUMBER(SEARCH("covid",Tbl_ExpendInput[[#This Row],[Fund Detail Name]]))=TRUE,"99",Tbl_ExpendInput[[#This Row],[Fund Group Code]]))</f>
        <v>03</v>
      </c>
      <c r="O285">
        <f>VLOOKUP(Tbl_ExpendInput[[#This Row],[Agency Code]],TblAgencies[],12,FALSE)</f>
        <v>214</v>
      </c>
    </row>
    <row r="286" spans="1:15" x14ac:dyDescent="0.3">
      <c r="A286">
        <v>2022</v>
      </c>
      <c r="B286" t="s">
        <v>1532</v>
      </c>
      <c r="C286" t="s">
        <v>277</v>
      </c>
      <c r="D286" s="16">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t="str">
        <f>IF(Tbl_ExpendInput[[#This Row],[Fund Detail Code]]="09119",Tbl_ExpendInput[[#This Row],[Fund Group Code]],IF(ISNUMBER(SEARCH("covid",Tbl_ExpendInput[[#This Row],[Fund Detail Name]]))=TRUE,"99",Tbl_ExpendInput[[#This Row],[Fund Group Code]]))</f>
        <v>03</v>
      </c>
      <c r="O286">
        <f>VLOOKUP(Tbl_ExpendInput[[#This Row],[Agency Code]],TblAgencies[],12,FALSE)</f>
        <v>214</v>
      </c>
    </row>
    <row r="287" spans="1:15" x14ac:dyDescent="0.3">
      <c r="A287">
        <v>2022</v>
      </c>
      <c r="B287" t="s">
        <v>1532</v>
      </c>
      <c r="C287" t="s">
        <v>277</v>
      </c>
      <c r="D287" s="16">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t="str">
        <f>IF(Tbl_ExpendInput[[#This Row],[Fund Detail Code]]="09119",Tbl_ExpendInput[[#This Row],[Fund Group Code]],IF(ISNUMBER(SEARCH("covid",Tbl_ExpendInput[[#This Row],[Fund Detail Name]]))=TRUE,"99",Tbl_ExpendInput[[#This Row],[Fund Group Code]]))</f>
        <v>99</v>
      </c>
      <c r="O287">
        <f>VLOOKUP(Tbl_ExpendInput[[#This Row],[Agency Code]],TblAgencies[],12,FALSE)</f>
        <v>214</v>
      </c>
    </row>
    <row r="288" spans="1:15" x14ac:dyDescent="0.3">
      <c r="A288">
        <v>2022</v>
      </c>
      <c r="B288" t="s">
        <v>1532</v>
      </c>
      <c r="C288" t="s">
        <v>277</v>
      </c>
      <c r="D288" s="16">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t="str">
        <f>IF(Tbl_ExpendInput[[#This Row],[Fund Detail Code]]="09119",Tbl_ExpendInput[[#This Row],[Fund Group Code]],IF(ISNUMBER(SEARCH("covid",Tbl_ExpendInput[[#This Row],[Fund Detail Name]]))=TRUE,"99",Tbl_ExpendInput[[#This Row],[Fund Group Code]]))</f>
        <v>03</v>
      </c>
      <c r="O288">
        <f>VLOOKUP(Tbl_ExpendInput[[#This Row],[Agency Code]],TblAgencies[],12,FALSE)</f>
        <v>214</v>
      </c>
    </row>
    <row r="289" spans="1:15" x14ac:dyDescent="0.3">
      <c r="A289">
        <v>2022</v>
      </c>
      <c r="B289" t="s">
        <v>1532</v>
      </c>
      <c r="C289" t="s">
        <v>277</v>
      </c>
      <c r="D289" s="16">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t="str">
        <f>IF(Tbl_ExpendInput[[#This Row],[Fund Detail Code]]="09119",Tbl_ExpendInput[[#This Row],[Fund Group Code]],IF(ISNUMBER(SEARCH("covid",Tbl_ExpendInput[[#This Row],[Fund Detail Name]]))=TRUE,"99",Tbl_ExpendInput[[#This Row],[Fund Group Code]]))</f>
        <v>03</v>
      </c>
      <c r="O289">
        <f>VLOOKUP(Tbl_ExpendInput[[#This Row],[Agency Code]],TblAgencies[],12,FALSE)</f>
        <v>214</v>
      </c>
    </row>
    <row r="290" spans="1:15" x14ac:dyDescent="0.3">
      <c r="A290">
        <v>2022</v>
      </c>
      <c r="B290" t="s">
        <v>1532</v>
      </c>
      <c r="C290" t="s">
        <v>277</v>
      </c>
      <c r="D290" s="16">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t="str">
        <f>IF(Tbl_ExpendInput[[#This Row],[Fund Detail Code]]="09119",Tbl_ExpendInput[[#This Row],[Fund Group Code]],IF(ISNUMBER(SEARCH("covid",Tbl_ExpendInput[[#This Row],[Fund Detail Name]]))=TRUE,"99",Tbl_ExpendInput[[#This Row],[Fund Group Code]]))</f>
        <v>03</v>
      </c>
      <c r="O290">
        <f>VLOOKUP(Tbl_ExpendInput[[#This Row],[Agency Code]],TblAgencies[],12,FALSE)</f>
        <v>214</v>
      </c>
    </row>
    <row r="291" spans="1:15" x14ac:dyDescent="0.3">
      <c r="A291">
        <v>2022</v>
      </c>
      <c r="B291" t="s">
        <v>1532</v>
      </c>
      <c r="C291" t="s">
        <v>277</v>
      </c>
      <c r="D291" s="16">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t="str">
        <f>IF(Tbl_ExpendInput[[#This Row],[Fund Detail Code]]="09119",Tbl_ExpendInput[[#This Row],[Fund Group Code]],IF(ISNUMBER(SEARCH("covid",Tbl_ExpendInput[[#This Row],[Fund Detail Name]]))=TRUE,"99",Tbl_ExpendInput[[#This Row],[Fund Group Code]]))</f>
        <v>99</v>
      </c>
      <c r="O291">
        <f>VLOOKUP(Tbl_ExpendInput[[#This Row],[Agency Code]],TblAgencies[],12,FALSE)</f>
        <v>214</v>
      </c>
    </row>
    <row r="292" spans="1:15" x14ac:dyDescent="0.3">
      <c r="A292">
        <v>2022</v>
      </c>
      <c r="B292" t="s">
        <v>1532</v>
      </c>
      <c r="C292" t="s">
        <v>277</v>
      </c>
      <c r="D292" s="16">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t="str">
        <f>IF(Tbl_ExpendInput[[#This Row],[Fund Detail Code]]="09119",Tbl_ExpendInput[[#This Row],[Fund Group Code]],IF(ISNUMBER(SEARCH("covid",Tbl_ExpendInput[[#This Row],[Fund Detail Name]]))=TRUE,"99",Tbl_ExpendInput[[#This Row],[Fund Group Code]]))</f>
        <v>99</v>
      </c>
      <c r="O292">
        <f>VLOOKUP(Tbl_ExpendInput[[#This Row],[Agency Code]],TblAgencies[],12,FALSE)</f>
        <v>214</v>
      </c>
    </row>
    <row r="293" spans="1:15" x14ac:dyDescent="0.3">
      <c r="A293">
        <v>2022</v>
      </c>
      <c r="B293" t="s">
        <v>1532</v>
      </c>
      <c r="C293" t="s">
        <v>277</v>
      </c>
      <c r="D293" s="16">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t="str">
        <f>IF(Tbl_ExpendInput[[#This Row],[Fund Detail Code]]="09119",Tbl_ExpendInput[[#This Row],[Fund Group Code]],IF(ISNUMBER(SEARCH("covid",Tbl_ExpendInput[[#This Row],[Fund Detail Name]]))=TRUE,"99",Tbl_ExpendInput[[#This Row],[Fund Group Code]]))</f>
        <v>99</v>
      </c>
      <c r="O293">
        <f>VLOOKUP(Tbl_ExpendInput[[#This Row],[Agency Code]],TblAgencies[],12,FALSE)</f>
        <v>214</v>
      </c>
    </row>
    <row r="294" spans="1:15" x14ac:dyDescent="0.3">
      <c r="A294">
        <v>2022</v>
      </c>
      <c r="B294" t="s">
        <v>1532</v>
      </c>
      <c r="C294" t="s">
        <v>277</v>
      </c>
      <c r="D294" s="16">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t="str">
        <f>IF(Tbl_ExpendInput[[#This Row],[Fund Detail Code]]="09119",Tbl_ExpendInput[[#This Row],[Fund Group Code]],IF(ISNUMBER(SEARCH("covid",Tbl_ExpendInput[[#This Row],[Fund Detail Name]]))=TRUE,"99",Tbl_ExpendInput[[#This Row],[Fund Group Code]]))</f>
        <v>99</v>
      </c>
      <c r="O294">
        <f>VLOOKUP(Tbl_ExpendInput[[#This Row],[Agency Code]],TblAgencies[],12,FALSE)</f>
        <v>214</v>
      </c>
    </row>
    <row r="295" spans="1:15" x14ac:dyDescent="0.3">
      <c r="A295">
        <v>2022</v>
      </c>
      <c r="B295" t="s">
        <v>1532</v>
      </c>
      <c r="C295" t="s">
        <v>277</v>
      </c>
      <c r="D295" s="16">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t="str">
        <f>IF(Tbl_ExpendInput[[#This Row],[Fund Detail Code]]="09119",Tbl_ExpendInput[[#This Row],[Fund Group Code]],IF(ISNUMBER(SEARCH("covid",Tbl_ExpendInput[[#This Row],[Fund Detail Name]]))=TRUE,"99",Tbl_ExpendInput[[#This Row],[Fund Group Code]]))</f>
        <v>03</v>
      </c>
      <c r="O295">
        <f>VLOOKUP(Tbl_ExpendInput[[#This Row],[Agency Code]],TblAgencies[],12,FALSE)</f>
        <v>214</v>
      </c>
    </row>
    <row r="296" spans="1:15" x14ac:dyDescent="0.3">
      <c r="A296">
        <v>2022</v>
      </c>
      <c r="B296" t="s">
        <v>1532</v>
      </c>
      <c r="C296" t="s">
        <v>277</v>
      </c>
      <c r="D296" s="16">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t="str">
        <f>IF(Tbl_ExpendInput[[#This Row],[Fund Detail Code]]="09119",Tbl_ExpendInput[[#This Row],[Fund Group Code]],IF(ISNUMBER(SEARCH("covid",Tbl_ExpendInput[[#This Row],[Fund Detail Name]]))=TRUE,"99",Tbl_ExpendInput[[#This Row],[Fund Group Code]]))</f>
        <v>03</v>
      </c>
      <c r="O296">
        <f>VLOOKUP(Tbl_ExpendInput[[#This Row],[Agency Code]],TblAgencies[],12,FALSE)</f>
        <v>214</v>
      </c>
    </row>
    <row r="297" spans="1:15" x14ac:dyDescent="0.3">
      <c r="A297">
        <v>2022</v>
      </c>
      <c r="B297" t="s">
        <v>1532</v>
      </c>
      <c r="C297" t="s">
        <v>277</v>
      </c>
      <c r="D297" s="16">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t="str">
        <f>IF(Tbl_ExpendInput[[#This Row],[Fund Detail Code]]="09119",Tbl_ExpendInput[[#This Row],[Fund Group Code]],IF(ISNUMBER(SEARCH("covid",Tbl_ExpendInput[[#This Row],[Fund Detail Name]]))=TRUE,"99",Tbl_ExpendInput[[#This Row],[Fund Group Code]]))</f>
        <v>03</v>
      </c>
      <c r="O297">
        <f>VLOOKUP(Tbl_ExpendInput[[#This Row],[Agency Code]],TblAgencies[],12,FALSE)</f>
        <v>214</v>
      </c>
    </row>
    <row r="298" spans="1:15" x14ac:dyDescent="0.3">
      <c r="A298">
        <v>2022</v>
      </c>
      <c r="B298" t="s">
        <v>1532</v>
      </c>
      <c r="C298" t="s">
        <v>277</v>
      </c>
      <c r="D298" s="16">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t="str">
        <f>IF(Tbl_ExpendInput[[#This Row],[Fund Detail Code]]="09119",Tbl_ExpendInput[[#This Row],[Fund Group Code]],IF(ISNUMBER(SEARCH("covid",Tbl_ExpendInput[[#This Row],[Fund Detail Name]]))=TRUE,"99",Tbl_ExpendInput[[#This Row],[Fund Group Code]]))</f>
        <v>03</v>
      </c>
      <c r="O298">
        <f>VLOOKUP(Tbl_ExpendInput[[#This Row],[Agency Code]],TblAgencies[],12,FALSE)</f>
        <v>214</v>
      </c>
    </row>
    <row r="299" spans="1:15" x14ac:dyDescent="0.3">
      <c r="A299">
        <v>2022</v>
      </c>
      <c r="B299" t="s">
        <v>1532</v>
      </c>
      <c r="C299" t="s">
        <v>277</v>
      </c>
      <c r="D299" s="16">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t="str">
        <f>IF(Tbl_ExpendInput[[#This Row],[Fund Detail Code]]="09119",Tbl_ExpendInput[[#This Row],[Fund Group Code]],IF(ISNUMBER(SEARCH("covid",Tbl_ExpendInput[[#This Row],[Fund Detail Name]]))=TRUE,"99",Tbl_ExpendInput[[#This Row],[Fund Group Code]]))</f>
        <v>03</v>
      </c>
      <c r="O299">
        <f>VLOOKUP(Tbl_ExpendInput[[#This Row],[Agency Code]],TblAgencies[],12,FALSE)</f>
        <v>214</v>
      </c>
    </row>
    <row r="300" spans="1:15" x14ac:dyDescent="0.3">
      <c r="A300">
        <v>2022</v>
      </c>
      <c r="B300" t="s">
        <v>1532</v>
      </c>
      <c r="C300" t="s">
        <v>277</v>
      </c>
      <c r="D300" s="16">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t="str">
        <f>IF(Tbl_ExpendInput[[#This Row],[Fund Detail Code]]="09119",Tbl_ExpendInput[[#This Row],[Fund Group Code]],IF(ISNUMBER(SEARCH("covid",Tbl_ExpendInput[[#This Row],[Fund Detail Name]]))=TRUE,"99",Tbl_ExpendInput[[#This Row],[Fund Group Code]]))</f>
        <v>08</v>
      </c>
      <c r="O300">
        <f>VLOOKUP(Tbl_ExpendInput[[#This Row],[Agency Code]],TblAgencies[],12,FALSE)</f>
        <v>214</v>
      </c>
    </row>
    <row r="301" spans="1:15" x14ac:dyDescent="0.3">
      <c r="A301">
        <v>2022</v>
      </c>
      <c r="B301" t="s">
        <v>1532</v>
      </c>
      <c r="C301" t="s">
        <v>277</v>
      </c>
      <c r="D301" s="16">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t="str">
        <f>IF(Tbl_ExpendInput[[#This Row],[Fund Detail Code]]="09119",Tbl_ExpendInput[[#This Row],[Fund Group Code]],IF(ISNUMBER(SEARCH("covid",Tbl_ExpendInput[[#This Row],[Fund Detail Name]]))=TRUE,"99",Tbl_ExpendInput[[#This Row],[Fund Group Code]]))</f>
        <v>08</v>
      </c>
      <c r="O301">
        <f>VLOOKUP(Tbl_ExpendInput[[#This Row],[Agency Code]],TblAgencies[],12,FALSE)</f>
        <v>214</v>
      </c>
    </row>
    <row r="302" spans="1:15" x14ac:dyDescent="0.3">
      <c r="A302">
        <v>2022</v>
      </c>
      <c r="B302" t="s">
        <v>1532</v>
      </c>
      <c r="C302" t="s">
        <v>277</v>
      </c>
      <c r="D302" s="16">
        <v>215</v>
      </c>
      <c r="E302" t="s">
        <v>313</v>
      </c>
      <c r="F302" t="s">
        <v>3014</v>
      </c>
      <c r="G302" t="s">
        <v>3015</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t="str">
        <f>IF(Tbl_ExpendInput[[#This Row],[Fund Detail Code]]="09119",Tbl_ExpendInput[[#This Row],[Fund Group Code]],IF(ISNUMBER(SEARCH("covid",Tbl_ExpendInput[[#This Row],[Fund Detail Name]]))=TRUE,"99",Tbl_ExpendInput[[#This Row],[Fund Group Code]]))</f>
        <v>01</v>
      </c>
      <c r="O302">
        <f>VLOOKUP(Tbl_ExpendInput[[#This Row],[Agency Code]],TblAgencies[],12,FALSE)</f>
        <v>215</v>
      </c>
    </row>
    <row r="303" spans="1:15" x14ac:dyDescent="0.3">
      <c r="A303">
        <v>2022</v>
      </c>
      <c r="B303" t="s">
        <v>1532</v>
      </c>
      <c r="C303" t="s">
        <v>277</v>
      </c>
      <c r="D303" s="16">
        <v>215</v>
      </c>
      <c r="E303" t="s">
        <v>313</v>
      </c>
      <c r="F303" t="s">
        <v>3014</v>
      </c>
      <c r="G303" t="s">
        <v>3015</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t="str">
        <f>IF(Tbl_ExpendInput[[#This Row],[Fund Detail Code]]="09119",Tbl_ExpendInput[[#This Row],[Fund Group Code]],IF(ISNUMBER(SEARCH("covid",Tbl_ExpendInput[[#This Row],[Fund Detail Name]]))=TRUE,"99",Tbl_ExpendInput[[#This Row],[Fund Group Code]]))</f>
        <v>03</v>
      </c>
      <c r="O303">
        <f>VLOOKUP(Tbl_ExpendInput[[#This Row],[Agency Code]],TblAgencies[],12,FALSE)</f>
        <v>215</v>
      </c>
    </row>
    <row r="304" spans="1:15" x14ac:dyDescent="0.3">
      <c r="A304">
        <v>2022</v>
      </c>
      <c r="B304" t="s">
        <v>1532</v>
      </c>
      <c r="C304" t="s">
        <v>277</v>
      </c>
      <c r="D304" s="16">
        <v>215</v>
      </c>
      <c r="E304" t="s">
        <v>313</v>
      </c>
      <c r="F304" t="s">
        <v>3014</v>
      </c>
      <c r="G304" t="s">
        <v>3015</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t="str">
        <f>IF(Tbl_ExpendInput[[#This Row],[Fund Detail Code]]="09119",Tbl_ExpendInput[[#This Row],[Fund Group Code]],IF(ISNUMBER(SEARCH("covid",Tbl_ExpendInput[[#This Row],[Fund Detail Name]]))=TRUE,"99",Tbl_ExpendInput[[#This Row],[Fund Group Code]]))</f>
        <v>99</v>
      </c>
      <c r="O304">
        <f>VLOOKUP(Tbl_ExpendInput[[#This Row],[Agency Code]],TblAgencies[],12,FALSE)</f>
        <v>215</v>
      </c>
    </row>
    <row r="305" spans="1:15" x14ac:dyDescent="0.3">
      <c r="A305">
        <v>2022</v>
      </c>
      <c r="B305" t="s">
        <v>1532</v>
      </c>
      <c r="C305" t="s">
        <v>277</v>
      </c>
      <c r="D305" s="16">
        <v>215</v>
      </c>
      <c r="E305" t="s">
        <v>313</v>
      </c>
      <c r="F305" t="s">
        <v>3016</v>
      </c>
      <c r="G305" t="s">
        <v>3017</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t="str">
        <f>IF(Tbl_ExpendInput[[#This Row],[Fund Detail Code]]="09119",Tbl_ExpendInput[[#This Row],[Fund Group Code]],IF(ISNUMBER(SEARCH("covid",Tbl_ExpendInput[[#This Row],[Fund Detail Name]]))=TRUE,"99",Tbl_ExpendInput[[#This Row],[Fund Group Code]]))</f>
        <v>03</v>
      </c>
      <c r="O305">
        <f>VLOOKUP(Tbl_ExpendInput[[#This Row],[Agency Code]],TblAgencies[],12,FALSE)</f>
        <v>215</v>
      </c>
    </row>
    <row r="306" spans="1:15" x14ac:dyDescent="0.3">
      <c r="A306">
        <v>2022</v>
      </c>
      <c r="B306" t="s">
        <v>1532</v>
      </c>
      <c r="C306" t="s">
        <v>277</v>
      </c>
      <c r="D306" s="16">
        <v>215</v>
      </c>
      <c r="E306" t="s">
        <v>313</v>
      </c>
      <c r="F306" t="s">
        <v>3018</v>
      </c>
      <c r="G306" t="s">
        <v>3019</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t="str">
        <f>IF(Tbl_ExpendInput[[#This Row],[Fund Detail Code]]="09119",Tbl_ExpendInput[[#This Row],[Fund Group Code]],IF(ISNUMBER(SEARCH("covid",Tbl_ExpendInput[[#This Row],[Fund Detail Name]]))=TRUE,"99",Tbl_ExpendInput[[#This Row],[Fund Group Code]]))</f>
        <v>03</v>
      </c>
      <c r="O306">
        <f>VLOOKUP(Tbl_ExpendInput[[#This Row],[Agency Code]],TblAgencies[],12,FALSE)</f>
        <v>215</v>
      </c>
    </row>
    <row r="307" spans="1:15" x14ac:dyDescent="0.3">
      <c r="A307">
        <v>2022</v>
      </c>
      <c r="B307" t="s">
        <v>1532</v>
      </c>
      <c r="C307" t="s">
        <v>277</v>
      </c>
      <c r="D307" s="16">
        <v>215</v>
      </c>
      <c r="E307" t="s">
        <v>313</v>
      </c>
      <c r="F307" t="s">
        <v>3020</v>
      </c>
      <c r="G307" t="s">
        <v>3021</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t="str">
        <f>IF(Tbl_ExpendInput[[#This Row],[Fund Detail Code]]="09119",Tbl_ExpendInput[[#This Row],[Fund Group Code]],IF(ISNUMBER(SEARCH("covid",Tbl_ExpendInput[[#This Row],[Fund Detail Name]]))=TRUE,"99",Tbl_ExpendInput[[#This Row],[Fund Group Code]]))</f>
        <v>03</v>
      </c>
      <c r="O307">
        <f>VLOOKUP(Tbl_ExpendInput[[#This Row],[Agency Code]],TblAgencies[],12,FALSE)</f>
        <v>215</v>
      </c>
    </row>
    <row r="308" spans="1:15" x14ac:dyDescent="0.3">
      <c r="A308">
        <v>2022</v>
      </c>
      <c r="B308" t="s">
        <v>1532</v>
      </c>
      <c r="C308" t="s">
        <v>277</v>
      </c>
      <c r="D308" s="16">
        <v>215</v>
      </c>
      <c r="E308" t="s">
        <v>313</v>
      </c>
      <c r="F308" t="s">
        <v>3022</v>
      </c>
      <c r="G308" t="s">
        <v>3023</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t="str">
        <f>IF(Tbl_ExpendInput[[#This Row],[Fund Detail Code]]="09119",Tbl_ExpendInput[[#This Row],[Fund Group Code]],IF(ISNUMBER(SEARCH("covid",Tbl_ExpendInput[[#This Row],[Fund Detail Name]]))=TRUE,"99",Tbl_ExpendInput[[#This Row],[Fund Group Code]]))</f>
        <v>03</v>
      </c>
      <c r="O308">
        <f>VLOOKUP(Tbl_ExpendInput[[#This Row],[Agency Code]],TblAgencies[],12,FALSE)</f>
        <v>215</v>
      </c>
    </row>
    <row r="309" spans="1:15" x14ac:dyDescent="0.3">
      <c r="A309">
        <v>2022</v>
      </c>
      <c r="B309" t="s">
        <v>1532</v>
      </c>
      <c r="C309" t="s">
        <v>277</v>
      </c>
      <c r="D309" s="16">
        <v>215</v>
      </c>
      <c r="E309" t="s">
        <v>313</v>
      </c>
      <c r="F309" t="s">
        <v>3024</v>
      </c>
      <c r="G309" t="s">
        <v>3025</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t="str">
        <f>IF(Tbl_ExpendInput[[#This Row],[Fund Detail Code]]="09119",Tbl_ExpendInput[[#This Row],[Fund Group Code]],IF(ISNUMBER(SEARCH("covid",Tbl_ExpendInput[[#This Row],[Fund Detail Name]]))=TRUE,"99",Tbl_ExpendInput[[#This Row],[Fund Group Code]]))</f>
        <v>03</v>
      </c>
      <c r="O309">
        <f>VLOOKUP(Tbl_ExpendInput[[#This Row],[Agency Code]],TblAgencies[],12,FALSE)</f>
        <v>215</v>
      </c>
    </row>
    <row r="310" spans="1:15" x14ac:dyDescent="0.3">
      <c r="A310">
        <v>2022</v>
      </c>
      <c r="B310" t="s">
        <v>1532</v>
      </c>
      <c r="C310" t="s">
        <v>277</v>
      </c>
      <c r="D310" s="16">
        <v>215</v>
      </c>
      <c r="E310" t="s">
        <v>313</v>
      </c>
      <c r="F310" t="s">
        <v>3026</v>
      </c>
      <c r="G310" t="s">
        <v>3027</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t="str">
        <f>IF(Tbl_ExpendInput[[#This Row],[Fund Detail Code]]="09119",Tbl_ExpendInput[[#This Row],[Fund Group Code]],IF(ISNUMBER(SEARCH("covid",Tbl_ExpendInput[[#This Row],[Fund Detail Name]]))=TRUE,"99",Tbl_ExpendInput[[#This Row],[Fund Group Code]]))</f>
        <v>03</v>
      </c>
      <c r="O310">
        <f>VLOOKUP(Tbl_ExpendInput[[#This Row],[Agency Code]],TblAgencies[],12,FALSE)</f>
        <v>215</v>
      </c>
    </row>
    <row r="311" spans="1:15" x14ac:dyDescent="0.3">
      <c r="A311">
        <v>2022</v>
      </c>
      <c r="B311" t="s">
        <v>1532</v>
      </c>
      <c r="C311" t="s">
        <v>277</v>
      </c>
      <c r="D311" s="16">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t="str">
        <f>IF(Tbl_ExpendInput[[#This Row],[Fund Detail Code]]="09119",Tbl_ExpendInput[[#This Row],[Fund Group Code]],IF(ISNUMBER(SEARCH("covid",Tbl_ExpendInput[[#This Row],[Fund Detail Name]]))=TRUE,"99",Tbl_ExpendInput[[#This Row],[Fund Group Code]]))</f>
        <v>01</v>
      </c>
      <c r="O311">
        <f>VLOOKUP(Tbl_ExpendInput[[#This Row],[Agency Code]],TblAgencies[],12,FALSE)</f>
        <v>215</v>
      </c>
    </row>
    <row r="312" spans="1:15" x14ac:dyDescent="0.3">
      <c r="A312">
        <v>2022</v>
      </c>
      <c r="B312" t="s">
        <v>1532</v>
      </c>
      <c r="C312" t="s">
        <v>277</v>
      </c>
      <c r="D312" s="16">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t="str">
        <f>IF(Tbl_ExpendInput[[#This Row],[Fund Detail Code]]="09119",Tbl_ExpendInput[[#This Row],[Fund Group Code]],IF(ISNUMBER(SEARCH("covid",Tbl_ExpendInput[[#This Row],[Fund Detail Name]]))=TRUE,"99",Tbl_ExpendInput[[#This Row],[Fund Group Code]]))</f>
        <v>03</v>
      </c>
      <c r="O312">
        <f>VLOOKUP(Tbl_ExpendInput[[#This Row],[Agency Code]],TblAgencies[],12,FALSE)</f>
        <v>215</v>
      </c>
    </row>
    <row r="313" spans="1:15" x14ac:dyDescent="0.3">
      <c r="A313">
        <v>2022</v>
      </c>
      <c r="B313" t="s">
        <v>1532</v>
      </c>
      <c r="C313" t="s">
        <v>277</v>
      </c>
      <c r="D313" s="16">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t="str">
        <f>IF(Tbl_ExpendInput[[#This Row],[Fund Detail Code]]="09119",Tbl_ExpendInput[[#This Row],[Fund Group Code]],IF(ISNUMBER(SEARCH("covid",Tbl_ExpendInput[[#This Row],[Fund Detail Name]]))=TRUE,"99",Tbl_ExpendInput[[#This Row],[Fund Group Code]]))</f>
        <v>03</v>
      </c>
      <c r="O313">
        <f>VLOOKUP(Tbl_ExpendInput[[#This Row],[Agency Code]],TblAgencies[],12,FALSE)</f>
        <v>215</v>
      </c>
    </row>
    <row r="314" spans="1:15" x14ac:dyDescent="0.3">
      <c r="A314">
        <v>2022</v>
      </c>
      <c r="B314" t="s">
        <v>1532</v>
      </c>
      <c r="C314" t="s">
        <v>277</v>
      </c>
      <c r="D314" s="16">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t="str">
        <f>IF(Tbl_ExpendInput[[#This Row],[Fund Detail Code]]="09119",Tbl_ExpendInput[[#This Row],[Fund Group Code]],IF(ISNUMBER(SEARCH("covid",Tbl_ExpendInput[[#This Row],[Fund Detail Name]]))=TRUE,"99",Tbl_ExpendInput[[#This Row],[Fund Group Code]]))</f>
        <v>99</v>
      </c>
      <c r="O314">
        <f>VLOOKUP(Tbl_ExpendInput[[#This Row],[Agency Code]],TblAgencies[],12,FALSE)</f>
        <v>215</v>
      </c>
    </row>
    <row r="315" spans="1:15" x14ac:dyDescent="0.3">
      <c r="A315">
        <v>2022</v>
      </c>
      <c r="B315" t="s">
        <v>1532</v>
      </c>
      <c r="C315" t="s">
        <v>277</v>
      </c>
      <c r="D315" s="16">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t="str">
        <f>IF(Tbl_ExpendInput[[#This Row],[Fund Detail Code]]="09119",Tbl_ExpendInput[[#This Row],[Fund Group Code]],IF(ISNUMBER(SEARCH("covid",Tbl_ExpendInput[[#This Row],[Fund Detail Name]]))=TRUE,"99",Tbl_ExpendInput[[#This Row],[Fund Group Code]]))</f>
        <v>01</v>
      </c>
      <c r="O315">
        <f>VLOOKUP(Tbl_ExpendInput[[#This Row],[Agency Code]],TblAgencies[],12,FALSE)</f>
        <v>215</v>
      </c>
    </row>
    <row r="316" spans="1:15" x14ac:dyDescent="0.3">
      <c r="A316">
        <v>2022</v>
      </c>
      <c r="B316" t="s">
        <v>1532</v>
      </c>
      <c r="C316" t="s">
        <v>277</v>
      </c>
      <c r="D316" s="16">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t="str">
        <f>IF(Tbl_ExpendInput[[#This Row],[Fund Detail Code]]="09119",Tbl_ExpendInput[[#This Row],[Fund Group Code]],IF(ISNUMBER(SEARCH("covid",Tbl_ExpendInput[[#This Row],[Fund Detail Name]]))=TRUE,"99",Tbl_ExpendInput[[#This Row],[Fund Group Code]]))</f>
        <v>03</v>
      </c>
      <c r="O316">
        <f>VLOOKUP(Tbl_ExpendInput[[#This Row],[Agency Code]],TblAgencies[],12,FALSE)</f>
        <v>215</v>
      </c>
    </row>
    <row r="317" spans="1:15" x14ac:dyDescent="0.3">
      <c r="A317">
        <v>2022</v>
      </c>
      <c r="B317" t="s">
        <v>1532</v>
      </c>
      <c r="C317" t="s">
        <v>277</v>
      </c>
      <c r="D317" s="16">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t="str">
        <f>IF(Tbl_ExpendInput[[#This Row],[Fund Detail Code]]="09119",Tbl_ExpendInput[[#This Row],[Fund Group Code]],IF(ISNUMBER(SEARCH("covid",Tbl_ExpendInput[[#This Row],[Fund Detail Name]]))=TRUE,"99",Tbl_ExpendInput[[#This Row],[Fund Group Code]]))</f>
        <v>03</v>
      </c>
      <c r="O317">
        <f>VLOOKUP(Tbl_ExpendInput[[#This Row],[Agency Code]],TblAgencies[],12,FALSE)</f>
        <v>215</v>
      </c>
    </row>
    <row r="318" spans="1:15" x14ac:dyDescent="0.3">
      <c r="A318">
        <v>2022</v>
      </c>
      <c r="B318" t="s">
        <v>1532</v>
      </c>
      <c r="C318" t="s">
        <v>277</v>
      </c>
      <c r="D318" s="16">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t="str">
        <f>IF(Tbl_ExpendInput[[#This Row],[Fund Detail Code]]="09119",Tbl_ExpendInput[[#This Row],[Fund Group Code]],IF(ISNUMBER(SEARCH("covid",Tbl_ExpendInput[[#This Row],[Fund Detail Name]]))=TRUE,"99",Tbl_ExpendInput[[#This Row],[Fund Group Code]]))</f>
        <v>99</v>
      </c>
      <c r="O318">
        <f>VLOOKUP(Tbl_ExpendInput[[#This Row],[Agency Code]],TblAgencies[],12,FALSE)</f>
        <v>215</v>
      </c>
    </row>
    <row r="319" spans="1:15" x14ac:dyDescent="0.3">
      <c r="A319">
        <v>2022</v>
      </c>
      <c r="B319" t="s">
        <v>1532</v>
      </c>
      <c r="C319" t="s">
        <v>277</v>
      </c>
      <c r="D319" s="16">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t="str">
        <f>IF(Tbl_ExpendInput[[#This Row],[Fund Detail Code]]="09119",Tbl_ExpendInput[[#This Row],[Fund Group Code]],IF(ISNUMBER(SEARCH("covid",Tbl_ExpendInput[[#This Row],[Fund Detail Name]]))=TRUE,"99",Tbl_ExpendInput[[#This Row],[Fund Group Code]]))</f>
        <v>99</v>
      </c>
      <c r="O319">
        <f>VLOOKUP(Tbl_ExpendInput[[#This Row],[Agency Code]],TblAgencies[],12,FALSE)</f>
        <v>215</v>
      </c>
    </row>
    <row r="320" spans="1:15" x14ac:dyDescent="0.3">
      <c r="A320">
        <v>2022</v>
      </c>
      <c r="B320" t="s">
        <v>1532</v>
      </c>
      <c r="C320" t="s">
        <v>277</v>
      </c>
      <c r="D320" s="16">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t="str">
        <f>IF(Tbl_ExpendInput[[#This Row],[Fund Detail Code]]="09119",Tbl_ExpendInput[[#This Row],[Fund Group Code]],IF(ISNUMBER(SEARCH("covid",Tbl_ExpendInput[[#This Row],[Fund Detail Name]]))=TRUE,"99",Tbl_ExpendInput[[#This Row],[Fund Group Code]]))</f>
        <v>01</v>
      </c>
      <c r="O320">
        <f>VLOOKUP(Tbl_ExpendInput[[#This Row],[Agency Code]],TblAgencies[],12,FALSE)</f>
        <v>215</v>
      </c>
    </row>
    <row r="321" spans="1:15" x14ac:dyDescent="0.3">
      <c r="A321">
        <v>2022</v>
      </c>
      <c r="B321" t="s">
        <v>1532</v>
      </c>
      <c r="C321" t="s">
        <v>277</v>
      </c>
      <c r="D321" s="16">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t="str">
        <f>IF(Tbl_ExpendInput[[#This Row],[Fund Detail Code]]="09119",Tbl_ExpendInput[[#This Row],[Fund Group Code]],IF(ISNUMBER(SEARCH("covid",Tbl_ExpendInput[[#This Row],[Fund Detail Name]]))=TRUE,"99",Tbl_ExpendInput[[#This Row],[Fund Group Code]]))</f>
        <v>02</v>
      </c>
      <c r="O321">
        <f>VLOOKUP(Tbl_ExpendInput[[#This Row],[Agency Code]],TblAgencies[],12,FALSE)</f>
        <v>215</v>
      </c>
    </row>
    <row r="322" spans="1:15" x14ac:dyDescent="0.3">
      <c r="A322">
        <v>2022</v>
      </c>
      <c r="B322" t="s">
        <v>1532</v>
      </c>
      <c r="C322" t="s">
        <v>277</v>
      </c>
      <c r="D322" s="16">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t="str">
        <f>IF(Tbl_ExpendInput[[#This Row],[Fund Detail Code]]="09119",Tbl_ExpendInput[[#This Row],[Fund Group Code]],IF(ISNUMBER(SEARCH("covid",Tbl_ExpendInput[[#This Row],[Fund Detail Name]]))=TRUE,"99",Tbl_ExpendInput[[#This Row],[Fund Group Code]]))</f>
        <v>01</v>
      </c>
      <c r="O322">
        <f>VLOOKUP(Tbl_ExpendInput[[#This Row],[Agency Code]],TblAgencies[],12,FALSE)</f>
        <v>215</v>
      </c>
    </row>
    <row r="323" spans="1:15" x14ac:dyDescent="0.3">
      <c r="A323">
        <v>2022</v>
      </c>
      <c r="B323" t="s">
        <v>1532</v>
      </c>
      <c r="C323" t="s">
        <v>277</v>
      </c>
      <c r="D323" s="16">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t="str">
        <f>IF(Tbl_ExpendInput[[#This Row],[Fund Detail Code]]="09119",Tbl_ExpendInput[[#This Row],[Fund Group Code]],IF(ISNUMBER(SEARCH("covid",Tbl_ExpendInput[[#This Row],[Fund Detail Name]]))=TRUE,"99",Tbl_ExpendInput[[#This Row],[Fund Group Code]]))</f>
        <v>02</v>
      </c>
      <c r="O323">
        <f>VLOOKUP(Tbl_ExpendInput[[#This Row],[Agency Code]],TblAgencies[],12,FALSE)</f>
        <v>215</v>
      </c>
    </row>
    <row r="324" spans="1:15" x14ac:dyDescent="0.3">
      <c r="A324">
        <v>2022</v>
      </c>
      <c r="B324" t="s">
        <v>1532</v>
      </c>
      <c r="C324" t="s">
        <v>277</v>
      </c>
      <c r="D324" s="16">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t="str">
        <f>IF(Tbl_ExpendInput[[#This Row],[Fund Detail Code]]="09119",Tbl_ExpendInput[[#This Row],[Fund Group Code]],IF(ISNUMBER(SEARCH("covid",Tbl_ExpendInput[[#This Row],[Fund Detail Name]]))=TRUE,"99",Tbl_ExpendInput[[#This Row],[Fund Group Code]]))</f>
        <v>01</v>
      </c>
      <c r="O324">
        <f>VLOOKUP(Tbl_ExpendInput[[#This Row],[Agency Code]],TblAgencies[],12,FALSE)</f>
        <v>215</v>
      </c>
    </row>
    <row r="325" spans="1:15" x14ac:dyDescent="0.3">
      <c r="A325">
        <v>2022</v>
      </c>
      <c r="B325" t="s">
        <v>1532</v>
      </c>
      <c r="C325" t="s">
        <v>277</v>
      </c>
      <c r="D325" s="16">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t="str">
        <f>IF(Tbl_ExpendInput[[#This Row],[Fund Detail Code]]="09119",Tbl_ExpendInput[[#This Row],[Fund Group Code]],IF(ISNUMBER(SEARCH("covid",Tbl_ExpendInput[[#This Row],[Fund Detail Name]]))=TRUE,"99",Tbl_ExpendInput[[#This Row],[Fund Group Code]]))</f>
        <v>02</v>
      </c>
      <c r="O325">
        <f>VLOOKUP(Tbl_ExpendInput[[#This Row],[Agency Code]],TblAgencies[],12,FALSE)</f>
        <v>215</v>
      </c>
    </row>
    <row r="326" spans="1:15" x14ac:dyDescent="0.3">
      <c r="A326">
        <v>2022</v>
      </c>
      <c r="B326" t="s">
        <v>1532</v>
      </c>
      <c r="C326" t="s">
        <v>277</v>
      </c>
      <c r="D326" s="16">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t="str">
        <f>IF(Tbl_ExpendInput[[#This Row],[Fund Detail Code]]="09119",Tbl_ExpendInput[[#This Row],[Fund Group Code]],IF(ISNUMBER(SEARCH("covid",Tbl_ExpendInput[[#This Row],[Fund Detail Name]]))=TRUE,"99",Tbl_ExpendInput[[#This Row],[Fund Group Code]]))</f>
        <v>03</v>
      </c>
      <c r="O326">
        <f>VLOOKUP(Tbl_ExpendInput[[#This Row],[Agency Code]],TblAgencies[],12,FALSE)</f>
        <v>215</v>
      </c>
    </row>
    <row r="327" spans="1:15" x14ac:dyDescent="0.3">
      <c r="A327">
        <v>2022</v>
      </c>
      <c r="B327" t="s">
        <v>1532</v>
      </c>
      <c r="C327" t="s">
        <v>277</v>
      </c>
      <c r="D327" s="16">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t="str">
        <f>IF(Tbl_ExpendInput[[#This Row],[Fund Detail Code]]="09119",Tbl_ExpendInput[[#This Row],[Fund Group Code]],IF(ISNUMBER(SEARCH("covid",Tbl_ExpendInput[[#This Row],[Fund Detail Name]]))=TRUE,"99",Tbl_ExpendInput[[#This Row],[Fund Group Code]]))</f>
        <v>08</v>
      </c>
      <c r="O327">
        <f>VLOOKUP(Tbl_ExpendInput[[#This Row],[Agency Code]],TblAgencies[],12,FALSE)</f>
        <v>215</v>
      </c>
    </row>
    <row r="328" spans="1:15" x14ac:dyDescent="0.3">
      <c r="A328">
        <v>2022</v>
      </c>
      <c r="B328" t="s">
        <v>1532</v>
      </c>
      <c r="C328" t="s">
        <v>277</v>
      </c>
      <c r="D328" s="16">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t="str">
        <f>IF(Tbl_ExpendInput[[#This Row],[Fund Detail Code]]="09119",Tbl_ExpendInput[[#This Row],[Fund Group Code]],IF(ISNUMBER(SEARCH("covid",Tbl_ExpendInput[[#This Row],[Fund Detail Name]]))=TRUE,"99",Tbl_ExpendInput[[#This Row],[Fund Group Code]]))</f>
        <v>08</v>
      </c>
      <c r="O328">
        <f>VLOOKUP(Tbl_ExpendInput[[#This Row],[Agency Code]],TblAgencies[],12,FALSE)</f>
        <v>215</v>
      </c>
    </row>
    <row r="329" spans="1:15" x14ac:dyDescent="0.3">
      <c r="A329">
        <v>2022</v>
      </c>
      <c r="B329" t="s">
        <v>1532</v>
      </c>
      <c r="C329" t="s">
        <v>277</v>
      </c>
      <c r="D329" s="16">
        <v>216</v>
      </c>
      <c r="E329" t="s">
        <v>303</v>
      </c>
      <c r="F329" t="s">
        <v>3014</v>
      </c>
      <c r="G329" t="s">
        <v>3015</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t="str">
        <f>IF(Tbl_ExpendInput[[#This Row],[Fund Detail Code]]="09119",Tbl_ExpendInput[[#This Row],[Fund Group Code]],IF(ISNUMBER(SEARCH("covid",Tbl_ExpendInput[[#This Row],[Fund Detail Name]]))=TRUE,"99",Tbl_ExpendInput[[#This Row],[Fund Group Code]]))</f>
        <v>03</v>
      </c>
      <c r="O329">
        <f>VLOOKUP(Tbl_ExpendInput[[#This Row],[Agency Code]],TblAgencies[],12,FALSE)</f>
        <v>216</v>
      </c>
    </row>
    <row r="330" spans="1:15" x14ac:dyDescent="0.3">
      <c r="A330">
        <v>2022</v>
      </c>
      <c r="B330" t="s">
        <v>1532</v>
      </c>
      <c r="C330" t="s">
        <v>277</v>
      </c>
      <c r="D330" s="16">
        <v>216</v>
      </c>
      <c r="E330" t="s">
        <v>303</v>
      </c>
      <c r="F330" t="s">
        <v>3014</v>
      </c>
      <c r="G330" t="s">
        <v>3015</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t="str">
        <f>IF(Tbl_ExpendInput[[#This Row],[Fund Detail Code]]="09119",Tbl_ExpendInput[[#This Row],[Fund Group Code]],IF(ISNUMBER(SEARCH("covid",Tbl_ExpendInput[[#This Row],[Fund Detail Name]]))=TRUE,"99",Tbl_ExpendInput[[#This Row],[Fund Group Code]]))</f>
        <v>99</v>
      </c>
      <c r="O330">
        <f>VLOOKUP(Tbl_ExpendInput[[#This Row],[Agency Code]],TblAgencies[],12,FALSE)</f>
        <v>216</v>
      </c>
    </row>
    <row r="331" spans="1:15" x14ac:dyDescent="0.3">
      <c r="A331">
        <v>2022</v>
      </c>
      <c r="B331" t="s">
        <v>1532</v>
      </c>
      <c r="C331" t="s">
        <v>277</v>
      </c>
      <c r="D331" s="16">
        <v>216</v>
      </c>
      <c r="E331" t="s">
        <v>303</v>
      </c>
      <c r="F331" t="s">
        <v>3016</v>
      </c>
      <c r="G331" t="s">
        <v>3017</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t="str">
        <f>IF(Tbl_ExpendInput[[#This Row],[Fund Detail Code]]="09119",Tbl_ExpendInput[[#This Row],[Fund Group Code]],IF(ISNUMBER(SEARCH("covid",Tbl_ExpendInput[[#This Row],[Fund Detail Name]]))=TRUE,"99",Tbl_ExpendInput[[#This Row],[Fund Group Code]]))</f>
        <v>03</v>
      </c>
      <c r="O331">
        <f>VLOOKUP(Tbl_ExpendInput[[#This Row],[Agency Code]],TblAgencies[],12,FALSE)</f>
        <v>216</v>
      </c>
    </row>
    <row r="332" spans="1:15" x14ac:dyDescent="0.3">
      <c r="A332">
        <v>2022</v>
      </c>
      <c r="B332" t="s">
        <v>1532</v>
      </c>
      <c r="C332" t="s">
        <v>277</v>
      </c>
      <c r="D332" s="16">
        <v>216</v>
      </c>
      <c r="E332" t="s">
        <v>303</v>
      </c>
      <c r="F332" t="s">
        <v>3018</v>
      </c>
      <c r="G332" t="s">
        <v>3019</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t="str">
        <f>IF(Tbl_ExpendInput[[#This Row],[Fund Detail Code]]="09119",Tbl_ExpendInput[[#This Row],[Fund Group Code]],IF(ISNUMBER(SEARCH("covid",Tbl_ExpendInput[[#This Row],[Fund Detail Name]]))=TRUE,"99",Tbl_ExpendInput[[#This Row],[Fund Group Code]]))</f>
        <v>03</v>
      </c>
      <c r="O332">
        <f>VLOOKUP(Tbl_ExpendInput[[#This Row],[Agency Code]],TblAgencies[],12,FALSE)</f>
        <v>216</v>
      </c>
    </row>
    <row r="333" spans="1:15" x14ac:dyDescent="0.3">
      <c r="A333">
        <v>2022</v>
      </c>
      <c r="B333" t="s">
        <v>1532</v>
      </c>
      <c r="C333" t="s">
        <v>277</v>
      </c>
      <c r="D333" s="16">
        <v>216</v>
      </c>
      <c r="E333" t="s">
        <v>303</v>
      </c>
      <c r="F333" t="s">
        <v>3020</v>
      </c>
      <c r="G333" t="s">
        <v>3021</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t="str">
        <f>IF(Tbl_ExpendInput[[#This Row],[Fund Detail Code]]="09119",Tbl_ExpendInput[[#This Row],[Fund Group Code]],IF(ISNUMBER(SEARCH("covid",Tbl_ExpendInput[[#This Row],[Fund Detail Name]]))=TRUE,"99",Tbl_ExpendInput[[#This Row],[Fund Group Code]]))</f>
        <v>03</v>
      </c>
      <c r="O333">
        <f>VLOOKUP(Tbl_ExpendInput[[#This Row],[Agency Code]],TblAgencies[],12,FALSE)</f>
        <v>216</v>
      </c>
    </row>
    <row r="334" spans="1:15" x14ac:dyDescent="0.3">
      <c r="A334">
        <v>2022</v>
      </c>
      <c r="B334" t="s">
        <v>1532</v>
      </c>
      <c r="C334" t="s">
        <v>277</v>
      </c>
      <c r="D334" s="16">
        <v>216</v>
      </c>
      <c r="E334" t="s">
        <v>303</v>
      </c>
      <c r="F334" t="s">
        <v>3022</v>
      </c>
      <c r="G334" t="s">
        <v>3023</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t="str">
        <f>IF(Tbl_ExpendInput[[#This Row],[Fund Detail Code]]="09119",Tbl_ExpendInput[[#This Row],[Fund Group Code]],IF(ISNUMBER(SEARCH("covid",Tbl_ExpendInput[[#This Row],[Fund Detail Name]]))=TRUE,"99",Tbl_ExpendInput[[#This Row],[Fund Group Code]]))</f>
        <v>03</v>
      </c>
      <c r="O334">
        <f>VLOOKUP(Tbl_ExpendInput[[#This Row],[Agency Code]],TblAgencies[],12,FALSE)</f>
        <v>216</v>
      </c>
    </row>
    <row r="335" spans="1:15" x14ac:dyDescent="0.3">
      <c r="A335">
        <v>2022</v>
      </c>
      <c r="B335" t="s">
        <v>1532</v>
      </c>
      <c r="C335" t="s">
        <v>277</v>
      </c>
      <c r="D335" s="16">
        <v>216</v>
      </c>
      <c r="E335" t="s">
        <v>303</v>
      </c>
      <c r="F335" t="s">
        <v>3024</v>
      </c>
      <c r="G335" t="s">
        <v>3025</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t="str">
        <f>IF(Tbl_ExpendInput[[#This Row],[Fund Detail Code]]="09119",Tbl_ExpendInput[[#This Row],[Fund Group Code]],IF(ISNUMBER(SEARCH("covid",Tbl_ExpendInput[[#This Row],[Fund Detail Name]]))=TRUE,"99",Tbl_ExpendInput[[#This Row],[Fund Group Code]]))</f>
        <v>03</v>
      </c>
      <c r="O335">
        <f>VLOOKUP(Tbl_ExpendInput[[#This Row],[Agency Code]],TblAgencies[],12,FALSE)</f>
        <v>216</v>
      </c>
    </row>
    <row r="336" spans="1:15" x14ac:dyDescent="0.3">
      <c r="A336">
        <v>2022</v>
      </c>
      <c r="B336" t="s">
        <v>1532</v>
      </c>
      <c r="C336" t="s">
        <v>277</v>
      </c>
      <c r="D336" s="16">
        <v>216</v>
      </c>
      <c r="E336" t="s">
        <v>303</v>
      </c>
      <c r="F336" t="s">
        <v>3024</v>
      </c>
      <c r="G336" t="s">
        <v>3025</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t="str">
        <f>IF(Tbl_ExpendInput[[#This Row],[Fund Detail Code]]="09119",Tbl_ExpendInput[[#This Row],[Fund Group Code]],IF(ISNUMBER(SEARCH("covid",Tbl_ExpendInput[[#This Row],[Fund Detail Name]]))=TRUE,"99",Tbl_ExpendInput[[#This Row],[Fund Group Code]]))</f>
        <v>03</v>
      </c>
      <c r="O336">
        <f>VLOOKUP(Tbl_ExpendInput[[#This Row],[Agency Code]],TblAgencies[],12,FALSE)</f>
        <v>216</v>
      </c>
    </row>
    <row r="337" spans="1:15" x14ac:dyDescent="0.3">
      <c r="A337">
        <v>2022</v>
      </c>
      <c r="B337" t="s">
        <v>1532</v>
      </c>
      <c r="C337" t="s">
        <v>277</v>
      </c>
      <c r="D337" s="16">
        <v>216</v>
      </c>
      <c r="E337" t="s">
        <v>303</v>
      </c>
      <c r="F337" t="s">
        <v>3026</v>
      </c>
      <c r="G337" t="s">
        <v>3027</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t="str">
        <f>IF(Tbl_ExpendInput[[#This Row],[Fund Detail Code]]="09119",Tbl_ExpendInput[[#This Row],[Fund Group Code]],IF(ISNUMBER(SEARCH("covid",Tbl_ExpendInput[[#This Row],[Fund Detail Name]]))=TRUE,"99",Tbl_ExpendInput[[#This Row],[Fund Group Code]]))</f>
        <v>03</v>
      </c>
      <c r="O337">
        <f>VLOOKUP(Tbl_ExpendInput[[#This Row],[Agency Code]],TblAgencies[],12,FALSE)</f>
        <v>216</v>
      </c>
    </row>
    <row r="338" spans="1:15" x14ac:dyDescent="0.3">
      <c r="A338">
        <v>2022</v>
      </c>
      <c r="B338" t="s">
        <v>1532</v>
      </c>
      <c r="C338" t="s">
        <v>277</v>
      </c>
      <c r="D338" s="16">
        <v>216</v>
      </c>
      <c r="E338" t="s">
        <v>303</v>
      </c>
      <c r="F338" t="s">
        <v>3026</v>
      </c>
      <c r="G338" t="s">
        <v>3027</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t="str">
        <f>IF(Tbl_ExpendInput[[#This Row],[Fund Detail Code]]="09119",Tbl_ExpendInput[[#This Row],[Fund Group Code]],IF(ISNUMBER(SEARCH("covid",Tbl_ExpendInput[[#This Row],[Fund Detail Name]]))=TRUE,"99",Tbl_ExpendInput[[#This Row],[Fund Group Code]]))</f>
        <v>08</v>
      </c>
      <c r="O338">
        <f>VLOOKUP(Tbl_ExpendInput[[#This Row],[Agency Code]],TblAgencies[],12,FALSE)</f>
        <v>216</v>
      </c>
    </row>
    <row r="339" spans="1:15" x14ac:dyDescent="0.3">
      <c r="A339">
        <v>2022</v>
      </c>
      <c r="B339" t="s">
        <v>1532</v>
      </c>
      <c r="C339" t="s">
        <v>277</v>
      </c>
      <c r="D339" s="16">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t="str">
        <f>IF(Tbl_ExpendInput[[#This Row],[Fund Detail Code]]="09119",Tbl_ExpendInput[[#This Row],[Fund Group Code]],IF(ISNUMBER(SEARCH("covid",Tbl_ExpendInput[[#This Row],[Fund Detail Name]]))=TRUE,"99",Tbl_ExpendInput[[#This Row],[Fund Group Code]]))</f>
        <v>01</v>
      </c>
      <c r="O339">
        <f>VLOOKUP(Tbl_ExpendInput[[#This Row],[Agency Code]],TblAgencies[],12,FALSE)</f>
        <v>216</v>
      </c>
    </row>
    <row r="340" spans="1:15" x14ac:dyDescent="0.3">
      <c r="A340">
        <v>2022</v>
      </c>
      <c r="B340" t="s">
        <v>1532</v>
      </c>
      <c r="C340" t="s">
        <v>277</v>
      </c>
      <c r="D340" s="16">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t="str">
        <f>IF(Tbl_ExpendInput[[#This Row],[Fund Detail Code]]="09119",Tbl_ExpendInput[[#This Row],[Fund Group Code]],IF(ISNUMBER(SEARCH("covid",Tbl_ExpendInput[[#This Row],[Fund Detail Name]]))=TRUE,"99",Tbl_ExpendInput[[#This Row],[Fund Group Code]]))</f>
        <v>03</v>
      </c>
      <c r="O340">
        <f>VLOOKUP(Tbl_ExpendInput[[#This Row],[Agency Code]],TblAgencies[],12,FALSE)</f>
        <v>216</v>
      </c>
    </row>
    <row r="341" spans="1:15" x14ac:dyDescent="0.3">
      <c r="A341">
        <v>2022</v>
      </c>
      <c r="B341" t="s">
        <v>1532</v>
      </c>
      <c r="C341" t="s">
        <v>277</v>
      </c>
      <c r="D341" s="16">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t="str">
        <f>IF(Tbl_ExpendInput[[#This Row],[Fund Detail Code]]="09119",Tbl_ExpendInput[[#This Row],[Fund Group Code]],IF(ISNUMBER(SEARCH("covid",Tbl_ExpendInput[[#This Row],[Fund Detail Name]]))=TRUE,"99",Tbl_ExpendInput[[#This Row],[Fund Group Code]]))</f>
        <v>03</v>
      </c>
      <c r="O341">
        <f>VLOOKUP(Tbl_ExpendInput[[#This Row],[Agency Code]],TblAgencies[],12,FALSE)</f>
        <v>216</v>
      </c>
    </row>
    <row r="342" spans="1:15" x14ac:dyDescent="0.3">
      <c r="A342">
        <v>2022</v>
      </c>
      <c r="B342" t="s">
        <v>1532</v>
      </c>
      <c r="C342" t="s">
        <v>277</v>
      </c>
      <c r="D342" s="16">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t="str">
        <f>IF(Tbl_ExpendInput[[#This Row],[Fund Detail Code]]="09119",Tbl_ExpendInput[[#This Row],[Fund Group Code]],IF(ISNUMBER(SEARCH("covid",Tbl_ExpendInput[[#This Row],[Fund Detail Name]]))=TRUE,"99",Tbl_ExpendInput[[#This Row],[Fund Group Code]]))</f>
        <v>01</v>
      </c>
      <c r="O342">
        <f>VLOOKUP(Tbl_ExpendInput[[#This Row],[Agency Code]],TblAgencies[],12,FALSE)</f>
        <v>216</v>
      </c>
    </row>
    <row r="343" spans="1:15" x14ac:dyDescent="0.3">
      <c r="A343">
        <v>2022</v>
      </c>
      <c r="B343" t="s">
        <v>1532</v>
      </c>
      <c r="C343" t="s">
        <v>277</v>
      </c>
      <c r="D343" s="16">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t="str">
        <f>IF(Tbl_ExpendInput[[#This Row],[Fund Detail Code]]="09119",Tbl_ExpendInput[[#This Row],[Fund Group Code]],IF(ISNUMBER(SEARCH("covid",Tbl_ExpendInput[[#This Row],[Fund Detail Name]]))=TRUE,"99",Tbl_ExpendInput[[#This Row],[Fund Group Code]]))</f>
        <v>03</v>
      </c>
      <c r="O343">
        <f>VLOOKUP(Tbl_ExpendInput[[#This Row],[Agency Code]],TblAgencies[],12,FALSE)</f>
        <v>216</v>
      </c>
    </row>
    <row r="344" spans="1:15" x14ac:dyDescent="0.3">
      <c r="A344">
        <v>2022</v>
      </c>
      <c r="B344" t="s">
        <v>1532</v>
      </c>
      <c r="C344" t="s">
        <v>277</v>
      </c>
      <c r="D344" s="16">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t="str">
        <f>IF(Tbl_ExpendInput[[#This Row],[Fund Detail Code]]="09119",Tbl_ExpendInput[[#This Row],[Fund Group Code]],IF(ISNUMBER(SEARCH("covid",Tbl_ExpendInput[[#This Row],[Fund Detail Name]]))=TRUE,"99",Tbl_ExpendInput[[#This Row],[Fund Group Code]]))</f>
        <v>03</v>
      </c>
      <c r="O344">
        <f>VLOOKUP(Tbl_ExpendInput[[#This Row],[Agency Code]],TblAgencies[],12,FALSE)</f>
        <v>216</v>
      </c>
    </row>
    <row r="345" spans="1:15" x14ac:dyDescent="0.3">
      <c r="A345">
        <v>2022</v>
      </c>
      <c r="B345" t="s">
        <v>1532</v>
      </c>
      <c r="C345" t="s">
        <v>277</v>
      </c>
      <c r="D345" s="16">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t="str">
        <f>IF(Tbl_ExpendInput[[#This Row],[Fund Detail Code]]="09119",Tbl_ExpendInput[[#This Row],[Fund Group Code]],IF(ISNUMBER(SEARCH("covid",Tbl_ExpendInput[[#This Row],[Fund Detail Name]]))=TRUE,"99",Tbl_ExpendInput[[#This Row],[Fund Group Code]]))</f>
        <v>03</v>
      </c>
      <c r="O345">
        <f>VLOOKUP(Tbl_ExpendInput[[#This Row],[Agency Code]],TblAgencies[],12,FALSE)</f>
        <v>216</v>
      </c>
    </row>
    <row r="346" spans="1:15" x14ac:dyDescent="0.3">
      <c r="A346">
        <v>2022</v>
      </c>
      <c r="B346" t="s">
        <v>1532</v>
      </c>
      <c r="C346" t="s">
        <v>277</v>
      </c>
      <c r="D346" s="16">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t="str">
        <f>IF(Tbl_ExpendInput[[#This Row],[Fund Detail Code]]="09119",Tbl_ExpendInput[[#This Row],[Fund Group Code]],IF(ISNUMBER(SEARCH("covid",Tbl_ExpendInput[[#This Row],[Fund Detail Name]]))=TRUE,"99",Tbl_ExpendInput[[#This Row],[Fund Group Code]]))</f>
        <v>03</v>
      </c>
      <c r="O346">
        <f>VLOOKUP(Tbl_ExpendInput[[#This Row],[Agency Code]],TblAgencies[],12,FALSE)</f>
        <v>216</v>
      </c>
    </row>
    <row r="347" spans="1:15" x14ac:dyDescent="0.3">
      <c r="A347">
        <v>2022</v>
      </c>
      <c r="B347" t="s">
        <v>1532</v>
      </c>
      <c r="C347" t="s">
        <v>277</v>
      </c>
      <c r="D347" s="16">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t="str">
        <f>IF(Tbl_ExpendInput[[#This Row],[Fund Detail Code]]="09119",Tbl_ExpendInput[[#This Row],[Fund Group Code]],IF(ISNUMBER(SEARCH("covid",Tbl_ExpendInput[[#This Row],[Fund Detail Name]]))=TRUE,"99",Tbl_ExpendInput[[#This Row],[Fund Group Code]]))</f>
        <v>03</v>
      </c>
      <c r="O347">
        <f>VLOOKUP(Tbl_ExpendInput[[#This Row],[Agency Code]],TblAgencies[],12,FALSE)</f>
        <v>216</v>
      </c>
    </row>
    <row r="348" spans="1:15" x14ac:dyDescent="0.3">
      <c r="A348">
        <v>2022</v>
      </c>
      <c r="B348" t="s">
        <v>1532</v>
      </c>
      <c r="C348" t="s">
        <v>277</v>
      </c>
      <c r="D348" s="16">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t="str">
        <f>IF(Tbl_ExpendInput[[#This Row],[Fund Detail Code]]="09119",Tbl_ExpendInput[[#This Row],[Fund Group Code]],IF(ISNUMBER(SEARCH("covid",Tbl_ExpendInput[[#This Row],[Fund Detail Name]]))=TRUE,"99",Tbl_ExpendInput[[#This Row],[Fund Group Code]]))</f>
        <v>03</v>
      </c>
      <c r="O348">
        <f>VLOOKUP(Tbl_ExpendInput[[#This Row],[Agency Code]],TblAgencies[],12,FALSE)</f>
        <v>216</v>
      </c>
    </row>
    <row r="349" spans="1:15" x14ac:dyDescent="0.3">
      <c r="A349">
        <v>2022</v>
      </c>
      <c r="B349" t="s">
        <v>1532</v>
      </c>
      <c r="C349" t="s">
        <v>277</v>
      </c>
      <c r="D349" s="16">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t="str">
        <f>IF(Tbl_ExpendInput[[#This Row],[Fund Detail Code]]="09119",Tbl_ExpendInput[[#This Row],[Fund Group Code]],IF(ISNUMBER(SEARCH("covid",Tbl_ExpendInput[[#This Row],[Fund Detail Name]]))=TRUE,"99",Tbl_ExpendInput[[#This Row],[Fund Group Code]]))</f>
        <v>99</v>
      </c>
      <c r="O349">
        <f>VLOOKUP(Tbl_ExpendInput[[#This Row],[Agency Code]],TblAgencies[],12,FALSE)</f>
        <v>216</v>
      </c>
    </row>
    <row r="350" spans="1:15" x14ac:dyDescent="0.3">
      <c r="A350">
        <v>2022</v>
      </c>
      <c r="B350" t="s">
        <v>1532</v>
      </c>
      <c r="C350" t="s">
        <v>277</v>
      </c>
      <c r="D350" s="16">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t="str">
        <f>IF(Tbl_ExpendInput[[#This Row],[Fund Detail Code]]="09119",Tbl_ExpendInput[[#This Row],[Fund Group Code]],IF(ISNUMBER(SEARCH("covid",Tbl_ExpendInput[[#This Row],[Fund Detail Name]]))=TRUE,"99",Tbl_ExpendInput[[#This Row],[Fund Group Code]]))</f>
        <v>99</v>
      </c>
      <c r="O350">
        <f>VLOOKUP(Tbl_ExpendInput[[#This Row],[Agency Code]],TblAgencies[],12,FALSE)</f>
        <v>216</v>
      </c>
    </row>
    <row r="351" spans="1:15" x14ac:dyDescent="0.3">
      <c r="A351">
        <v>2022</v>
      </c>
      <c r="B351" t="s">
        <v>1532</v>
      </c>
      <c r="C351" t="s">
        <v>277</v>
      </c>
      <c r="D351" s="16">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t="str">
        <f>IF(Tbl_ExpendInput[[#This Row],[Fund Detail Code]]="09119",Tbl_ExpendInput[[#This Row],[Fund Group Code]],IF(ISNUMBER(SEARCH("covid",Tbl_ExpendInput[[#This Row],[Fund Detail Name]]))=TRUE,"99",Tbl_ExpendInput[[#This Row],[Fund Group Code]]))</f>
        <v>99</v>
      </c>
      <c r="O351">
        <f>VLOOKUP(Tbl_ExpendInput[[#This Row],[Agency Code]],TblAgencies[],12,FALSE)</f>
        <v>216</v>
      </c>
    </row>
    <row r="352" spans="1:15" x14ac:dyDescent="0.3">
      <c r="A352">
        <v>2022</v>
      </c>
      <c r="B352" t="s">
        <v>1532</v>
      </c>
      <c r="C352" t="s">
        <v>277</v>
      </c>
      <c r="D352" s="16">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t="str">
        <f>IF(Tbl_ExpendInput[[#This Row],[Fund Detail Code]]="09119",Tbl_ExpendInput[[#This Row],[Fund Group Code]],IF(ISNUMBER(SEARCH("covid",Tbl_ExpendInput[[#This Row],[Fund Detail Name]]))=TRUE,"99",Tbl_ExpendInput[[#This Row],[Fund Group Code]]))</f>
        <v>03</v>
      </c>
      <c r="O352">
        <f>VLOOKUP(Tbl_ExpendInput[[#This Row],[Agency Code]],TblAgencies[],12,FALSE)</f>
        <v>216</v>
      </c>
    </row>
    <row r="353" spans="1:15" x14ac:dyDescent="0.3">
      <c r="A353">
        <v>2022</v>
      </c>
      <c r="B353" t="s">
        <v>1532</v>
      </c>
      <c r="C353" t="s">
        <v>277</v>
      </c>
      <c r="D353" s="16">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t="str">
        <f>IF(Tbl_ExpendInput[[#This Row],[Fund Detail Code]]="09119",Tbl_ExpendInput[[#This Row],[Fund Group Code]],IF(ISNUMBER(SEARCH("covid",Tbl_ExpendInput[[#This Row],[Fund Detail Name]]))=TRUE,"99",Tbl_ExpendInput[[#This Row],[Fund Group Code]]))</f>
        <v>03</v>
      </c>
      <c r="O353">
        <f>VLOOKUP(Tbl_ExpendInput[[#This Row],[Agency Code]],TblAgencies[],12,FALSE)</f>
        <v>216</v>
      </c>
    </row>
    <row r="354" spans="1:15" x14ac:dyDescent="0.3">
      <c r="A354">
        <v>2022</v>
      </c>
      <c r="B354" t="s">
        <v>1532</v>
      </c>
      <c r="C354" t="s">
        <v>277</v>
      </c>
      <c r="D354" s="16">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t="str">
        <f>IF(Tbl_ExpendInput[[#This Row],[Fund Detail Code]]="09119",Tbl_ExpendInput[[#This Row],[Fund Group Code]],IF(ISNUMBER(SEARCH("covid",Tbl_ExpendInput[[#This Row],[Fund Detail Name]]))=TRUE,"99",Tbl_ExpendInput[[#This Row],[Fund Group Code]]))</f>
        <v>08</v>
      </c>
      <c r="O354">
        <f>VLOOKUP(Tbl_ExpendInput[[#This Row],[Agency Code]],TblAgencies[],12,FALSE)</f>
        <v>216</v>
      </c>
    </row>
    <row r="355" spans="1:15" x14ac:dyDescent="0.3">
      <c r="A355">
        <v>2022</v>
      </c>
      <c r="B355" t="s">
        <v>1532</v>
      </c>
      <c r="C355" t="s">
        <v>277</v>
      </c>
      <c r="D355" s="16">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t="str">
        <f>IF(Tbl_ExpendInput[[#This Row],[Fund Detail Code]]="09119",Tbl_ExpendInput[[#This Row],[Fund Group Code]],IF(ISNUMBER(SEARCH("covid",Tbl_ExpendInput[[#This Row],[Fund Detail Name]]))=TRUE,"99",Tbl_ExpendInput[[#This Row],[Fund Group Code]]))</f>
        <v>08</v>
      </c>
      <c r="O355">
        <f>VLOOKUP(Tbl_ExpendInput[[#This Row],[Agency Code]],TblAgencies[],12,FALSE)</f>
        <v>216</v>
      </c>
    </row>
    <row r="356" spans="1:15" x14ac:dyDescent="0.3">
      <c r="A356">
        <v>2022</v>
      </c>
      <c r="B356" t="s">
        <v>1532</v>
      </c>
      <c r="C356" t="s">
        <v>277</v>
      </c>
      <c r="D356" s="16">
        <v>217</v>
      </c>
      <c r="E356" t="s">
        <v>311</v>
      </c>
      <c r="F356" t="s">
        <v>3014</v>
      </c>
      <c r="G356" t="s">
        <v>3015</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t="str">
        <f>IF(Tbl_ExpendInput[[#This Row],[Fund Detail Code]]="09119",Tbl_ExpendInput[[#This Row],[Fund Group Code]],IF(ISNUMBER(SEARCH("covid",Tbl_ExpendInput[[#This Row],[Fund Detail Name]]))=TRUE,"99",Tbl_ExpendInput[[#This Row],[Fund Group Code]]))</f>
        <v>01</v>
      </c>
      <c r="O356">
        <f>VLOOKUP(Tbl_ExpendInput[[#This Row],[Agency Code]],TblAgencies[],12,FALSE)</f>
        <v>217</v>
      </c>
    </row>
    <row r="357" spans="1:15" x14ac:dyDescent="0.3">
      <c r="A357">
        <v>2022</v>
      </c>
      <c r="B357" t="s">
        <v>1532</v>
      </c>
      <c r="C357" t="s">
        <v>277</v>
      </c>
      <c r="D357" s="16">
        <v>217</v>
      </c>
      <c r="E357" t="s">
        <v>311</v>
      </c>
      <c r="F357" t="s">
        <v>3014</v>
      </c>
      <c r="G357" t="s">
        <v>3015</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t="str">
        <f>IF(Tbl_ExpendInput[[#This Row],[Fund Detail Code]]="09119",Tbl_ExpendInput[[#This Row],[Fund Group Code]],IF(ISNUMBER(SEARCH("covid",Tbl_ExpendInput[[#This Row],[Fund Detail Name]]))=TRUE,"99",Tbl_ExpendInput[[#This Row],[Fund Group Code]]))</f>
        <v>03</v>
      </c>
      <c r="O357">
        <f>VLOOKUP(Tbl_ExpendInput[[#This Row],[Agency Code]],TblAgencies[],12,FALSE)</f>
        <v>217</v>
      </c>
    </row>
    <row r="358" spans="1:15" x14ac:dyDescent="0.3">
      <c r="A358">
        <v>2022</v>
      </c>
      <c r="B358" t="s">
        <v>1532</v>
      </c>
      <c r="C358" t="s">
        <v>277</v>
      </c>
      <c r="D358" s="16">
        <v>217</v>
      </c>
      <c r="E358" t="s">
        <v>311</v>
      </c>
      <c r="F358" t="s">
        <v>3018</v>
      </c>
      <c r="G358" t="s">
        <v>3019</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t="str">
        <f>IF(Tbl_ExpendInput[[#This Row],[Fund Detail Code]]="09119",Tbl_ExpendInput[[#This Row],[Fund Group Code]],IF(ISNUMBER(SEARCH("covid",Tbl_ExpendInput[[#This Row],[Fund Detail Name]]))=TRUE,"99",Tbl_ExpendInput[[#This Row],[Fund Group Code]]))</f>
        <v>03</v>
      </c>
      <c r="O358">
        <f>VLOOKUP(Tbl_ExpendInput[[#This Row],[Agency Code]],TblAgencies[],12,FALSE)</f>
        <v>217</v>
      </c>
    </row>
    <row r="359" spans="1:15" x14ac:dyDescent="0.3">
      <c r="A359">
        <v>2022</v>
      </c>
      <c r="B359" t="s">
        <v>1532</v>
      </c>
      <c r="C359" t="s">
        <v>277</v>
      </c>
      <c r="D359" s="16">
        <v>217</v>
      </c>
      <c r="E359" t="s">
        <v>311</v>
      </c>
      <c r="F359" t="s">
        <v>3020</v>
      </c>
      <c r="G359" t="s">
        <v>3021</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t="str">
        <f>IF(Tbl_ExpendInput[[#This Row],[Fund Detail Code]]="09119",Tbl_ExpendInput[[#This Row],[Fund Group Code]],IF(ISNUMBER(SEARCH("covid",Tbl_ExpendInput[[#This Row],[Fund Detail Name]]))=TRUE,"99",Tbl_ExpendInput[[#This Row],[Fund Group Code]]))</f>
        <v>03</v>
      </c>
      <c r="O359">
        <f>VLOOKUP(Tbl_ExpendInput[[#This Row],[Agency Code]],TblAgencies[],12,FALSE)</f>
        <v>217</v>
      </c>
    </row>
    <row r="360" spans="1:15" x14ac:dyDescent="0.3">
      <c r="A360">
        <v>2022</v>
      </c>
      <c r="B360" t="s">
        <v>1532</v>
      </c>
      <c r="C360" t="s">
        <v>277</v>
      </c>
      <c r="D360" s="16">
        <v>217</v>
      </c>
      <c r="E360" t="s">
        <v>311</v>
      </c>
      <c r="F360" t="s">
        <v>3022</v>
      </c>
      <c r="G360" t="s">
        <v>3023</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t="str">
        <f>IF(Tbl_ExpendInput[[#This Row],[Fund Detail Code]]="09119",Tbl_ExpendInput[[#This Row],[Fund Group Code]],IF(ISNUMBER(SEARCH("covid",Tbl_ExpendInput[[#This Row],[Fund Detail Name]]))=TRUE,"99",Tbl_ExpendInput[[#This Row],[Fund Group Code]]))</f>
        <v>03</v>
      </c>
      <c r="O360">
        <f>VLOOKUP(Tbl_ExpendInput[[#This Row],[Agency Code]],TblAgencies[],12,FALSE)</f>
        <v>217</v>
      </c>
    </row>
    <row r="361" spans="1:15" x14ac:dyDescent="0.3">
      <c r="A361">
        <v>2022</v>
      </c>
      <c r="B361" t="s">
        <v>1532</v>
      </c>
      <c r="C361" t="s">
        <v>277</v>
      </c>
      <c r="D361" s="16">
        <v>217</v>
      </c>
      <c r="E361" t="s">
        <v>311</v>
      </c>
      <c r="F361" t="s">
        <v>3022</v>
      </c>
      <c r="G361" t="s">
        <v>3023</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t="str">
        <f>IF(Tbl_ExpendInput[[#This Row],[Fund Detail Code]]="09119",Tbl_ExpendInput[[#This Row],[Fund Group Code]],IF(ISNUMBER(SEARCH("covid",Tbl_ExpendInput[[#This Row],[Fund Detail Name]]))=TRUE,"99",Tbl_ExpendInput[[#This Row],[Fund Group Code]]))</f>
        <v>03</v>
      </c>
      <c r="O361">
        <f>VLOOKUP(Tbl_ExpendInput[[#This Row],[Agency Code]],TblAgencies[],12,FALSE)</f>
        <v>217</v>
      </c>
    </row>
    <row r="362" spans="1:15" x14ac:dyDescent="0.3">
      <c r="A362">
        <v>2022</v>
      </c>
      <c r="B362" t="s">
        <v>1532</v>
      </c>
      <c r="C362" t="s">
        <v>277</v>
      </c>
      <c r="D362" s="16">
        <v>217</v>
      </c>
      <c r="E362" t="s">
        <v>311</v>
      </c>
      <c r="F362" t="s">
        <v>3024</v>
      </c>
      <c r="G362" t="s">
        <v>3025</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t="str">
        <f>IF(Tbl_ExpendInput[[#This Row],[Fund Detail Code]]="09119",Tbl_ExpendInput[[#This Row],[Fund Group Code]],IF(ISNUMBER(SEARCH("covid",Tbl_ExpendInput[[#This Row],[Fund Detail Name]]))=TRUE,"99",Tbl_ExpendInput[[#This Row],[Fund Group Code]]))</f>
        <v>03</v>
      </c>
      <c r="O362">
        <f>VLOOKUP(Tbl_ExpendInput[[#This Row],[Agency Code]],TblAgencies[],12,FALSE)</f>
        <v>217</v>
      </c>
    </row>
    <row r="363" spans="1:15" x14ac:dyDescent="0.3">
      <c r="A363">
        <v>2022</v>
      </c>
      <c r="B363" t="s">
        <v>1532</v>
      </c>
      <c r="C363" t="s">
        <v>277</v>
      </c>
      <c r="D363" s="16">
        <v>217</v>
      </c>
      <c r="E363" t="s">
        <v>311</v>
      </c>
      <c r="F363" t="s">
        <v>3026</v>
      </c>
      <c r="G363" t="s">
        <v>3027</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t="str">
        <f>IF(Tbl_ExpendInput[[#This Row],[Fund Detail Code]]="09119",Tbl_ExpendInput[[#This Row],[Fund Group Code]],IF(ISNUMBER(SEARCH("covid",Tbl_ExpendInput[[#This Row],[Fund Detail Name]]))=TRUE,"99",Tbl_ExpendInput[[#This Row],[Fund Group Code]]))</f>
        <v>03</v>
      </c>
      <c r="O363">
        <f>VLOOKUP(Tbl_ExpendInput[[#This Row],[Agency Code]],TblAgencies[],12,FALSE)</f>
        <v>217</v>
      </c>
    </row>
    <row r="364" spans="1:15" x14ac:dyDescent="0.3">
      <c r="A364">
        <v>2022</v>
      </c>
      <c r="B364" t="s">
        <v>1532</v>
      </c>
      <c r="C364" t="s">
        <v>277</v>
      </c>
      <c r="D364" s="16">
        <v>217</v>
      </c>
      <c r="E364" t="s">
        <v>311</v>
      </c>
      <c r="F364" t="s">
        <v>3026</v>
      </c>
      <c r="G364" t="s">
        <v>3027</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t="str">
        <f>IF(Tbl_ExpendInput[[#This Row],[Fund Detail Code]]="09119",Tbl_ExpendInput[[#This Row],[Fund Group Code]],IF(ISNUMBER(SEARCH("covid",Tbl_ExpendInput[[#This Row],[Fund Detail Name]]))=TRUE,"99",Tbl_ExpendInput[[#This Row],[Fund Group Code]]))</f>
        <v>03</v>
      </c>
      <c r="O364">
        <f>VLOOKUP(Tbl_ExpendInput[[#This Row],[Agency Code]],TblAgencies[],12,FALSE)</f>
        <v>217</v>
      </c>
    </row>
    <row r="365" spans="1:15" x14ac:dyDescent="0.3">
      <c r="A365">
        <v>2022</v>
      </c>
      <c r="B365" t="s">
        <v>1532</v>
      </c>
      <c r="C365" t="s">
        <v>277</v>
      </c>
      <c r="D365" s="16">
        <v>217</v>
      </c>
      <c r="E365" t="s">
        <v>311</v>
      </c>
      <c r="F365" t="s">
        <v>3026</v>
      </c>
      <c r="G365" t="s">
        <v>3027</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t="str">
        <f>IF(Tbl_ExpendInput[[#This Row],[Fund Detail Code]]="09119",Tbl_ExpendInput[[#This Row],[Fund Group Code]],IF(ISNUMBER(SEARCH("covid",Tbl_ExpendInput[[#This Row],[Fund Detail Name]]))=TRUE,"99",Tbl_ExpendInput[[#This Row],[Fund Group Code]]))</f>
        <v>03</v>
      </c>
      <c r="O365">
        <f>VLOOKUP(Tbl_ExpendInput[[#This Row],[Agency Code]],TblAgencies[],12,FALSE)</f>
        <v>217</v>
      </c>
    </row>
    <row r="366" spans="1:15" x14ac:dyDescent="0.3">
      <c r="A366">
        <v>2022</v>
      </c>
      <c r="B366" t="s">
        <v>1532</v>
      </c>
      <c r="C366" t="s">
        <v>277</v>
      </c>
      <c r="D366" s="16">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t="str">
        <f>IF(Tbl_ExpendInput[[#This Row],[Fund Detail Code]]="09119",Tbl_ExpendInput[[#This Row],[Fund Group Code]],IF(ISNUMBER(SEARCH("covid",Tbl_ExpendInput[[#This Row],[Fund Detail Name]]))=TRUE,"99",Tbl_ExpendInput[[#This Row],[Fund Group Code]]))</f>
        <v>01</v>
      </c>
      <c r="O366">
        <f>VLOOKUP(Tbl_ExpendInput[[#This Row],[Agency Code]],TblAgencies[],12,FALSE)</f>
        <v>217</v>
      </c>
    </row>
    <row r="367" spans="1:15" x14ac:dyDescent="0.3">
      <c r="A367">
        <v>2022</v>
      </c>
      <c r="B367" t="s">
        <v>1532</v>
      </c>
      <c r="C367" t="s">
        <v>277</v>
      </c>
      <c r="D367" s="16">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t="str">
        <f>IF(Tbl_ExpendInput[[#This Row],[Fund Detail Code]]="09119",Tbl_ExpendInput[[#This Row],[Fund Group Code]],IF(ISNUMBER(SEARCH("covid",Tbl_ExpendInput[[#This Row],[Fund Detail Name]]))=TRUE,"99",Tbl_ExpendInput[[#This Row],[Fund Group Code]]))</f>
        <v>03</v>
      </c>
      <c r="O367">
        <f>VLOOKUP(Tbl_ExpendInput[[#This Row],[Agency Code]],TblAgencies[],12,FALSE)</f>
        <v>217</v>
      </c>
    </row>
    <row r="368" spans="1:15" x14ac:dyDescent="0.3">
      <c r="A368">
        <v>2022</v>
      </c>
      <c r="B368" t="s">
        <v>1532</v>
      </c>
      <c r="C368" t="s">
        <v>277</v>
      </c>
      <c r="D368" s="16">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t="str">
        <f>IF(Tbl_ExpendInput[[#This Row],[Fund Detail Code]]="09119",Tbl_ExpendInput[[#This Row],[Fund Group Code]],IF(ISNUMBER(SEARCH("covid",Tbl_ExpendInput[[#This Row],[Fund Detail Name]]))=TRUE,"99",Tbl_ExpendInput[[#This Row],[Fund Group Code]]))</f>
        <v>03</v>
      </c>
      <c r="O368">
        <f>VLOOKUP(Tbl_ExpendInput[[#This Row],[Agency Code]],TblAgencies[],12,FALSE)</f>
        <v>217</v>
      </c>
    </row>
    <row r="369" spans="1:15" x14ac:dyDescent="0.3">
      <c r="A369">
        <v>2022</v>
      </c>
      <c r="B369" t="s">
        <v>1532</v>
      </c>
      <c r="C369" t="s">
        <v>277</v>
      </c>
      <c r="D369" s="16">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t="str">
        <f>IF(Tbl_ExpendInput[[#This Row],[Fund Detail Code]]="09119",Tbl_ExpendInput[[#This Row],[Fund Group Code]],IF(ISNUMBER(SEARCH("covid",Tbl_ExpendInput[[#This Row],[Fund Detail Name]]))=TRUE,"99",Tbl_ExpendInput[[#This Row],[Fund Group Code]]))</f>
        <v>99</v>
      </c>
      <c r="O369">
        <f>VLOOKUP(Tbl_ExpendInput[[#This Row],[Agency Code]],TblAgencies[],12,FALSE)</f>
        <v>217</v>
      </c>
    </row>
    <row r="370" spans="1:15" x14ac:dyDescent="0.3">
      <c r="A370">
        <v>2022</v>
      </c>
      <c r="B370" t="s">
        <v>1532</v>
      </c>
      <c r="C370" t="s">
        <v>277</v>
      </c>
      <c r="D370" s="16">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t="str">
        <f>IF(Tbl_ExpendInput[[#This Row],[Fund Detail Code]]="09119",Tbl_ExpendInput[[#This Row],[Fund Group Code]],IF(ISNUMBER(SEARCH("covid",Tbl_ExpendInput[[#This Row],[Fund Detail Name]]))=TRUE,"99",Tbl_ExpendInput[[#This Row],[Fund Group Code]]))</f>
        <v>99</v>
      </c>
      <c r="O370">
        <f>VLOOKUP(Tbl_ExpendInput[[#This Row],[Agency Code]],TblAgencies[],12,FALSE)</f>
        <v>217</v>
      </c>
    </row>
    <row r="371" spans="1:15" x14ac:dyDescent="0.3">
      <c r="A371">
        <v>2022</v>
      </c>
      <c r="B371" t="s">
        <v>1532</v>
      </c>
      <c r="C371" t="s">
        <v>277</v>
      </c>
      <c r="D371" s="16">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t="str">
        <f>IF(Tbl_ExpendInput[[#This Row],[Fund Detail Code]]="09119",Tbl_ExpendInput[[#This Row],[Fund Group Code]],IF(ISNUMBER(SEARCH("covid",Tbl_ExpendInput[[#This Row],[Fund Detail Name]]))=TRUE,"99",Tbl_ExpendInput[[#This Row],[Fund Group Code]]))</f>
        <v>01</v>
      </c>
      <c r="O371">
        <f>VLOOKUP(Tbl_ExpendInput[[#This Row],[Agency Code]],TblAgencies[],12,FALSE)</f>
        <v>217</v>
      </c>
    </row>
    <row r="372" spans="1:15" x14ac:dyDescent="0.3">
      <c r="A372">
        <v>2022</v>
      </c>
      <c r="B372" t="s">
        <v>1532</v>
      </c>
      <c r="C372" t="s">
        <v>277</v>
      </c>
      <c r="D372" s="16">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t="str">
        <f>IF(Tbl_ExpendInput[[#This Row],[Fund Detail Code]]="09119",Tbl_ExpendInput[[#This Row],[Fund Group Code]],IF(ISNUMBER(SEARCH("covid",Tbl_ExpendInput[[#This Row],[Fund Detail Name]]))=TRUE,"99",Tbl_ExpendInput[[#This Row],[Fund Group Code]]))</f>
        <v>03</v>
      </c>
      <c r="O372">
        <f>VLOOKUP(Tbl_ExpendInput[[#This Row],[Agency Code]],TblAgencies[],12,FALSE)</f>
        <v>217</v>
      </c>
    </row>
    <row r="373" spans="1:15" x14ac:dyDescent="0.3">
      <c r="A373">
        <v>2022</v>
      </c>
      <c r="B373" t="s">
        <v>1532</v>
      </c>
      <c r="C373" t="s">
        <v>277</v>
      </c>
      <c r="D373" s="16">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t="str">
        <f>IF(Tbl_ExpendInput[[#This Row],[Fund Detail Code]]="09119",Tbl_ExpendInput[[#This Row],[Fund Group Code]],IF(ISNUMBER(SEARCH("covid",Tbl_ExpendInput[[#This Row],[Fund Detail Name]]))=TRUE,"99",Tbl_ExpendInput[[#This Row],[Fund Group Code]]))</f>
        <v>03</v>
      </c>
      <c r="O373">
        <f>VLOOKUP(Tbl_ExpendInput[[#This Row],[Agency Code]],TblAgencies[],12,FALSE)</f>
        <v>217</v>
      </c>
    </row>
    <row r="374" spans="1:15" x14ac:dyDescent="0.3">
      <c r="A374">
        <v>2022</v>
      </c>
      <c r="B374" t="s">
        <v>1532</v>
      </c>
      <c r="C374" t="s">
        <v>277</v>
      </c>
      <c r="D374" s="16">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t="str">
        <f>IF(Tbl_ExpendInput[[#This Row],[Fund Detail Code]]="09119",Tbl_ExpendInput[[#This Row],[Fund Group Code]],IF(ISNUMBER(SEARCH("covid",Tbl_ExpendInput[[#This Row],[Fund Detail Name]]))=TRUE,"99",Tbl_ExpendInput[[#This Row],[Fund Group Code]]))</f>
        <v>03</v>
      </c>
      <c r="O374">
        <f>VLOOKUP(Tbl_ExpendInput[[#This Row],[Agency Code]],TblAgencies[],12,FALSE)</f>
        <v>217</v>
      </c>
    </row>
    <row r="375" spans="1:15" x14ac:dyDescent="0.3">
      <c r="A375">
        <v>2022</v>
      </c>
      <c r="B375" t="s">
        <v>1532</v>
      </c>
      <c r="C375" t="s">
        <v>277</v>
      </c>
      <c r="D375" s="16">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t="str">
        <f>IF(Tbl_ExpendInput[[#This Row],[Fund Detail Code]]="09119",Tbl_ExpendInput[[#This Row],[Fund Group Code]],IF(ISNUMBER(SEARCH("covid",Tbl_ExpendInput[[#This Row],[Fund Detail Name]]))=TRUE,"99",Tbl_ExpendInput[[#This Row],[Fund Group Code]]))</f>
        <v>99</v>
      </c>
      <c r="O375">
        <f>VLOOKUP(Tbl_ExpendInput[[#This Row],[Agency Code]],TblAgencies[],12,FALSE)</f>
        <v>217</v>
      </c>
    </row>
    <row r="376" spans="1:15" x14ac:dyDescent="0.3">
      <c r="A376">
        <v>2022</v>
      </c>
      <c r="B376" t="s">
        <v>1532</v>
      </c>
      <c r="C376" t="s">
        <v>277</v>
      </c>
      <c r="D376" s="16">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t="str">
        <f>IF(Tbl_ExpendInput[[#This Row],[Fund Detail Code]]="09119",Tbl_ExpendInput[[#This Row],[Fund Group Code]],IF(ISNUMBER(SEARCH("covid",Tbl_ExpendInput[[#This Row],[Fund Detail Name]]))=TRUE,"99",Tbl_ExpendInput[[#This Row],[Fund Group Code]]))</f>
        <v>99</v>
      </c>
      <c r="O376">
        <f>VLOOKUP(Tbl_ExpendInput[[#This Row],[Agency Code]],TblAgencies[],12,FALSE)</f>
        <v>217</v>
      </c>
    </row>
    <row r="377" spans="1:15" x14ac:dyDescent="0.3">
      <c r="A377">
        <v>2022</v>
      </c>
      <c r="B377" t="s">
        <v>1532</v>
      </c>
      <c r="C377" t="s">
        <v>277</v>
      </c>
      <c r="D377" s="16">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t="str">
        <f>IF(Tbl_ExpendInput[[#This Row],[Fund Detail Code]]="09119",Tbl_ExpendInput[[#This Row],[Fund Group Code]],IF(ISNUMBER(SEARCH("covid",Tbl_ExpendInput[[#This Row],[Fund Detail Name]]))=TRUE,"99",Tbl_ExpendInput[[#This Row],[Fund Group Code]]))</f>
        <v>99</v>
      </c>
      <c r="O377">
        <f>VLOOKUP(Tbl_ExpendInput[[#This Row],[Agency Code]],TblAgencies[],12,FALSE)</f>
        <v>217</v>
      </c>
    </row>
    <row r="378" spans="1:15" x14ac:dyDescent="0.3">
      <c r="A378">
        <v>2022</v>
      </c>
      <c r="B378" t="s">
        <v>1532</v>
      </c>
      <c r="C378" t="s">
        <v>277</v>
      </c>
      <c r="D378" s="16">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t="str">
        <f>IF(Tbl_ExpendInput[[#This Row],[Fund Detail Code]]="09119",Tbl_ExpendInput[[#This Row],[Fund Group Code]],IF(ISNUMBER(SEARCH("covid",Tbl_ExpendInput[[#This Row],[Fund Detail Name]]))=TRUE,"99",Tbl_ExpendInput[[#This Row],[Fund Group Code]]))</f>
        <v>03</v>
      </c>
      <c r="O378">
        <f>VLOOKUP(Tbl_ExpendInput[[#This Row],[Agency Code]],TblAgencies[],12,FALSE)</f>
        <v>217</v>
      </c>
    </row>
    <row r="379" spans="1:15" x14ac:dyDescent="0.3">
      <c r="A379">
        <v>2022</v>
      </c>
      <c r="B379" t="s">
        <v>1532</v>
      </c>
      <c r="C379" t="s">
        <v>277</v>
      </c>
      <c r="D379" s="16">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t="str">
        <f>IF(Tbl_ExpendInput[[#This Row],[Fund Detail Code]]="09119",Tbl_ExpendInput[[#This Row],[Fund Group Code]],IF(ISNUMBER(SEARCH("covid",Tbl_ExpendInput[[#This Row],[Fund Detail Name]]))=TRUE,"99",Tbl_ExpendInput[[#This Row],[Fund Group Code]]))</f>
        <v>03</v>
      </c>
      <c r="O379">
        <f>VLOOKUP(Tbl_ExpendInput[[#This Row],[Agency Code]],TblAgencies[],12,FALSE)</f>
        <v>217</v>
      </c>
    </row>
    <row r="380" spans="1:15" x14ac:dyDescent="0.3">
      <c r="A380">
        <v>2022</v>
      </c>
      <c r="B380" t="s">
        <v>1532</v>
      </c>
      <c r="C380" t="s">
        <v>277</v>
      </c>
      <c r="D380" s="16">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t="str">
        <f>IF(Tbl_ExpendInput[[#This Row],[Fund Detail Code]]="09119",Tbl_ExpendInput[[#This Row],[Fund Group Code]],IF(ISNUMBER(SEARCH("covid",Tbl_ExpendInput[[#This Row],[Fund Detail Name]]))=TRUE,"99",Tbl_ExpendInput[[#This Row],[Fund Group Code]]))</f>
        <v>03</v>
      </c>
      <c r="O380">
        <f>VLOOKUP(Tbl_ExpendInput[[#This Row],[Agency Code]],TblAgencies[],12,FALSE)</f>
        <v>217</v>
      </c>
    </row>
    <row r="381" spans="1:15" x14ac:dyDescent="0.3">
      <c r="A381">
        <v>2022</v>
      </c>
      <c r="B381" t="s">
        <v>1532</v>
      </c>
      <c r="C381" t="s">
        <v>277</v>
      </c>
      <c r="D381" s="16">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t="str">
        <f>IF(Tbl_ExpendInput[[#This Row],[Fund Detail Code]]="09119",Tbl_ExpendInput[[#This Row],[Fund Group Code]],IF(ISNUMBER(SEARCH("covid",Tbl_ExpendInput[[#This Row],[Fund Detail Name]]))=TRUE,"99",Tbl_ExpendInput[[#This Row],[Fund Group Code]]))</f>
        <v>03</v>
      </c>
      <c r="O381">
        <f>VLOOKUP(Tbl_ExpendInput[[#This Row],[Agency Code]],TblAgencies[],12,FALSE)</f>
        <v>217</v>
      </c>
    </row>
    <row r="382" spans="1:15" x14ac:dyDescent="0.3">
      <c r="A382">
        <v>2022</v>
      </c>
      <c r="B382" t="s">
        <v>1532</v>
      </c>
      <c r="C382" t="s">
        <v>277</v>
      </c>
      <c r="D382" s="16">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t="str">
        <f>IF(Tbl_ExpendInput[[#This Row],[Fund Detail Code]]="09119",Tbl_ExpendInput[[#This Row],[Fund Group Code]],IF(ISNUMBER(SEARCH("covid",Tbl_ExpendInput[[#This Row],[Fund Detail Name]]))=TRUE,"99",Tbl_ExpendInput[[#This Row],[Fund Group Code]]))</f>
        <v>99</v>
      </c>
      <c r="O382">
        <f>VLOOKUP(Tbl_ExpendInput[[#This Row],[Agency Code]],TblAgencies[],12,FALSE)</f>
        <v>217</v>
      </c>
    </row>
    <row r="383" spans="1:15" x14ac:dyDescent="0.3">
      <c r="A383">
        <v>2022</v>
      </c>
      <c r="B383" t="s">
        <v>1532</v>
      </c>
      <c r="C383" t="s">
        <v>277</v>
      </c>
      <c r="D383" s="16">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t="str">
        <f>IF(Tbl_ExpendInput[[#This Row],[Fund Detail Code]]="09119",Tbl_ExpendInput[[#This Row],[Fund Group Code]],IF(ISNUMBER(SEARCH("covid",Tbl_ExpendInput[[#This Row],[Fund Detail Name]]))=TRUE,"99",Tbl_ExpendInput[[#This Row],[Fund Group Code]]))</f>
        <v>08</v>
      </c>
      <c r="O383">
        <f>VLOOKUP(Tbl_ExpendInput[[#This Row],[Agency Code]],TblAgencies[],12,FALSE)</f>
        <v>217</v>
      </c>
    </row>
    <row r="384" spans="1:15" x14ac:dyDescent="0.3">
      <c r="A384">
        <v>2022</v>
      </c>
      <c r="B384" t="s">
        <v>1532</v>
      </c>
      <c r="C384" t="s">
        <v>277</v>
      </c>
      <c r="D384" s="16">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t="str">
        <f>IF(Tbl_ExpendInput[[#This Row],[Fund Detail Code]]="09119",Tbl_ExpendInput[[#This Row],[Fund Group Code]],IF(ISNUMBER(SEARCH("covid",Tbl_ExpendInput[[#This Row],[Fund Detail Name]]))=TRUE,"99",Tbl_ExpendInput[[#This Row],[Fund Group Code]]))</f>
        <v>08</v>
      </c>
      <c r="O384">
        <f>VLOOKUP(Tbl_ExpendInput[[#This Row],[Agency Code]],TblAgencies[],12,FALSE)</f>
        <v>217</v>
      </c>
    </row>
    <row r="385" spans="1:15" x14ac:dyDescent="0.3">
      <c r="A385">
        <v>2022</v>
      </c>
      <c r="B385" t="s">
        <v>1532</v>
      </c>
      <c r="C385" t="s">
        <v>277</v>
      </c>
      <c r="D385" s="16">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t="str">
        <f>IF(Tbl_ExpendInput[[#This Row],[Fund Detail Code]]="09119",Tbl_ExpendInput[[#This Row],[Fund Group Code]],IF(ISNUMBER(SEARCH("covid",Tbl_ExpendInput[[#This Row],[Fund Detail Name]]))=TRUE,"99",Tbl_ExpendInput[[#This Row],[Fund Group Code]]))</f>
        <v>01</v>
      </c>
      <c r="O385">
        <f>VLOOKUP(Tbl_ExpendInput[[#This Row],[Agency Code]],TblAgencies[],12,FALSE)</f>
        <v>218</v>
      </c>
    </row>
    <row r="386" spans="1:15" x14ac:dyDescent="0.3">
      <c r="A386">
        <v>2022</v>
      </c>
      <c r="B386" t="s">
        <v>1532</v>
      </c>
      <c r="C386" t="s">
        <v>277</v>
      </c>
      <c r="D386" s="16">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t="str">
        <f>IF(Tbl_ExpendInput[[#This Row],[Fund Detail Code]]="09119",Tbl_ExpendInput[[#This Row],[Fund Group Code]],IF(ISNUMBER(SEARCH("covid",Tbl_ExpendInput[[#This Row],[Fund Detail Name]]))=TRUE,"99",Tbl_ExpendInput[[#This Row],[Fund Group Code]]))</f>
        <v>02</v>
      </c>
      <c r="O386">
        <f>VLOOKUP(Tbl_ExpendInput[[#This Row],[Agency Code]],TblAgencies[],12,FALSE)</f>
        <v>218</v>
      </c>
    </row>
    <row r="387" spans="1:15" x14ac:dyDescent="0.3">
      <c r="A387">
        <v>2022</v>
      </c>
      <c r="B387" t="s">
        <v>1532</v>
      </c>
      <c r="C387" t="s">
        <v>277</v>
      </c>
      <c r="D387" s="16">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t="str">
        <f>IF(Tbl_ExpendInput[[#This Row],[Fund Detail Code]]="09119",Tbl_ExpendInput[[#This Row],[Fund Group Code]],IF(ISNUMBER(SEARCH("covid",Tbl_ExpendInput[[#This Row],[Fund Detail Name]]))=TRUE,"99",Tbl_ExpendInput[[#This Row],[Fund Group Code]]))</f>
        <v>10</v>
      </c>
      <c r="O387">
        <f>VLOOKUP(Tbl_ExpendInput[[#This Row],[Agency Code]],TblAgencies[],12,FALSE)</f>
        <v>218</v>
      </c>
    </row>
    <row r="388" spans="1:15" x14ac:dyDescent="0.3">
      <c r="A388">
        <v>2022</v>
      </c>
      <c r="B388" t="s">
        <v>1532</v>
      </c>
      <c r="C388" t="s">
        <v>277</v>
      </c>
      <c r="D388" s="16">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t="str">
        <f>IF(Tbl_ExpendInput[[#This Row],[Fund Detail Code]]="09119",Tbl_ExpendInput[[#This Row],[Fund Group Code]],IF(ISNUMBER(SEARCH("covid",Tbl_ExpendInput[[#This Row],[Fund Detail Name]]))=TRUE,"99",Tbl_ExpendInput[[#This Row],[Fund Group Code]]))</f>
        <v>01</v>
      </c>
      <c r="O388">
        <f>VLOOKUP(Tbl_ExpendInput[[#This Row],[Agency Code]],TblAgencies[],12,FALSE)</f>
        <v>218</v>
      </c>
    </row>
    <row r="389" spans="1:15" x14ac:dyDescent="0.3">
      <c r="A389">
        <v>2022</v>
      </c>
      <c r="B389" t="s">
        <v>1532</v>
      </c>
      <c r="C389" t="s">
        <v>277</v>
      </c>
      <c r="D389" s="16">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t="str">
        <f>IF(Tbl_ExpendInput[[#This Row],[Fund Detail Code]]="09119",Tbl_ExpendInput[[#This Row],[Fund Group Code]],IF(ISNUMBER(SEARCH("covid",Tbl_ExpendInput[[#This Row],[Fund Detail Name]]))=TRUE,"99",Tbl_ExpendInput[[#This Row],[Fund Group Code]]))</f>
        <v>02</v>
      </c>
      <c r="O389">
        <f>VLOOKUP(Tbl_ExpendInput[[#This Row],[Agency Code]],TblAgencies[],12,FALSE)</f>
        <v>218</v>
      </c>
    </row>
    <row r="390" spans="1:15" x14ac:dyDescent="0.3">
      <c r="A390">
        <v>2022</v>
      </c>
      <c r="B390" t="s">
        <v>1532</v>
      </c>
      <c r="C390" t="s">
        <v>277</v>
      </c>
      <c r="D390" s="16">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t="str">
        <f>IF(Tbl_ExpendInput[[#This Row],[Fund Detail Code]]="09119",Tbl_ExpendInput[[#This Row],[Fund Group Code]],IF(ISNUMBER(SEARCH("covid",Tbl_ExpendInput[[#This Row],[Fund Detail Name]]))=TRUE,"99",Tbl_ExpendInput[[#This Row],[Fund Group Code]]))</f>
        <v>02</v>
      </c>
      <c r="O390">
        <f>VLOOKUP(Tbl_ExpendInput[[#This Row],[Agency Code]],TblAgencies[],12,FALSE)</f>
        <v>218</v>
      </c>
    </row>
    <row r="391" spans="1:15" x14ac:dyDescent="0.3">
      <c r="A391">
        <v>2022</v>
      </c>
      <c r="B391" t="s">
        <v>1532</v>
      </c>
      <c r="C391" t="s">
        <v>277</v>
      </c>
      <c r="D391" s="16">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t="str">
        <f>IF(Tbl_ExpendInput[[#This Row],[Fund Detail Code]]="09119",Tbl_ExpendInput[[#This Row],[Fund Group Code]],IF(ISNUMBER(SEARCH("covid",Tbl_ExpendInput[[#This Row],[Fund Detail Name]]))=TRUE,"99",Tbl_ExpendInput[[#This Row],[Fund Group Code]]))</f>
        <v>10</v>
      </c>
      <c r="O391">
        <f>VLOOKUP(Tbl_ExpendInput[[#This Row],[Agency Code]],TblAgencies[],12,FALSE)</f>
        <v>218</v>
      </c>
    </row>
    <row r="392" spans="1:15" x14ac:dyDescent="0.3">
      <c r="A392">
        <v>2022</v>
      </c>
      <c r="B392" t="s">
        <v>1532</v>
      </c>
      <c r="C392" t="s">
        <v>277</v>
      </c>
      <c r="D392" s="16">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t="str">
        <f>IF(Tbl_ExpendInput[[#This Row],[Fund Detail Code]]="09119",Tbl_ExpendInput[[#This Row],[Fund Group Code]],IF(ISNUMBER(SEARCH("covid",Tbl_ExpendInput[[#This Row],[Fund Detail Name]]))=TRUE,"99",Tbl_ExpendInput[[#This Row],[Fund Group Code]]))</f>
        <v>99</v>
      </c>
      <c r="O392">
        <f>VLOOKUP(Tbl_ExpendInput[[#This Row],[Agency Code]],TblAgencies[],12,FALSE)</f>
        <v>218</v>
      </c>
    </row>
    <row r="393" spans="1:15" x14ac:dyDescent="0.3">
      <c r="A393">
        <v>2022</v>
      </c>
      <c r="B393" t="s">
        <v>1532</v>
      </c>
      <c r="C393" t="s">
        <v>277</v>
      </c>
      <c r="D393" s="16">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t="str">
        <f>IF(Tbl_ExpendInput[[#This Row],[Fund Detail Code]]="09119",Tbl_ExpendInput[[#This Row],[Fund Group Code]],IF(ISNUMBER(SEARCH("covid",Tbl_ExpendInput[[#This Row],[Fund Detail Name]]))=TRUE,"99",Tbl_ExpendInput[[#This Row],[Fund Group Code]]))</f>
        <v>01</v>
      </c>
      <c r="O393">
        <f>VLOOKUP(Tbl_ExpendInput[[#This Row],[Agency Code]],TblAgencies[],12,FALSE)</f>
        <v>218</v>
      </c>
    </row>
    <row r="394" spans="1:15" x14ac:dyDescent="0.3">
      <c r="A394">
        <v>2022</v>
      </c>
      <c r="B394" t="s">
        <v>1532</v>
      </c>
      <c r="C394" t="s">
        <v>277</v>
      </c>
      <c r="D394" s="16">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t="str">
        <f>IF(Tbl_ExpendInput[[#This Row],[Fund Detail Code]]="09119",Tbl_ExpendInput[[#This Row],[Fund Group Code]],IF(ISNUMBER(SEARCH("covid",Tbl_ExpendInput[[#This Row],[Fund Detail Name]]))=TRUE,"99",Tbl_ExpendInput[[#This Row],[Fund Group Code]]))</f>
        <v>02</v>
      </c>
      <c r="O394">
        <f>VLOOKUP(Tbl_ExpendInput[[#This Row],[Agency Code]],TblAgencies[],12,FALSE)</f>
        <v>218</v>
      </c>
    </row>
    <row r="395" spans="1:15" x14ac:dyDescent="0.3">
      <c r="A395">
        <v>2022</v>
      </c>
      <c r="B395" t="s">
        <v>1532</v>
      </c>
      <c r="C395" t="s">
        <v>277</v>
      </c>
      <c r="D395" s="16">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t="str">
        <f>IF(Tbl_ExpendInput[[#This Row],[Fund Detail Code]]="09119",Tbl_ExpendInput[[#This Row],[Fund Group Code]],IF(ISNUMBER(SEARCH("covid",Tbl_ExpendInput[[#This Row],[Fund Detail Name]]))=TRUE,"99",Tbl_ExpendInput[[#This Row],[Fund Group Code]]))</f>
        <v>10</v>
      </c>
      <c r="O395">
        <f>VLOOKUP(Tbl_ExpendInput[[#This Row],[Agency Code]],TblAgencies[],12,FALSE)</f>
        <v>218</v>
      </c>
    </row>
    <row r="396" spans="1:15" x14ac:dyDescent="0.3">
      <c r="A396">
        <v>2022</v>
      </c>
      <c r="B396" t="s">
        <v>1532</v>
      </c>
      <c r="C396" t="s">
        <v>277</v>
      </c>
      <c r="D396" s="16">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t="str">
        <f>IF(Tbl_ExpendInput[[#This Row],[Fund Detail Code]]="09119",Tbl_ExpendInput[[#This Row],[Fund Group Code]],IF(ISNUMBER(SEARCH("covid",Tbl_ExpendInput[[#This Row],[Fund Detail Name]]))=TRUE,"99",Tbl_ExpendInput[[#This Row],[Fund Group Code]]))</f>
        <v>99</v>
      </c>
      <c r="O396">
        <f>VLOOKUP(Tbl_ExpendInput[[#This Row],[Agency Code]],TblAgencies[],12,FALSE)</f>
        <v>218</v>
      </c>
    </row>
    <row r="397" spans="1:15" x14ac:dyDescent="0.3">
      <c r="A397">
        <v>2022</v>
      </c>
      <c r="B397" t="s">
        <v>1532</v>
      </c>
      <c r="C397" t="s">
        <v>277</v>
      </c>
      <c r="D397" s="16">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t="str">
        <f>IF(Tbl_ExpendInput[[#This Row],[Fund Detail Code]]="09119",Tbl_ExpendInput[[#This Row],[Fund Group Code]],IF(ISNUMBER(SEARCH("covid",Tbl_ExpendInput[[#This Row],[Fund Detail Name]]))=TRUE,"99",Tbl_ExpendInput[[#This Row],[Fund Group Code]]))</f>
        <v>03</v>
      </c>
      <c r="O397">
        <f>VLOOKUP(Tbl_ExpendInput[[#This Row],[Agency Code]],TblAgencies[],12,FALSE)</f>
        <v>221</v>
      </c>
    </row>
    <row r="398" spans="1:15" x14ac:dyDescent="0.3">
      <c r="A398">
        <v>2022</v>
      </c>
      <c r="B398" t="s">
        <v>1532</v>
      </c>
      <c r="C398" t="s">
        <v>277</v>
      </c>
      <c r="D398" s="16">
        <v>221</v>
      </c>
      <c r="E398" t="s">
        <v>309</v>
      </c>
      <c r="F398" t="s">
        <v>3014</v>
      </c>
      <c r="G398" t="s">
        <v>3015</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t="str">
        <f>IF(Tbl_ExpendInput[[#This Row],[Fund Detail Code]]="09119",Tbl_ExpendInput[[#This Row],[Fund Group Code]],IF(ISNUMBER(SEARCH("covid",Tbl_ExpendInput[[#This Row],[Fund Detail Name]]))=TRUE,"99",Tbl_ExpendInput[[#This Row],[Fund Group Code]]))</f>
        <v>03</v>
      </c>
      <c r="O398">
        <f>VLOOKUP(Tbl_ExpendInput[[#This Row],[Agency Code]],TblAgencies[],12,FALSE)</f>
        <v>221</v>
      </c>
    </row>
    <row r="399" spans="1:15" x14ac:dyDescent="0.3">
      <c r="A399">
        <v>2022</v>
      </c>
      <c r="B399" t="s">
        <v>1532</v>
      </c>
      <c r="C399" t="s">
        <v>277</v>
      </c>
      <c r="D399" s="16">
        <v>221</v>
      </c>
      <c r="E399" t="s">
        <v>309</v>
      </c>
      <c r="F399" t="s">
        <v>3014</v>
      </c>
      <c r="G399" t="s">
        <v>3015</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t="str">
        <f>IF(Tbl_ExpendInput[[#This Row],[Fund Detail Code]]="09119",Tbl_ExpendInput[[#This Row],[Fund Group Code]],IF(ISNUMBER(SEARCH("covid",Tbl_ExpendInput[[#This Row],[Fund Detail Name]]))=TRUE,"99",Tbl_ExpendInput[[#This Row],[Fund Group Code]]))</f>
        <v>99</v>
      </c>
      <c r="O399">
        <f>VLOOKUP(Tbl_ExpendInput[[#This Row],[Agency Code]],TblAgencies[],12,FALSE)</f>
        <v>221</v>
      </c>
    </row>
    <row r="400" spans="1:15" x14ac:dyDescent="0.3">
      <c r="A400">
        <v>2022</v>
      </c>
      <c r="B400" t="s">
        <v>1532</v>
      </c>
      <c r="C400" t="s">
        <v>277</v>
      </c>
      <c r="D400" s="16">
        <v>221</v>
      </c>
      <c r="E400" t="s">
        <v>309</v>
      </c>
      <c r="F400" t="s">
        <v>3016</v>
      </c>
      <c r="G400" t="s">
        <v>3017</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t="str">
        <f>IF(Tbl_ExpendInput[[#This Row],[Fund Detail Code]]="09119",Tbl_ExpendInput[[#This Row],[Fund Group Code]],IF(ISNUMBER(SEARCH("covid",Tbl_ExpendInput[[#This Row],[Fund Detail Name]]))=TRUE,"99",Tbl_ExpendInput[[#This Row],[Fund Group Code]]))</f>
        <v>03</v>
      </c>
      <c r="O400">
        <f>VLOOKUP(Tbl_ExpendInput[[#This Row],[Agency Code]],TblAgencies[],12,FALSE)</f>
        <v>221</v>
      </c>
    </row>
    <row r="401" spans="1:15" x14ac:dyDescent="0.3">
      <c r="A401">
        <v>2022</v>
      </c>
      <c r="B401" t="s">
        <v>1532</v>
      </c>
      <c r="C401" t="s">
        <v>277</v>
      </c>
      <c r="D401" s="16">
        <v>221</v>
      </c>
      <c r="E401" t="s">
        <v>309</v>
      </c>
      <c r="F401" t="s">
        <v>3018</v>
      </c>
      <c r="G401" t="s">
        <v>3019</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t="str">
        <f>IF(Tbl_ExpendInput[[#This Row],[Fund Detail Code]]="09119",Tbl_ExpendInput[[#This Row],[Fund Group Code]],IF(ISNUMBER(SEARCH("covid",Tbl_ExpendInput[[#This Row],[Fund Detail Name]]))=TRUE,"99",Tbl_ExpendInput[[#This Row],[Fund Group Code]]))</f>
        <v>03</v>
      </c>
      <c r="O401">
        <f>VLOOKUP(Tbl_ExpendInput[[#This Row],[Agency Code]],TblAgencies[],12,FALSE)</f>
        <v>221</v>
      </c>
    </row>
    <row r="402" spans="1:15" x14ac:dyDescent="0.3">
      <c r="A402">
        <v>2022</v>
      </c>
      <c r="B402" t="s">
        <v>1532</v>
      </c>
      <c r="C402" t="s">
        <v>277</v>
      </c>
      <c r="D402" s="16">
        <v>221</v>
      </c>
      <c r="E402" t="s">
        <v>309</v>
      </c>
      <c r="F402" t="s">
        <v>3020</v>
      </c>
      <c r="G402" t="s">
        <v>3021</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t="str">
        <f>IF(Tbl_ExpendInput[[#This Row],[Fund Detail Code]]="09119",Tbl_ExpendInput[[#This Row],[Fund Group Code]],IF(ISNUMBER(SEARCH("covid",Tbl_ExpendInput[[#This Row],[Fund Detail Name]]))=TRUE,"99",Tbl_ExpendInput[[#This Row],[Fund Group Code]]))</f>
        <v>03</v>
      </c>
      <c r="O402">
        <f>VLOOKUP(Tbl_ExpendInput[[#This Row],[Agency Code]],TblAgencies[],12,FALSE)</f>
        <v>221</v>
      </c>
    </row>
    <row r="403" spans="1:15" x14ac:dyDescent="0.3">
      <c r="A403">
        <v>2022</v>
      </c>
      <c r="B403" t="s">
        <v>1532</v>
      </c>
      <c r="C403" t="s">
        <v>277</v>
      </c>
      <c r="D403" s="16">
        <v>221</v>
      </c>
      <c r="E403" t="s">
        <v>309</v>
      </c>
      <c r="F403" t="s">
        <v>3022</v>
      </c>
      <c r="G403" t="s">
        <v>3023</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t="str">
        <f>IF(Tbl_ExpendInput[[#This Row],[Fund Detail Code]]="09119",Tbl_ExpendInput[[#This Row],[Fund Group Code]],IF(ISNUMBER(SEARCH("covid",Tbl_ExpendInput[[#This Row],[Fund Detail Name]]))=TRUE,"99",Tbl_ExpendInput[[#This Row],[Fund Group Code]]))</f>
        <v>03</v>
      </c>
      <c r="O403">
        <f>VLOOKUP(Tbl_ExpendInput[[#This Row],[Agency Code]],TblAgencies[],12,FALSE)</f>
        <v>221</v>
      </c>
    </row>
    <row r="404" spans="1:15" x14ac:dyDescent="0.3">
      <c r="A404">
        <v>2022</v>
      </c>
      <c r="B404" t="s">
        <v>1532</v>
      </c>
      <c r="C404" t="s">
        <v>277</v>
      </c>
      <c r="D404" s="16">
        <v>221</v>
      </c>
      <c r="E404" t="s">
        <v>309</v>
      </c>
      <c r="F404" t="s">
        <v>3022</v>
      </c>
      <c r="G404" t="s">
        <v>3023</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t="str">
        <f>IF(Tbl_ExpendInput[[#This Row],[Fund Detail Code]]="09119",Tbl_ExpendInput[[#This Row],[Fund Group Code]],IF(ISNUMBER(SEARCH("covid",Tbl_ExpendInput[[#This Row],[Fund Detail Name]]))=TRUE,"99",Tbl_ExpendInput[[#This Row],[Fund Group Code]]))</f>
        <v>99</v>
      </c>
      <c r="O404">
        <f>VLOOKUP(Tbl_ExpendInput[[#This Row],[Agency Code]],TblAgencies[],12,FALSE)</f>
        <v>221</v>
      </c>
    </row>
    <row r="405" spans="1:15" x14ac:dyDescent="0.3">
      <c r="A405">
        <v>2022</v>
      </c>
      <c r="B405" t="s">
        <v>1532</v>
      </c>
      <c r="C405" t="s">
        <v>277</v>
      </c>
      <c r="D405" s="16">
        <v>221</v>
      </c>
      <c r="E405" t="s">
        <v>309</v>
      </c>
      <c r="F405" t="s">
        <v>3024</v>
      </c>
      <c r="G405" t="s">
        <v>3025</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t="str">
        <f>IF(Tbl_ExpendInput[[#This Row],[Fund Detail Code]]="09119",Tbl_ExpendInput[[#This Row],[Fund Group Code]],IF(ISNUMBER(SEARCH("covid",Tbl_ExpendInput[[#This Row],[Fund Detail Name]]))=TRUE,"99",Tbl_ExpendInput[[#This Row],[Fund Group Code]]))</f>
        <v>03</v>
      </c>
      <c r="O405">
        <f>VLOOKUP(Tbl_ExpendInput[[#This Row],[Agency Code]],TblAgencies[],12,FALSE)</f>
        <v>221</v>
      </c>
    </row>
    <row r="406" spans="1:15" x14ac:dyDescent="0.3">
      <c r="A406">
        <v>2022</v>
      </c>
      <c r="B406" t="s">
        <v>1532</v>
      </c>
      <c r="C406" t="s">
        <v>277</v>
      </c>
      <c r="D406" s="16">
        <v>221</v>
      </c>
      <c r="E406" t="s">
        <v>309</v>
      </c>
      <c r="F406" t="s">
        <v>3024</v>
      </c>
      <c r="G406" t="s">
        <v>3025</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t="str">
        <f>IF(Tbl_ExpendInput[[#This Row],[Fund Detail Code]]="09119",Tbl_ExpendInput[[#This Row],[Fund Group Code]],IF(ISNUMBER(SEARCH("covid",Tbl_ExpendInput[[#This Row],[Fund Detail Name]]))=TRUE,"99",Tbl_ExpendInput[[#This Row],[Fund Group Code]]))</f>
        <v>99</v>
      </c>
      <c r="O406">
        <f>VLOOKUP(Tbl_ExpendInput[[#This Row],[Agency Code]],TblAgencies[],12,FALSE)</f>
        <v>221</v>
      </c>
    </row>
    <row r="407" spans="1:15" x14ac:dyDescent="0.3">
      <c r="A407">
        <v>2022</v>
      </c>
      <c r="B407" t="s">
        <v>1532</v>
      </c>
      <c r="C407" t="s">
        <v>277</v>
      </c>
      <c r="D407" s="16">
        <v>221</v>
      </c>
      <c r="E407" t="s">
        <v>309</v>
      </c>
      <c r="F407" t="s">
        <v>3026</v>
      </c>
      <c r="G407" t="s">
        <v>3027</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t="str">
        <f>IF(Tbl_ExpendInput[[#This Row],[Fund Detail Code]]="09119",Tbl_ExpendInput[[#This Row],[Fund Group Code]],IF(ISNUMBER(SEARCH("covid",Tbl_ExpendInput[[#This Row],[Fund Detail Name]]))=TRUE,"99",Tbl_ExpendInput[[#This Row],[Fund Group Code]]))</f>
        <v>03</v>
      </c>
      <c r="O407">
        <f>VLOOKUP(Tbl_ExpendInput[[#This Row],[Agency Code]],TblAgencies[],12,FALSE)</f>
        <v>221</v>
      </c>
    </row>
    <row r="408" spans="1:15" x14ac:dyDescent="0.3">
      <c r="A408">
        <v>2022</v>
      </c>
      <c r="B408" t="s">
        <v>1532</v>
      </c>
      <c r="C408" t="s">
        <v>277</v>
      </c>
      <c r="D408" s="16">
        <v>221</v>
      </c>
      <c r="E408" t="s">
        <v>309</v>
      </c>
      <c r="F408" t="s">
        <v>3026</v>
      </c>
      <c r="G408" t="s">
        <v>3027</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t="str">
        <f>IF(Tbl_ExpendInput[[#This Row],[Fund Detail Code]]="09119",Tbl_ExpendInput[[#This Row],[Fund Group Code]],IF(ISNUMBER(SEARCH("covid",Tbl_ExpendInput[[#This Row],[Fund Detail Name]]))=TRUE,"99",Tbl_ExpendInput[[#This Row],[Fund Group Code]]))</f>
        <v>03</v>
      </c>
      <c r="O408">
        <f>VLOOKUP(Tbl_ExpendInput[[#This Row],[Agency Code]],TblAgencies[],12,FALSE)</f>
        <v>221</v>
      </c>
    </row>
    <row r="409" spans="1:15" x14ac:dyDescent="0.3">
      <c r="A409">
        <v>2022</v>
      </c>
      <c r="B409" t="s">
        <v>1532</v>
      </c>
      <c r="C409" t="s">
        <v>277</v>
      </c>
      <c r="D409" s="16">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t="str">
        <f>IF(Tbl_ExpendInput[[#This Row],[Fund Detail Code]]="09119",Tbl_ExpendInput[[#This Row],[Fund Group Code]],IF(ISNUMBER(SEARCH("covid",Tbl_ExpendInput[[#This Row],[Fund Detail Name]]))=TRUE,"99",Tbl_ExpendInput[[#This Row],[Fund Group Code]]))</f>
        <v>01</v>
      </c>
      <c r="O409">
        <f>VLOOKUP(Tbl_ExpendInput[[#This Row],[Agency Code]],TblAgencies[],12,FALSE)</f>
        <v>221</v>
      </c>
    </row>
    <row r="410" spans="1:15" x14ac:dyDescent="0.3">
      <c r="A410">
        <v>2022</v>
      </c>
      <c r="B410" t="s">
        <v>1532</v>
      </c>
      <c r="C410" t="s">
        <v>277</v>
      </c>
      <c r="D410" s="16">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t="str">
        <f>IF(Tbl_ExpendInput[[#This Row],[Fund Detail Code]]="09119",Tbl_ExpendInput[[#This Row],[Fund Group Code]],IF(ISNUMBER(SEARCH("covid",Tbl_ExpendInput[[#This Row],[Fund Detail Name]]))=TRUE,"99",Tbl_ExpendInput[[#This Row],[Fund Group Code]]))</f>
        <v>03</v>
      </c>
      <c r="O410">
        <f>VLOOKUP(Tbl_ExpendInput[[#This Row],[Agency Code]],TblAgencies[],12,FALSE)</f>
        <v>221</v>
      </c>
    </row>
    <row r="411" spans="1:15" x14ac:dyDescent="0.3">
      <c r="A411">
        <v>2022</v>
      </c>
      <c r="B411" t="s">
        <v>1532</v>
      </c>
      <c r="C411" t="s">
        <v>277</v>
      </c>
      <c r="D411" s="16">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t="str">
        <f>IF(Tbl_ExpendInput[[#This Row],[Fund Detail Code]]="09119",Tbl_ExpendInput[[#This Row],[Fund Group Code]],IF(ISNUMBER(SEARCH("covid",Tbl_ExpendInput[[#This Row],[Fund Detail Name]]))=TRUE,"99",Tbl_ExpendInput[[#This Row],[Fund Group Code]]))</f>
        <v>99</v>
      </c>
      <c r="O411">
        <f>VLOOKUP(Tbl_ExpendInput[[#This Row],[Agency Code]],TblAgencies[],12,FALSE)</f>
        <v>221</v>
      </c>
    </row>
    <row r="412" spans="1:15" x14ac:dyDescent="0.3">
      <c r="A412">
        <v>2022</v>
      </c>
      <c r="B412" t="s">
        <v>1532</v>
      </c>
      <c r="C412" t="s">
        <v>277</v>
      </c>
      <c r="D412" s="16">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t="str">
        <f>IF(Tbl_ExpendInput[[#This Row],[Fund Detail Code]]="09119",Tbl_ExpendInput[[#This Row],[Fund Group Code]],IF(ISNUMBER(SEARCH("covid",Tbl_ExpendInput[[#This Row],[Fund Detail Name]]))=TRUE,"99",Tbl_ExpendInput[[#This Row],[Fund Group Code]]))</f>
        <v>01</v>
      </c>
      <c r="O412">
        <f>VLOOKUP(Tbl_ExpendInput[[#This Row],[Agency Code]],TblAgencies[],12,FALSE)</f>
        <v>221</v>
      </c>
    </row>
    <row r="413" spans="1:15" x14ac:dyDescent="0.3">
      <c r="A413">
        <v>2022</v>
      </c>
      <c r="B413" t="s">
        <v>1532</v>
      </c>
      <c r="C413" t="s">
        <v>277</v>
      </c>
      <c r="D413" s="16">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t="str">
        <f>IF(Tbl_ExpendInput[[#This Row],[Fund Detail Code]]="09119",Tbl_ExpendInput[[#This Row],[Fund Group Code]],IF(ISNUMBER(SEARCH("covid",Tbl_ExpendInput[[#This Row],[Fund Detail Name]]))=TRUE,"99",Tbl_ExpendInput[[#This Row],[Fund Group Code]]))</f>
        <v>03</v>
      </c>
      <c r="O413">
        <f>VLOOKUP(Tbl_ExpendInput[[#This Row],[Agency Code]],TblAgencies[],12,FALSE)</f>
        <v>221</v>
      </c>
    </row>
    <row r="414" spans="1:15" x14ac:dyDescent="0.3">
      <c r="A414">
        <v>2022</v>
      </c>
      <c r="B414" t="s">
        <v>1532</v>
      </c>
      <c r="C414" t="s">
        <v>277</v>
      </c>
      <c r="D414" s="16">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t="str">
        <f>IF(Tbl_ExpendInput[[#This Row],[Fund Detail Code]]="09119",Tbl_ExpendInput[[#This Row],[Fund Group Code]],IF(ISNUMBER(SEARCH("covid",Tbl_ExpendInput[[#This Row],[Fund Detail Name]]))=TRUE,"99",Tbl_ExpendInput[[#This Row],[Fund Group Code]]))</f>
        <v>03</v>
      </c>
      <c r="O414">
        <f>VLOOKUP(Tbl_ExpendInput[[#This Row],[Agency Code]],TblAgencies[],12,FALSE)</f>
        <v>221</v>
      </c>
    </row>
    <row r="415" spans="1:15" x14ac:dyDescent="0.3">
      <c r="A415">
        <v>2022</v>
      </c>
      <c r="B415" t="s">
        <v>1532</v>
      </c>
      <c r="C415" t="s">
        <v>277</v>
      </c>
      <c r="D415" s="16">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t="str">
        <f>IF(Tbl_ExpendInput[[#This Row],[Fund Detail Code]]="09119",Tbl_ExpendInput[[#This Row],[Fund Group Code]],IF(ISNUMBER(SEARCH("covid",Tbl_ExpendInput[[#This Row],[Fund Detail Name]]))=TRUE,"99",Tbl_ExpendInput[[#This Row],[Fund Group Code]]))</f>
        <v>07</v>
      </c>
      <c r="O415">
        <f>VLOOKUP(Tbl_ExpendInput[[#This Row],[Agency Code]],TblAgencies[],12,FALSE)</f>
        <v>221</v>
      </c>
    </row>
    <row r="416" spans="1:15" x14ac:dyDescent="0.3">
      <c r="A416">
        <v>2022</v>
      </c>
      <c r="B416" t="s">
        <v>1532</v>
      </c>
      <c r="C416" t="s">
        <v>277</v>
      </c>
      <c r="D416" s="16">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t="str">
        <f>IF(Tbl_ExpendInput[[#This Row],[Fund Detail Code]]="09119",Tbl_ExpendInput[[#This Row],[Fund Group Code]],IF(ISNUMBER(SEARCH("covid",Tbl_ExpendInput[[#This Row],[Fund Detail Name]]))=TRUE,"99",Tbl_ExpendInput[[#This Row],[Fund Group Code]]))</f>
        <v>03</v>
      </c>
      <c r="O416">
        <f>VLOOKUP(Tbl_ExpendInput[[#This Row],[Agency Code]],TblAgencies[],12,FALSE)</f>
        <v>221</v>
      </c>
    </row>
    <row r="417" spans="1:15" x14ac:dyDescent="0.3">
      <c r="A417">
        <v>2022</v>
      </c>
      <c r="B417" t="s">
        <v>1532</v>
      </c>
      <c r="C417" t="s">
        <v>277</v>
      </c>
      <c r="D417" s="16">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t="str">
        <f>IF(Tbl_ExpendInput[[#This Row],[Fund Detail Code]]="09119",Tbl_ExpendInput[[#This Row],[Fund Group Code]],IF(ISNUMBER(SEARCH("covid",Tbl_ExpendInput[[#This Row],[Fund Detail Name]]))=TRUE,"99",Tbl_ExpendInput[[#This Row],[Fund Group Code]]))</f>
        <v>08</v>
      </c>
      <c r="O417">
        <f>VLOOKUP(Tbl_ExpendInput[[#This Row],[Agency Code]],TblAgencies[],12,FALSE)</f>
        <v>221</v>
      </c>
    </row>
    <row r="418" spans="1:15" x14ac:dyDescent="0.3">
      <c r="A418">
        <v>2022</v>
      </c>
      <c r="B418" t="s">
        <v>1532</v>
      </c>
      <c r="C418" t="s">
        <v>277</v>
      </c>
      <c r="D418" s="16">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t="str">
        <f>IF(Tbl_ExpendInput[[#This Row],[Fund Detail Code]]="09119",Tbl_ExpendInput[[#This Row],[Fund Group Code]],IF(ISNUMBER(SEARCH("covid",Tbl_ExpendInput[[#This Row],[Fund Detail Name]]))=TRUE,"99",Tbl_ExpendInput[[#This Row],[Fund Group Code]]))</f>
        <v>08</v>
      </c>
      <c r="O418">
        <f>VLOOKUP(Tbl_ExpendInput[[#This Row],[Agency Code]],TblAgencies[],12,FALSE)</f>
        <v>221</v>
      </c>
    </row>
    <row r="419" spans="1:15" x14ac:dyDescent="0.3">
      <c r="A419">
        <v>2022</v>
      </c>
      <c r="B419" t="s">
        <v>1532</v>
      </c>
      <c r="C419" t="s">
        <v>277</v>
      </c>
      <c r="D419" s="16">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t="str">
        <f>IF(Tbl_ExpendInput[[#This Row],[Fund Detail Code]]="09119",Tbl_ExpendInput[[#This Row],[Fund Group Code]],IF(ISNUMBER(SEARCH("covid",Tbl_ExpendInput[[#This Row],[Fund Detail Name]]))=TRUE,"99",Tbl_ExpendInput[[#This Row],[Fund Group Code]]))</f>
        <v>03</v>
      </c>
      <c r="O419">
        <f>VLOOKUP(Tbl_ExpendInput[[#This Row],[Agency Code]],TblAgencies[],12,FALSE)</f>
        <v>229</v>
      </c>
    </row>
    <row r="420" spans="1:15" x14ac:dyDescent="0.3">
      <c r="A420">
        <v>2022</v>
      </c>
      <c r="B420" t="s">
        <v>1532</v>
      </c>
      <c r="C420" t="s">
        <v>277</v>
      </c>
      <c r="D420" s="16">
        <v>229</v>
      </c>
      <c r="E420" t="s">
        <v>329</v>
      </c>
      <c r="F420" t="s">
        <v>3016</v>
      </c>
      <c r="G420" t="s">
        <v>3017</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t="str">
        <f>IF(Tbl_ExpendInput[[#This Row],[Fund Detail Code]]="09119",Tbl_ExpendInput[[#This Row],[Fund Group Code]],IF(ISNUMBER(SEARCH("covid",Tbl_ExpendInput[[#This Row],[Fund Detail Name]]))=TRUE,"99",Tbl_ExpendInput[[#This Row],[Fund Group Code]]))</f>
        <v>03</v>
      </c>
      <c r="O420">
        <f>VLOOKUP(Tbl_ExpendInput[[#This Row],[Agency Code]],TblAgencies[],12,FALSE)</f>
        <v>229</v>
      </c>
    </row>
    <row r="421" spans="1:15" x14ac:dyDescent="0.3">
      <c r="A421">
        <v>2022</v>
      </c>
      <c r="B421" t="s">
        <v>1532</v>
      </c>
      <c r="C421" t="s">
        <v>277</v>
      </c>
      <c r="D421" s="16">
        <v>229</v>
      </c>
      <c r="E421" t="s">
        <v>329</v>
      </c>
      <c r="F421" t="s">
        <v>3016</v>
      </c>
      <c r="G421" t="s">
        <v>3017</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t="str">
        <f>IF(Tbl_ExpendInput[[#This Row],[Fund Detail Code]]="09119",Tbl_ExpendInput[[#This Row],[Fund Group Code]],IF(ISNUMBER(SEARCH("covid",Tbl_ExpendInput[[#This Row],[Fund Detail Name]]))=TRUE,"99",Tbl_ExpendInput[[#This Row],[Fund Group Code]]))</f>
        <v>03</v>
      </c>
      <c r="O421">
        <f>VLOOKUP(Tbl_ExpendInput[[#This Row],[Agency Code]],TblAgencies[],12,FALSE)</f>
        <v>229</v>
      </c>
    </row>
    <row r="422" spans="1:15" x14ac:dyDescent="0.3">
      <c r="A422">
        <v>2022</v>
      </c>
      <c r="B422" t="s">
        <v>1532</v>
      </c>
      <c r="C422" t="s">
        <v>277</v>
      </c>
      <c r="D422" s="16">
        <v>229</v>
      </c>
      <c r="E422" t="s">
        <v>329</v>
      </c>
      <c r="F422" t="s">
        <v>3018</v>
      </c>
      <c r="G422" t="s">
        <v>3019</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t="str">
        <f>IF(Tbl_ExpendInput[[#This Row],[Fund Detail Code]]="09119",Tbl_ExpendInput[[#This Row],[Fund Group Code]],IF(ISNUMBER(SEARCH("covid",Tbl_ExpendInput[[#This Row],[Fund Detail Name]]))=TRUE,"99",Tbl_ExpendInput[[#This Row],[Fund Group Code]]))</f>
        <v>03</v>
      </c>
      <c r="O422">
        <f>VLOOKUP(Tbl_ExpendInput[[#This Row],[Agency Code]],TblAgencies[],12,FALSE)</f>
        <v>229</v>
      </c>
    </row>
    <row r="423" spans="1:15" x14ac:dyDescent="0.3">
      <c r="A423">
        <v>2022</v>
      </c>
      <c r="B423" t="s">
        <v>1532</v>
      </c>
      <c r="C423" t="s">
        <v>277</v>
      </c>
      <c r="D423" s="16">
        <v>229</v>
      </c>
      <c r="E423" t="s">
        <v>329</v>
      </c>
      <c r="F423" t="s">
        <v>3018</v>
      </c>
      <c r="G423" t="s">
        <v>3019</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t="str">
        <f>IF(Tbl_ExpendInput[[#This Row],[Fund Detail Code]]="09119",Tbl_ExpendInput[[#This Row],[Fund Group Code]],IF(ISNUMBER(SEARCH("covid",Tbl_ExpendInput[[#This Row],[Fund Detail Name]]))=TRUE,"99",Tbl_ExpendInput[[#This Row],[Fund Group Code]]))</f>
        <v>03</v>
      </c>
      <c r="O423">
        <f>VLOOKUP(Tbl_ExpendInput[[#This Row],[Agency Code]],TblAgencies[],12,FALSE)</f>
        <v>229</v>
      </c>
    </row>
    <row r="424" spans="1:15" x14ac:dyDescent="0.3">
      <c r="A424">
        <v>2022</v>
      </c>
      <c r="B424" t="s">
        <v>1532</v>
      </c>
      <c r="C424" t="s">
        <v>277</v>
      </c>
      <c r="D424" s="16">
        <v>229</v>
      </c>
      <c r="E424" t="s">
        <v>329</v>
      </c>
      <c r="F424" t="s">
        <v>3018</v>
      </c>
      <c r="G424" t="s">
        <v>3019</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t="str">
        <f>IF(Tbl_ExpendInput[[#This Row],[Fund Detail Code]]="09119",Tbl_ExpendInput[[#This Row],[Fund Group Code]],IF(ISNUMBER(SEARCH("covid",Tbl_ExpendInput[[#This Row],[Fund Detail Name]]))=TRUE,"99",Tbl_ExpendInput[[#This Row],[Fund Group Code]]))</f>
        <v>99</v>
      </c>
      <c r="O424">
        <f>VLOOKUP(Tbl_ExpendInput[[#This Row],[Agency Code]],TblAgencies[],12,FALSE)</f>
        <v>229</v>
      </c>
    </row>
    <row r="425" spans="1:15" x14ac:dyDescent="0.3">
      <c r="A425">
        <v>2022</v>
      </c>
      <c r="B425" t="s">
        <v>1532</v>
      </c>
      <c r="C425" t="s">
        <v>277</v>
      </c>
      <c r="D425" s="16">
        <v>229</v>
      </c>
      <c r="E425" t="s">
        <v>329</v>
      </c>
      <c r="F425" t="s">
        <v>3020</v>
      </c>
      <c r="G425" t="s">
        <v>3021</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t="str">
        <f>IF(Tbl_ExpendInput[[#This Row],[Fund Detail Code]]="09119",Tbl_ExpendInput[[#This Row],[Fund Group Code]],IF(ISNUMBER(SEARCH("covid",Tbl_ExpendInput[[#This Row],[Fund Detail Name]]))=TRUE,"99",Tbl_ExpendInput[[#This Row],[Fund Group Code]]))</f>
        <v>03</v>
      </c>
      <c r="O425">
        <f>VLOOKUP(Tbl_ExpendInput[[#This Row],[Agency Code]],TblAgencies[],12,FALSE)</f>
        <v>229</v>
      </c>
    </row>
    <row r="426" spans="1:15" x14ac:dyDescent="0.3">
      <c r="A426">
        <v>2022</v>
      </c>
      <c r="B426" t="s">
        <v>1532</v>
      </c>
      <c r="C426" t="s">
        <v>277</v>
      </c>
      <c r="D426" s="16">
        <v>229</v>
      </c>
      <c r="E426" t="s">
        <v>329</v>
      </c>
      <c r="F426" t="s">
        <v>3020</v>
      </c>
      <c r="G426" t="s">
        <v>3021</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t="str">
        <f>IF(Tbl_ExpendInput[[#This Row],[Fund Detail Code]]="09119",Tbl_ExpendInput[[#This Row],[Fund Group Code]],IF(ISNUMBER(SEARCH("covid",Tbl_ExpendInput[[#This Row],[Fund Detail Name]]))=TRUE,"99",Tbl_ExpendInput[[#This Row],[Fund Group Code]]))</f>
        <v>03</v>
      </c>
      <c r="O426">
        <f>VLOOKUP(Tbl_ExpendInput[[#This Row],[Agency Code]],TblAgencies[],12,FALSE)</f>
        <v>229</v>
      </c>
    </row>
    <row r="427" spans="1:15" x14ac:dyDescent="0.3">
      <c r="A427">
        <v>2022</v>
      </c>
      <c r="B427" t="s">
        <v>1532</v>
      </c>
      <c r="C427" t="s">
        <v>277</v>
      </c>
      <c r="D427" s="16">
        <v>229</v>
      </c>
      <c r="E427" t="s">
        <v>329</v>
      </c>
      <c r="F427" t="s">
        <v>3024</v>
      </c>
      <c r="G427" t="s">
        <v>3025</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t="str">
        <f>IF(Tbl_ExpendInput[[#This Row],[Fund Detail Code]]="09119",Tbl_ExpendInput[[#This Row],[Fund Group Code]],IF(ISNUMBER(SEARCH("covid",Tbl_ExpendInput[[#This Row],[Fund Detail Name]]))=TRUE,"99",Tbl_ExpendInput[[#This Row],[Fund Group Code]]))</f>
        <v>03</v>
      </c>
      <c r="O427">
        <f>VLOOKUP(Tbl_ExpendInput[[#This Row],[Agency Code]],TblAgencies[],12,FALSE)</f>
        <v>229</v>
      </c>
    </row>
    <row r="428" spans="1:15" x14ac:dyDescent="0.3">
      <c r="A428">
        <v>2022</v>
      </c>
      <c r="B428" t="s">
        <v>1532</v>
      </c>
      <c r="C428" t="s">
        <v>277</v>
      </c>
      <c r="D428" s="16">
        <v>229</v>
      </c>
      <c r="E428" t="s">
        <v>329</v>
      </c>
      <c r="F428" t="s">
        <v>3026</v>
      </c>
      <c r="G428" t="s">
        <v>3027</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t="str">
        <f>IF(Tbl_ExpendInput[[#This Row],[Fund Detail Code]]="09119",Tbl_ExpendInput[[#This Row],[Fund Group Code]],IF(ISNUMBER(SEARCH("covid",Tbl_ExpendInput[[#This Row],[Fund Detail Name]]))=TRUE,"99",Tbl_ExpendInput[[#This Row],[Fund Group Code]]))</f>
        <v>03</v>
      </c>
      <c r="O428">
        <f>VLOOKUP(Tbl_ExpendInput[[#This Row],[Agency Code]],TblAgencies[],12,FALSE)</f>
        <v>229</v>
      </c>
    </row>
    <row r="429" spans="1:15" x14ac:dyDescent="0.3">
      <c r="A429">
        <v>2022</v>
      </c>
      <c r="B429" t="s">
        <v>1532</v>
      </c>
      <c r="C429" t="s">
        <v>277</v>
      </c>
      <c r="D429" s="16">
        <v>234</v>
      </c>
      <c r="E429" t="s">
        <v>333</v>
      </c>
      <c r="F429" t="s">
        <v>3014</v>
      </c>
      <c r="G429" t="s">
        <v>3015</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t="str">
        <f>IF(Tbl_ExpendInput[[#This Row],[Fund Detail Code]]="09119",Tbl_ExpendInput[[#This Row],[Fund Group Code]],IF(ISNUMBER(SEARCH("covid",Tbl_ExpendInput[[#This Row],[Fund Detail Name]]))=TRUE,"99",Tbl_ExpendInput[[#This Row],[Fund Group Code]]))</f>
        <v>03</v>
      </c>
      <c r="O429">
        <f>VLOOKUP(Tbl_ExpendInput[[#This Row],[Agency Code]],TblAgencies[],12,FALSE)</f>
        <v>234</v>
      </c>
    </row>
    <row r="430" spans="1:15" x14ac:dyDescent="0.3">
      <c r="A430">
        <v>2022</v>
      </c>
      <c r="B430" t="s">
        <v>1532</v>
      </c>
      <c r="C430" t="s">
        <v>277</v>
      </c>
      <c r="D430" s="16">
        <v>234</v>
      </c>
      <c r="E430" t="s">
        <v>333</v>
      </c>
      <c r="F430" t="s">
        <v>3016</v>
      </c>
      <c r="G430" t="s">
        <v>3017</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t="str">
        <f>IF(Tbl_ExpendInput[[#This Row],[Fund Detail Code]]="09119",Tbl_ExpendInput[[#This Row],[Fund Group Code]],IF(ISNUMBER(SEARCH("covid",Tbl_ExpendInput[[#This Row],[Fund Detail Name]]))=TRUE,"99",Tbl_ExpendInput[[#This Row],[Fund Group Code]]))</f>
        <v>03</v>
      </c>
      <c r="O430">
        <f>VLOOKUP(Tbl_ExpendInput[[#This Row],[Agency Code]],TblAgencies[],12,FALSE)</f>
        <v>234</v>
      </c>
    </row>
    <row r="431" spans="1:15" x14ac:dyDescent="0.3">
      <c r="A431">
        <v>2022</v>
      </c>
      <c r="B431" t="s">
        <v>1532</v>
      </c>
      <c r="C431" t="s">
        <v>277</v>
      </c>
      <c r="D431" s="16">
        <v>234</v>
      </c>
      <c r="E431" t="s">
        <v>333</v>
      </c>
      <c r="F431" t="s">
        <v>3016</v>
      </c>
      <c r="G431" t="s">
        <v>3017</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t="str">
        <f>IF(Tbl_ExpendInput[[#This Row],[Fund Detail Code]]="09119",Tbl_ExpendInput[[#This Row],[Fund Group Code]],IF(ISNUMBER(SEARCH("covid",Tbl_ExpendInput[[#This Row],[Fund Detail Name]]))=TRUE,"99",Tbl_ExpendInput[[#This Row],[Fund Group Code]]))</f>
        <v>03</v>
      </c>
      <c r="O431">
        <f>VLOOKUP(Tbl_ExpendInput[[#This Row],[Agency Code]],TblAgencies[],12,FALSE)</f>
        <v>234</v>
      </c>
    </row>
    <row r="432" spans="1:15" x14ac:dyDescent="0.3">
      <c r="A432">
        <v>2022</v>
      </c>
      <c r="B432" t="s">
        <v>1532</v>
      </c>
      <c r="C432" t="s">
        <v>277</v>
      </c>
      <c r="D432" s="16">
        <v>234</v>
      </c>
      <c r="E432" t="s">
        <v>333</v>
      </c>
      <c r="F432" t="s">
        <v>3018</v>
      </c>
      <c r="G432" t="s">
        <v>3019</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t="str">
        <f>IF(Tbl_ExpendInput[[#This Row],[Fund Detail Code]]="09119",Tbl_ExpendInput[[#This Row],[Fund Group Code]],IF(ISNUMBER(SEARCH("covid",Tbl_ExpendInput[[#This Row],[Fund Detail Name]]))=TRUE,"99",Tbl_ExpendInput[[#This Row],[Fund Group Code]]))</f>
        <v>03</v>
      </c>
      <c r="O432">
        <f>VLOOKUP(Tbl_ExpendInput[[#This Row],[Agency Code]],TblAgencies[],12,FALSE)</f>
        <v>234</v>
      </c>
    </row>
    <row r="433" spans="1:15" x14ac:dyDescent="0.3">
      <c r="A433">
        <v>2022</v>
      </c>
      <c r="B433" t="s">
        <v>1532</v>
      </c>
      <c r="C433" t="s">
        <v>277</v>
      </c>
      <c r="D433" s="16">
        <v>234</v>
      </c>
      <c r="E433" t="s">
        <v>333</v>
      </c>
      <c r="F433" t="s">
        <v>3018</v>
      </c>
      <c r="G433" t="s">
        <v>3019</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t="str">
        <f>IF(Tbl_ExpendInput[[#This Row],[Fund Detail Code]]="09119",Tbl_ExpendInput[[#This Row],[Fund Group Code]],IF(ISNUMBER(SEARCH("covid",Tbl_ExpendInput[[#This Row],[Fund Detail Name]]))=TRUE,"99",Tbl_ExpendInput[[#This Row],[Fund Group Code]]))</f>
        <v>03</v>
      </c>
      <c r="O433">
        <f>VLOOKUP(Tbl_ExpendInput[[#This Row],[Agency Code]],TblAgencies[],12,FALSE)</f>
        <v>234</v>
      </c>
    </row>
    <row r="434" spans="1:15" x14ac:dyDescent="0.3">
      <c r="A434">
        <v>2022</v>
      </c>
      <c r="B434" t="s">
        <v>1532</v>
      </c>
      <c r="C434" t="s">
        <v>277</v>
      </c>
      <c r="D434" s="16">
        <v>234</v>
      </c>
      <c r="E434" t="s">
        <v>333</v>
      </c>
      <c r="F434" t="s">
        <v>3024</v>
      </c>
      <c r="G434" t="s">
        <v>3025</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t="str">
        <f>IF(Tbl_ExpendInput[[#This Row],[Fund Detail Code]]="09119",Tbl_ExpendInput[[#This Row],[Fund Group Code]],IF(ISNUMBER(SEARCH("covid",Tbl_ExpendInput[[#This Row],[Fund Detail Name]]))=TRUE,"99",Tbl_ExpendInput[[#This Row],[Fund Group Code]]))</f>
        <v>03</v>
      </c>
      <c r="O434">
        <f>VLOOKUP(Tbl_ExpendInput[[#This Row],[Agency Code]],TblAgencies[],12,FALSE)</f>
        <v>234</v>
      </c>
    </row>
    <row r="435" spans="1:15" x14ac:dyDescent="0.3">
      <c r="A435">
        <v>2022</v>
      </c>
      <c r="B435" t="s">
        <v>1532</v>
      </c>
      <c r="C435" t="s">
        <v>277</v>
      </c>
      <c r="D435" s="16">
        <v>234</v>
      </c>
      <c r="E435" t="s">
        <v>333</v>
      </c>
      <c r="F435" t="s">
        <v>3026</v>
      </c>
      <c r="G435" t="s">
        <v>3027</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t="str">
        <f>IF(Tbl_ExpendInput[[#This Row],[Fund Detail Code]]="09119",Tbl_ExpendInput[[#This Row],[Fund Group Code]],IF(ISNUMBER(SEARCH("covid",Tbl_ExpendInput[[#This Row],[Fund Detail Name]]))=TRUE,"99",Tbl_ExpendInput[[#This Row],[Fund Group Code]]))</f>
        <v>03</v>
      </c>
      <c r="O435">
        <f>VLOOKUP(Tbl_ExpendInput[[#This Row],[Agency Code]],TblAgencies[],12,FALSE)</f>
        <v>234</v>
      </c>
    </row>
    <row r="436" spans="1:15" x14ac:dyDescent="0.3">
      <c r="A436">
        <v>2022</v>
      </c>
      <c r="B436" t="s">
        <v>1532</v>
      </c>
      <c r="C436" t="s">
        <v>277</v>
      </c>
      <c r="D436" s="16">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t="str">
        <f>IF(Tbl_ExpendInput[[#This Row],[Fund Detail Code]]="09119",Tbl_ExpendInput[[#This Row],[Fund Group Code]],IF(ISNUMBER(SEARCH("covid",Tbl_ExpendInput[[#This Row],[Fund Detail Name]]))=TRUE,"99",Tbl_ExpendInput[[#This Row],[Fund Group Code]]))</f>
        <v>03</v>
      </c>
      <c r="O436">
        <f>VLOOKUP(Tbl_ExpendInput[[#This Row],[Agency Code]],TblAgencies[],12,FALSE)</f>
        <v>236</v>
      </c>
    </row>
    <row r="437" spans="1:15" x14ac:dyDescent="0.3">
      <c r="A437">
        <v>2022</v>
      </c>
      <c r="B437" t="s">
        <v>1532</v>
      </c>
      <c r="C437" t="s">
        <v>277</v>
      </c>
      <c r="D437" s="16">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t="str">
        <f>IF(Tbl_ExpendInput[[#This Row],[Fund Detail Code]]="09119",Tbl_ExpendInput[[#This Row],[Fund Group Code]],IF(ISNUMBER(SEARCH("covid",Tbl_ExpendInput[[#This Row],[Fund Detail Name]]))=TRUE,"99",Tbl_ExpendInput[[#This Row],[Fund Group Code]]))</f>
        <v>03</v>
      </c>
      <c r="O437">
        <f>VLOOKUP(Tbl_ExpendInput[[#This Row],[Agency Code]],TblAgencies[],12,FALSE)</f>
        <v>236</v>
      </c>
    </row>
    <row r="438" spans="1:15" x14ac:dyDescent="0.3">
      <c r="A438">
        <v>2022</v>
      </c>
      <c r="B438" t="s">
        <v>1532</v>
      </c>
      <c r="C438" t="s">
        <v>277</v>
      </c>
      <c r="D438" s="16">
        <v>236</v>
      </c>
      <c r="E438" t="s">
        <v>321</v>
      </c>
      <c r="F438" t="s">
        <v>3014</v>
      </c>
      <c r="G438" t="s">
        <v>3015</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t="str">
        <f>IF(Tbl_ExpendInput[[#This Row],[Fund Detail Code]]="09119",Tbl_ExpendInput[[#This Row],[Fund Group Code]],IF(ISNUMBER(SEARCH("covid",Tbl_ExpendInput[[#This Row],[Fund Detail Name]]))=TRUE,"99",Tbl_ExpendInput[[#This Row],[Fund Group Code]]))</f>
        <v>03</v>
      </c>
      <c r="O438">
        <f>VLOOKUP(Tbl_ExpendInput[[#This Row],[Agency Code]],TblAgencies[],12,FALSE)</f>
        <v>236</v>
      </c>
    </row>
    <row r="439" spans="1:15" x14ac:dyDescent="0.3">
      <c r="A439">
        <v>2022</v>
      </c>
      <c r="B439" t="s">
        <v>1532</v>
      </c>
      <c r="C439" t="s">
        <v>277</v>
      </c>
      <c r="D439" s="16">
        <v>236</v>
      </c>
      <c r="E439" t="s">
        <v>321</v>
      </c>
      <c r="F439" t="s">
        <v>3014</v>
      </c>
      <c r="G439" t="s">
        <v>3015</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t="str">
        <f>IF(Tbl_ExpendInput[[#This Row],[Fund Detail Code]]="09119",Tbl_ExpendInput[[#This Row],[Fund Group Code]],IF(ISNUMBER(SEARCH("covid",Tbl_ExpendInput[[#This Row],[Fund Detail Name]]))=TRUE,"99",Tbl_ExpendInput[[#This Row],[Fund Group Code]]))</f>
        <v>03</v>
      </c>
      <c r="O439">
        <f>VLOOKUP(Tbl_ExpendInput[[#This Row],[Agency Code]],TblAgencies[],12,FALSE)</f>
        <v>236</v>
      </c>
    </row>
    <row r="440" spans="1:15" x14ac:dyDescent="0.3">
      <c r="A440">
        <v>2022</v>
      </c>
      <c r="B440" t="s">
        <v>1532</v>
      </c>
      <c r="C440" t="s">
        <v>277</v>
      </c>
      <c r="D440" s="16">
        <v>236</v>
      </c>
      <c r="E440" t="s">
        <v>321</v>
      </c>
      <c r="F440" t="s">
        <v>3014</v>
      </c>
      <c r="G440" t="s">
        <v>3015</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t="str">
        <f>IF(Tbl_ExpendInput[[#This Row],[Fund Detail Code]]="09119",Tbl_ExpendInput[[#This Row],[Fund Group Code]],IF(ISNUMBER(SEARCH("covid",Tbl_ExpendInput[[#This Row],[Fund Detail Name]]))=TRUE,"99",Tbl_ExpendInput[[#This Row],[Fund Group Code]]))</f>
        <v>03</v>
      </c>
      <c r="O440">
        <f>VLOOKUP(Tbl_ExpendInput[[#This Row],[Agency Code]],TblAgencies[],12,FALSE)</f>
        <v>236</v>
      </c>
    </row>
    <row r="441" spans="1:15" x14ac:dyDescent="0.3">
      <c r="A441">
        <v>2022</v>
      </c>
      <c r="B441" t="s">
        <v>1532</v>
      </c>
      <c r="C441" t="s">
        <v>277</v>
      </c>
      <c r="D441" s="16">
        <v>236</v>
      </c>
      <c r="E441" t="s">
        <v>321</v>
      </c>
      <c r="F441" t="s">
        <v>3016</v>
      </c>
      <c r="G441" t="s">
        <v>3017</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t="str">
        <f>IF(Tbl_ExpendInput[[#This Row],[Fund Detail Code]]="09119",Tbl_ExpendInput[[#This Row],[Fund Group Code]],IF(ISNUMBER(SEARCH("covid",Tbl_ExpendInput[[#This Row],[Fund Detail Name]]))=TRUE,"99",Tbl_ExpendInput[[#This Row],[Fund Group Code]]))</f>
        <v>03</v>
      </c>
      <c r="O441">
        <f>VLOOKUP(Tbl_ExpendInput[[#This Row],[Agency Code]],TblAgencies[],12,FALSE)</f>
        <v>236</v>
      </c>
    </row>
    <row r="442" spans="1:15" x14ac:dyDescent="0.3">
      <c r="A442">
        <v>2022</v>
      </c>
      <c r="B442" t="s">
        <v>1532</v>
      </c>
      <c r="C442" t="s">
        <v>277</v>
      </c>
      <c r="D442" s="16">
        <v>236</v>
      </c>
      <c r="E442" t="s">
        <v>321</v>
      </c>
      <c r="F442" t="s">
        <v>3018</v>
      </c>
      <c r="G442" t="s">
        <v>3019</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t="str">
        <f>IF(Tbl_ExpendInput[[#This Row],[Fund Detail Code]]="09119",Tbl_ExpendInput[[#This Row],[Fund Group Code]],IF(ISNUMBER(SEARCH("covid",Tbl_ExpendInput[[#This Row],[Fund Detail Name]]))=TRUE,"99",Tbl_ExpendInput[[#This Row],[Fund Group Code]]))</f>
        <v>03</v>
      </c>
      <c r="O442">
        <f>VLOOKUP(Tbl_ExpendInput[[#This Row],[Agency Code]],TblAgencies[],12,FALSE)</f>
        <v>236</v>
      </c>
    </row>
    <row r="443" spans="1:15" x14ac:dyDescent="0.3">
      <c r="A443">
        <v>2022</v>
      </c>
      <c r="B443" t="s">
        <v>1532</v>
      </c>
      <c r="C443" t="s">
        <v>277</v>
      </c>
      <c r="D443" s="16">
        <v>236</v>
      </c>
      <c r="E443" t="s">
        <v>321</v>
      </c>
      <c r="F443" t="s">
        <v>3020</v>
      </c>
      <c r="G443" t="s">
        <v>3021</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t="str">
        <f>IF(Tbl_ExpendInput[[#This Row],[Fund Detail Code]]="09119",Tbl_ExpendInput[[#This Row],[Fund Group Code]],IF(ISNUMBER(SEARCH("covid",Tbl_ExpendInput[[#This Row],[Fund Detail Name]]))=TRUE,"99",Tbl_ExpendInput[[#This Row],[Fund Group Code]]))</f>
        <v>03</v>
      </c>
      <c r="O443">
        <f>VLOOKUP(Tbl_ExpendInput[[#This Row],[Agency Code]],TblAgencies[],12,FALSE)</f>
        <v>236</v>
      </c>
    </row>
    <row r="444" spans="1:15" x14ac:dyDescent="0.3">
      <c r="A444">
        <v>2022</v>
      </c>
      <c r="B444" t="s">
        <v>1532</v>
      </c>
      <c r="C444" t="s">
        <v>277</v>
      </c>
      <c r="D444" s="16">
        <v>236</v>
      </c>
      <c r="E444" t="s">
        <v>321</v>
      </c>
      <c r="F444" t="s">
        <v>3022</v>
      </c>
      <c r="G444" t="s">
        <v>3023</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t="str">
        <f>IF(Tbl_ExpendInput[[#This Row],[Fund Detail Code]]="09119",Tbl_ExpendInput[[#This Row],[Fund Group Code]],IF(ISNUMBER(SEARCH("covid",Tbl_ExpendInput[[#This Row],[Fund Detail Name]]))=TRUE,"99",Tbl_ExpendInput[[#This Row],[Fund Group Code]]))</f>
        <v>03</v>
      </c>
      <c r="O444">
        <f>VLOOKUP(Tbl_ExpendInput[[#This Row],[Agency Code]],TblAgencies[],12,FALSE)</f>
        <v>236</v>
      </c>
    </row>
    <row r="445" spans="1:15" x14ac:dyDescent="0.3">
      <c r="A445">
        <v>2022</v>
      </c>
      <c r="B445" t="s">
        <v>1532</v>
      </c>
      <c r="C445" t="s">
        <v>277</v>
      </c>
      <c r="D445" s="16">
        <v>236</v>
      </c>
      <c r="E445" t="s">
        <v>321</v>
      </c>
      <c r="F445" t="s">
        <v>3024</v>
      </c>
      <c r="G445" t="s">
        <v>3025</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t="str">
        <f>IF(Tbl_ExpendInput[[#This Row],[Fund Detail Code]]="09119",Tbl_ExpendInput[[#This Row],[Fund Group Code]],IF(ISNUMBER(SEARCH("covid",Tbl_ExpendInput[[#This Row],[Fund Detail Name]]))=TRUE,"99",Tbl_ExpendInput[[#This Row],[Fund Group Code]]))</f>
        <v>03</v>
      </c>
      <c r="O445">
        <f>VLOOKUP(Tbl_ExpendInput[[#This Row],[Agency Code]],TblAgencies[],12,FALSE)</f>
        <v>236</v>
      </c>
    </row>
    <row r="446" spans="1:15" x14ac:dyDescent="0.3">
      <c r="A446">
        <v>2022</v>
      </c>
      <c r="B446" t="s">
        <v>1532</v>
      </c>
      <c r="C446" t="s">
        <v>277</v>
      </c>
      <c r="D446" s="16">
        <v>236</v>
      </c>
      <c r="E446" t="s">
        <v>321</v>
      </c>
      <c r="F446" t="s">
        <v>3026</v>
      </c>
      <c r="G446" t="s">
        <v>3027</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t="str">
        <f>IF(Tbl_ExpendInput[[#This Row],[Fund Detail Code]]="09119",Tbl_ExpendInput[[#This Row],[Fund Group Code]],IF(ISNUMBER(SEARCH("covid",Tbl_ExpendInput[[#This Row],[Fund Detail Name]]))=TRUE,"99",Tbl_ExpendInput[[#This Row],[Fund Group Code]]))</f>
        <v>03</v>
      </c>
      <c r="O446">
        <f>VLOOKUP(Tbl_ExpendInput[[#This Row],[Agency Code]],TblAgencies[],12,FALSE)</f>
        <v>236</v>
      </c>
    </row>
    <row r="447" spans="1:15" x14ac:dyDescent="0.3">
      <c r="A447">
        <v>2022</v>
      </c>
      <c r="B447" t="s">
        <v>1532</v>
      </c>
      <c r="C447" t="s">
        <v>277</v>
      </c>
      <c r="D447" s="16">
        <v>236</v>
      </c>
      <c r="E447" t="s">
        <v>321</v>
      </c>
      <c r="F447" t="s">
        <v>3026</v>
      </c>
      <c r="G447" t="s">
        <v>3027</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t="str">
        <f>IF(Tbl_ExpendInput[[#This Row],[Fund Detail Code]]="09119",Tbl_ExpendInput[[#This Row],[Fund Group Code]],IF(ISNUMBER(SEARCH("covid",Tbl_ExpendInput[[#This Row],[Fund Detail Name]]))=TRUE,"99",Tbl_ExpendInput[[#This Row],[Fund Group Code]]))</f>
        <v>99</v>
      </c>
      <c r="O447">
        <f>VLOOKUP(Tbl_ExpendInput[[#This Row],[Agency Code]],TblAgencies[],12,FALSE)</f>
        <v>236</v>
      </c>
    </row>
    <row r="448" spans="1:15" x14ac:dyDescent="0.3">
      <c r="A448">
        <v>2022</v>
      </c>
      <c r="B448" t="s">
        <v>1532</v>
      </c>
      <c r="C448" t="s">
        <v>277</v>
      </c>
      <c r="D448" s="16">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t="str">
        <f>IF(Tbl_ExpendInput[[#This Row],[Fund Detail Code]]="09119",Tbl_ExpendInput[[#This Row],[Fund Group Code]],IF(ISNUMBER(SEARCH("covid",Tbl_ExpendInput[[#This Row],[Fund Detail Name]]))=TRUE,"99",Tbl_ExpendInput[[#This Row],[Fund Group Code]]))</f>
        <v>01</v>
      </c>
      <c r="O448">
        <f>VLOOKUP(Tbl_ExpendInput[[#This Row],[Agency Code]],TblAgencies[],12,FALSE)</f>
        <v>236</v>
      </c>
    </row>
    <row r="449" spans="1:15" x14ac:dyDescent="0.3">
      <c r="A449">
        <v>2022</v>
      </c>
      <c r="B449" t="s">
        <v>1532</v>
      </c>
      <c r="C449" t="s">
        <v>277</v>
      </c>
      <c r="D449" s="16">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t="str">
        <f>IF(Tbl_ExpendInput[[#This Row],[Fund Detail Code]]="09119",Tbl_ExpendInput[[#This Row],[Fund Group Code]],IF(ISNUMBER(SEARCH("covid",Tbl_ExpendInput[[#This Row],[Fund Detail Name]]))=TRUE,"99",Tbl_ExpendInput[[#This Row],[Fund Group Code]]))</f>
        <v>03</v>
      </c>
      <c r="O449">
        <f>VLOOKUP(Tbl_ExpendInput[[#This Row],[Agency Code]],TblAgencies[],12,FALSE)</f>
        <v>236</v>
      </c>
    </row>
    <row r="450" spans="1:15" x14ac:dyDescent="0.3">
      <c r="A450">
        <v>2022</v>
      </c>
      <c r="B450" t="s">
        <v>1532</v>
      </c>
      <c r="C450" t="s">
        <v>277</v>
      </c>
      <c r="D450" s="16">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t="str">
        <f>IF(Tbl_ExpendInput[[#This Row],[Fund Detail Code]]="09119",Tbl_ExpendInput[[#This Row],[Fund Group Code]],IF(ISNUMBER(SEARCH("covid",Tbl_ExpendInput[[#This Row],[Fund Detail Name]]))=TRUE,"99",Tbl_ExpendInput[[#This Row],[Fund Group Code]]))</f>
        <v>03</v>
      </c>
      <c r="O450">
        <f>VLOOKUP(Tbl_ExpendInput[[#This Row],[Agency Code]],TblAgencies[],12,FALSE)</f>
        <v>236</v>
      </c>
    </row>
    <row r="451" spans="1:15" x14ac:dyDescent="0.3">
      <c r="A451">
        <v>2022</v>
      </c>
      <c r="B451" t="s">
        <v>1532</v>
      </c>
      <c r="C451" t="s">
        <v>277</v>
      </c>
      <c r="D451" s="16">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t="str">
        <f>IF(Tbl_ExpendInput[[#This Row],[Fund Detail Code]]="09119",Tbl_ExpendInput[[#This Row],[Fund Group Code]],IF(ISNUMBER(SEARCH("covid",Tbl_ExpendInput[[#This Row],[Fund Detail Name]]))=TRUE,"99",Tbl_ExpendInput[[#This Row],[Fund Group Code]]))</f>
        <v>01</v>
      </c>
      <c r="O451">
        <f>VLOOKUP(Tbl_ExpendInput[[#This Row],[Agency Code]],TblAgencies[],12,FALSE)</f>
        <v>236</v>
      </c>
    </row>
    <row r="452" spans="1:15" x14ac:dyDescent="0.3">
      <c r="A452">
        <v>2022</v>
      </c>
      <c r="B452" t="s">
        <v>1532</v>
      </c>
      <c r="C452" t="s">
        <v>277</v>
      </c>
      <c r="D452" s="16">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t="str">
        <f>IF(Tbl_ExpendInput[[#This Row],[Fund Detail Code]]="09119",Tbl_ExpendInput[[#This Row],[Fund Group Code]],IF(ISNUMBER(SEARCH("covid",Tbl_ExpendInput[[#This Row],[Fund Detail Name]]))=TRUE,"99",Tbl_ExpendInput[[#This Row],[Fund Group Code]]))</f>
        <v>03</v>
      </c>
      <c r="O452">
        <f>VLOOKUP(Tbl_ExpendInput[[#This Row],[Agency Code]],TblAgencies[],12,FALSE)</f>
        <v>236</v>
      </c>
    </row>
    <row r="453" spans="1:15" x14ac:dyDescent="0.3">
      <c r="A453">
        <v>2022</v>
      </c>
      <c r="B453" t="s">
        <v>1532</v>
      </c>
      <c r="C453" t="s">
        <v>277</v>
      </c>
      <c r="D453" s="16">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t="str">
        <f>IF(Tbl_ExpendInput[[#This Row],[Fund Detail Code]]="09119",Tbl_ExpendInput[[#This Row],[Fund Group Code]],IF(ISNUMBER(SEARCH("covid",Tbl_ExpendInput[[#This Row],[Fund Detail Name]]))=TRUE,"99",Tbl_ExpendInput[[#This Row],[Fund Group Code]]))</f>
        <v>03</v>
      </c>
      <c r="O453">
        <f>VLOOKUP(Tbl_ExpendInput[[#This Row],[Agency Code]],TblAgencies[],12,FALSE)</f>
        <v>236</v>
      </c>
    </row>
    <row r="454" spans="1:15" x14ac:dyDescent="0.3">
      <c r="A454">
        <v>2022</v>
      </c>
      <c r="B454" t="s">
        <v>1532</v>
      </c>
      <c r="C454" t="s">
        <v>277</v>
      </c>
      <c r="D454" s="16">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t="str">
        <f>IF(Tbl_ExpendInput[[#This Row],[Fund Detail Code]]="09119",Tbl_ExpendInput[[#This Row],[Fund Group Code]],IF(ISNUMBER(SEARCH("covid",Tbl_ExpendInput[[#This Row],[Fund Detail Name]]))=TRUE,"99",Tbl_ExpendInput[[#This Row],[Fund Group Code]]))</f>
        <v>03</v>
      </c>
      <c r="O454">
        <f>VLOOKUP(Tbl_ExpendInput[[#This Row],[Agency Code]],TblAgencies[],12,FALSE)</f>
        <v>236</v>
      </c>
    </row>
    <row r="455" spans="1:15" x14ac:dyDescent="0.3">
      <c r="A455">
        <v>2022</v>
      </c>
      <c r="B455" t="s">
        <v>1532</v>
      </c>
      <c r="C455" t="s">
        <v>277</v>
      </c>
      <c r="D455" s="16">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t="str">
        <f>IF(Tbl_ExpendInput[[#This Row],[Fund Detail Code]]="09119",Tbl_ExpendInput[[#This Row],[Fund Group Code]],IF(ISNUMBER(SEARCH("covid",Tbl_ExpendInput[[#This Row],[Fund Detail Name]]))=TRUE,"99",Tbl_ExpendInput[[#This Row],[Fund Group Code]]))</f>
        <v>03</v>
      </c>
      <c r="O455">
        <f>VLOOKUP(Tbl_ExpendInput[[#This Row],[Agency Code]],TblAgencies[],12,FALSE)</f>
        <v>236</v>
      </c>
    </row>
    <row r="456" spans="1:15" x14ac:dyDescent="0.3">
      <c r="A456">
        <v>2022</v>
      </c>
      <c r="B456" t="s">
        <v>1532</v>
      </c>
      <c r="C456" t="s">
        <v>277</v>
      </c>
      <c r="D456" s="16">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t="str">
        <f>IF(Tbl_ExpendInput[[#This Row],[Fund Detail Code]]="09119",Tbl_ExpendInput[[#This Row],[Fund Group Code]],IF(ISNUMBER(SEARCH("covid",Tbl_ExpendInput[[#This Row],[Fund Detail Name]]))=TRUE,"99",Tbl_ExpendInput[[#This Row],[Fund Group Code]]))</f>
        <v>03</v>
      </c>
      <c r="O456">
        <f>VLOOKUP(Tbl_ExpendInput[[#This Row],[Agency Code]],TblAgencies[],12,FALSE)</f>
        <v>236</v>
      </c>
    </row>
    <row r="457" spans="1:15" x14ac:dyDescent="0.3">
      <c r="A457">
        <v>2022</v>
      </c>
      <c r="B457" t="s">
        <v>1532</v>
      </c>
      <c r="C457" t="s">
        <v>277</v>
      </c>
      <c r="D457" s="16">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t="str">
        <f>IF(Tbl_ExpendInput[[#This Row],[Fund Detail Code]]="09119",Tbl_ExpendInput[[#This Row],[Fund Group Code]],IF(ISNUMBER(SEARCH("covid",Tbl_ExpendInput[[#This Row],[Fund Detail Name]]))=TRUE,"99",Tbl_ExpendInput[[#This Row],[Fund Group Code]]))</f>
        <v>99</v>
      </c>
      <c r="O457">
        <f>VLOOKUP(Tbl_ExpendInput[[#This Row],[Agency Code]],TblAgencies[],12,FALSE)</f>
        <v>236</v>
      </c>
    </row>
    <row r="458" spans="1:15" x14ac:dyDescent="0.3">
      <c r="A458">
        <v>2022</v>
      </c>
      <c r="B458" t="s">
        <v>1532</v>
      </c>
      <c r="C458" t="s">
        <v>277</v>
      </c>
      <c r="D458" s="16">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t="str">
        <f>IF(Tbl_ExpendInput[[#This Row],[Fund Detail Code]]="09119",Tbl_ExpendInput[[#This Row],[Fund Group Code]],IF(ISNUMBER(SEARCH("covid",Tbl_ExpendInput[[#This Row],[Fund Detail Name]]))=TRUE,"99",Tbl_ExpendInput[[#This Row],[Fund Group Code]]))</f>
        <v>99</v>
      </c>
      <c r="O458">
        <f>VLOOKUP(Tbl_ExpendInput[[#This Row],[Agency Code]],TblAgencies[],12,FALSE)</f>
        <v>236</v>
      </c>
    </row>
    <row r="459" spans="1:15" x14ac:dyDescent="0.3">
      <c r="A459">
        <v>2022</v>
      </c>
      <c r="B459" t="s">
        <v>1532</v>
      </c>
      <c r="C459" t="s">
        <v>277</v>
      </c>
      <c r="D459" s="16">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t="str">
        <f>IF(Tbl_ExpendInput[[#This Row],[Fund Detail Code]]="09119",Tbl_ExpendInput[[#This Row],[Fund Group Code]],IF(ISNUMBER(SEARCH("covid",Tbl_ExpendInput[[#This Row],[Fund Detail Name]]))=TRUE,"99",Tbl_ExpendInput[[#This Row],[Fund Group Code]]))</f>
        <v>07</v>
      </c>
      <c r="O459">
        <f>VLOOKUP(Tbl_ExpendInput[[#This Row],[Agency Code]],TblAgencies[],12,FALSE)</f>
        <v>236</v>
      </c>
    </row>
    <row r="460" spans="1:15" x14ac:dyDescent="0.3">
      <c r="A460">
        <v>2022</v>
      </c>
      <c r="B460" t="s">
        <v>1532</v>
      </c>
      <c r="C460" t="s">
        <v>277</v>
      </c>
      <c r="D460" s="16">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t="str">
        <f>IF(Tbl_ExpendInput[[#This Row],[Fund Detail Code]]="09119",Tbl_ExpendInput[[#This Row],[Fund Group Code]],IF(ISNUMBER(SEARCH("covid",Tbl_ExpendInput[[#This Row],[Fund Detail Name]]))=TRUE,"99",Tbl_ExpendInput[[#This Row],[Fund Group Code]]))</f>
        <v>08</v>
      </c>
      <c r="O460">
        <f>VLOOKUP(Tbl_ExpendInput[[#This Row],[Agency Code]],TblAgencies[],12,FALSE)</f>
        <v>236</v>
      </c>
    </row>
    <row r="461" spans="1:15" x14ac:dyDescent="0.3">
      <c r="A461">
        <v>2022</v>
      </c>
      <c r="B461" t="s">
        <v>1532</v>
      </c>
      <c r="C461" t="s">
        <v>277</v>
      </c>
      <c r="D461" s="16">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t="str">
        <f>IF(Tbl_ExpendInput[[#This Row],[Fund Detail Code]]="09119",Tbl_ExpendInput[[#This Row],[Fund Group Code]],IF(ISNUMBER(SEARCH("covid",Tbl_ExpendInput[[#This Row],[Fund Detail Name]]))=TRUE,"99",Tbl_ExpendInput[[#This Row],[Fund Group Code]]))</f>
        <v>03</v>
      </c>
      <c r="O461">
        <f>VLOOKUP(Tbl_ExpendInput[[#This Row],[Agency Code]],TblAgencies[],12,FALSE)</f>
        <v>236</v>
      </c>
    </row>
    <row r="462" spans="1:15" x14ac:dyDescent="0.3">
      <c r="A462">
        <v>2022</v>
      </c>
      <c r="B462" t="s">
        <v>1532</v>
      </c>
      <c r="C462" t="s">
        <v>277</v>
      </c>
      <c r="D462" s="16">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t="str">
        <f>IF(Tbl_ExpendInput[[#This Row],[Fund Detail Code]]="09119",Tbl_ExpendInput[[#This Row],[Fund Group Code]],IF(ISNUMBER(SEARCH("covid",Tbl_ExpendInput[[#This Row],[Fund Detail Name]]))=TRUE,"99",Tbl_ExpendInput[[#This Row],[Fund Group Code]]))</f>
        <v>03</v>
      </c>
      <c r="O462">
        <f>VLOOKUP(Tbl_ExpendInput[[#This Row],[Agency Code]],TblAgencies[],12,FALSE)</f>
        <v>236</v>
      </c>
    </row>
    <row r="463" spans="1:15" x14ac:dyDescent="0.3">
      <c r="A463">
        <v>2022</v>
      </c>
      <c r="B463" t="s">
        <v>1532</v>
      </c>
      <c r="C463" t="s">
        <v>277</v>
      </c>
      <c r="D463" s="16">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t="str">
        <f>IF(Tbl_ExpendInput[[#This Row],[Fund Detail Code]]="09119",Tbl_ExpendInput[[#This Row],[Fund Group Code]],IF(ISNUMBER(SEARCH("covid",Tbl_ExpendInput[[#This Row],[Fund Detail Name]]))=TRUE,"99",Tbl_ExpendInput[[#This Row],[Fund Group Code]]))</f>
        <v>03</v>
      </c>
      <c r="O463">
        <f>VLOOKUP(Tbl_ExpendInput[[#This Row],[Agency Code]],TblAgencies[],12,FALSE)</f>
        <v>236</v>
      </c>
    </row>
    <row r="464" spans="1:15" x14ac:dyDescent="0.3">
      <c r="A464">
        <v>2022</v>
      </c>
      <c r="B464" t="s">
        <v>1532</v>
      </c>
      <c r="C464" t="s">
        <v>277</v>
      </c>
      <c r="D464" s="16">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t="str">
        <f>IF(Tbl_ExpendInput[[#This Row],[Fund Detail Code]]="09119",Tbl_ExpendInput[[#This Row],[Fund Group Code]],IF(ISNUMBER(SEARCH("covid",Tbl_ExpendInput[[#This Row],[Fund Detail Name]]))=TRUE,"99",Tbl_ExpendInput[[#This Row],[Fund Group Code]]))</f>
        <v>03</v>
      </c>
      <c r="O464">
        <f>VLOOKUP(Tbl_ExpendInput[[#This Row],[Agency Code]],TblAgencies[],12,FALSE)</f>
        <v>236</v>
      </c>
    </row>
    <row r="465" spans="1:15" x14ac:dyDescent="0.3">
      <c r="A465">
        <v>2022</v>
      </c>
      <c r="B465" t="s">
        <v>1532</v>
      </c>
      <c r="C465" t="s">
        <v>277</v>
      </c>
      <c r="D465" s="16">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t="str">
        <f>IF(Tbl_ExpendInput[[#This Row],[Fund Detail Code]]="09119",Tbl_ExpendInput[[#This Row],[Fund Group Code]],IF(ISNUMBER(SEARCH("covid",Tbl_ExpendInput[[#This Row],[Fund Detail Name]]))=TRUE,"99",Tbl_ExpendInput[[#This Row],[Fund Group Code]]))</f>
        <v>08</v>
      </c>
      <c r="O465">
        <f>VLOOKUP(Tbl_ExpendInput[[#This Row],[Agency Code]],TblAgencies[],12,FALSE)</f>
        <v>236</v>
      </c>
    </row>
    <row r="466" spans="1:15" x14ac:dyDescent="0.3">
      <c r="A466">
        <v>2022</v>
      </c>
      <c r="B466" t="s">
        <v>1532</v>
      </c>
      <c r="C466" t="s">
        <v>277</v>
      </c>
      <c r="D466" s="16">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t="str">
        <f>IF(Tbl_ExpendInput[[#This Row],[Fund Detail Code]]="09119",Tbl_ExpendInput[[#This Row],[Fund Group Code]],IF(ISNUMBER(SEARCH("covid",Tbl_ExpendInput[[#This Row],[Fund Detail Name]]))=TRUE,"99",Tbl_ExpendInput[[#This Row],[Fund Group Code]]))</f>
        <v>08</v>
      </c>
      <c r="O466">
        <f>VLOOKUP(Tbl_ExpendInput[[#This Row],[Agency Code]],TblAgencies[],12,FALSE)</f>
        <v>236</v>
      </c>
    </row>
    <row r="467" spans="1:15" x14ac:dyDescent="0.3">
      <c r="A467">
        <v>2022</v>
      </c>
      <c r="B467" t="s">
        <v>1532</v>
      </c>
      <c r="C467" t="s">
        <v>277</v>
      </c>
      <c r="D467" s="16">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t="str">
        <f>IF(Tbl_ExpendInput[[#This Row],[Fund Detail Code]]="09119",Tbl_ExpendInput[[#This Row],[Fund Group Code]],IF(ISNUMBER(SEARCH("covid",Tbl_ExpendInput[[#This Row],[Fund Detail Name]]))=TRUE,"99",Tbl_ExpendInput[[#This Row],[Fund Group Code]]))</f>
        <v>01</v>
      </c>
      <c r="O467">
        <f>VLOOKUP(Tbl_ExpendInput[[#This Row],[Agency Code]],TblAgencies[],12,FALSE)</f>
        <v>238</v>
      </c>
    </row>
    <row r="468" spans="1:15" x14ac:dyDescent="0.3">
      <c r="A468">
        <v>2022</v>
      </c>
      <c r="B468" t="s">
        <v>1532</v>
      </c>
      <c r="C468" t="s">
        <v>277</v>
      </c>
      <c r="D468" s="16">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t="str">
        <f>IF(Tbl_ExpendInput[[#This Row],[Fund Detail Code]]="09119",Tbl_ExpendInput[[#This Row],[Fund Group Code]],IF(ISNUMBER(SEARCH("covid",Tbl_ExpendInput[[#This Row],[Fund Detail Name]]))=TRUE,"99",Tbl_ExpendInput[[#This Row],[Fund Group Code]]))</f>
        <v>02</v>
      </c>
      <c r="O468">
        <f>VLOOKUP(Tbl_ExpendInput[[#This Row],[Agency Code]],TblAgencies[],12,FALSE)</f>
        <v>238</v>
      </c>
    </row>
    <row r="469" spans="1:15" x14ac:dyDescent="0.3">
      <c r="A469">
        <v>2022</v>
      </c>
      <c r="B469" t="s">
        <v>1532</v>
      </c>
      <c r="C469" t="s">
        <v>277</v>
      </c>
      <c r="D469" s="16">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t="str">
        <f>IF(Tbl_ExpendInput[[#This Row],[Fund Detail Code]]="09119",Tbl_ExpendInput[[#This Row],[Fund Group Code]],IF(ISNUMBER(SEARCH("covid",Tbl_ExpendInput[[#This Row],[Fund Detail Name]]))=TRUE,"99",Tbl_ExpendInput[[#This Row],[Fund Group Code]]))</f>
        <v>05</v>
      </c>
      <c r="O469">
        <f>VLOOKUP(Tbl_ExpendInput[[#This Row],[Agency Code]],TblAgencies[],12,FALSE)</f>
        <v>238</v>
      </c>
    </row>
    <row r="470" spans="1:15" x14ac:dyDescent="0.3">
      <c r="A470">
        <v>2022</v>
      </c>
      <c r="B470" t="s">
        <v>1532</v>
      </c>
      <c r="C470" t="s">
        <v>277</v>
      </c>
      <c r="D470" s="16">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t="str">
        <f>IF(Tbl_ExpendInput[[#This Row],[Fund Detail Code]]="09119",Tbl_ExpendInput[[#This Row],[Fund Group Code]],IF(ISNUMBER(SEARCH("covid",Tbl_ExpendInput[[#This Row],[Fund Detail Name]]))=TRUE,"99",Tbl_ExpendInput[[#This Row],[Fund Group Code]]))</f>
        <v>09</v>
      </c>
      <c r="O470">
        <f>VLOOKUP(Tbl_ExpendInput[[#This Row],[Agency Code]],TblAgencies[],12,FALSE)</f>
        <v>238</v>
      </c>
    </row>
    <row r="471" spans="1:15" x14ac:dyDescent="0.3">
      <c r="A471">
        <v>2022</v>
      </c>
      <c r="B471" t="s">
        <v>1532</v>
      </c>
      <c r="C471" t="s">
        <v>277</v>
      </c>
      <c r="D471" s="16">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t="str">
        <f>IF(Tbl_ExpendInput[[#This Row],[Fund Detail Code]]="09119",Tbl_ExpendInput[[#This Row],[Fund Group Code]],IF(ISNUMBER(SEARCH("covid",Tbl_ExpendInput[[#This Row],[Fund Detail Name]]))=TRUE,"99",Tbl_ExpendInput[[#This Row],[Fund Group Code]]))</f>
        <v>10</v>
      </c>
      <c r="O471">
        <f>VLOOKUP(Tbl_ExpendInput[[#This Row],[Agency Code]],TblAgencies[],12,FALSE)</f>
        <v>238</v>
      </c>
    </row>
    <row r="472" spans="1:15" x14ac:dyDescent="0.3">
      <c r="A472">
        <v>2022</v>
      </c>
      <c r="B472" t="s">
        <v>1532</v>
      </c>
      <c r="C472" t="s">
        <v>277</v>
      </c>
      <c r="D472" s="16">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t="str">
        <f>IF(Tbl_ExpendInput[[#This Row],[Fund Detail Code]]="09119",Tbl_ExpendInput[[#This Row],[Fund Group Code]],IF(ISNUMBER(SEARCH("covid",Tbl_ExpendInput[[#This Row],[Fund Detail Name]]))=TRUE,"99",Tbl_ExpendInput[[#This Row],[Fund Group Code]]))</f>
        <v>01</v>
      </c>
      <c r="O472">
        <f>VLOOKUP(Tbl_ExpendInput[[#This Row],[Agency Code]],TblAgencies[],12,FALSE)</f>
        <v>239</v>
      </c>
    </row>
    <row r="473" spans="1:15" x14ac:dyDescent="0.3">
      <c r="A473">
        <v>2022</v>
      </c>
      <c r="B473" t="s">
        <v>1532</v>
      </c>
      <c r="C473" t="s">
        <v>277</v>
      </c>
      <c r="D473" s="16">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t="str">
        <f>IF(Tbl_ExpendInput[[#This Row],[Fund Detail Code]]="09119",Tbl_ExpendInput[[#This Row],[Fund Group Code]],IF(ISNUMBER(SEARCH("covid",Tbl_ExpendInput[[#This Row],[Fund Detail Name]]))=TRUE,"99",Tbl_ExpendInput[[#This Row],[Fund Group Code]]))</f>
        <v>02</v>
      </c>
      <c r="O473">
        <f>VLOOKUP(Tbl_ExpendInput[[#This Row],[Agency Code]],TblAgencies[],12,FALSE)</f>
        <v>239</v>
      </c>
    </row>
    <row r="474" spans="1:15" x14ac:dyDescent="0.3">
      <c r="A474">
        <v>2022</v>
      </c>
      <c r="B474" t="s">
        <v>1532</v>
      </c>
      <c r="C474" t="s">
        <v>277</v>
      </c>
      <c r="D474" s="16">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t="str">
        <f>IF(Tbl_ExpendInput[[#This Row],[Fund Detail Code]]="09119",Tbl_ExpendInput[[#This Row],[Fund Group Code]],IF(ISNUMBER(SEARCH("covid",Tbl_ExpendInput[[#This Row],[Fund Detail Name]]))=TRUE,"99",Tbl_ExpendInput[[#This Row],[Fund Group Code]]))</f>
        <v>99</v>
      </c>
      <c r="O474">
        <f>VLOOKUP(Tbl_ExpendInput[[#This Row],[Agency Code]],TblAgencies[],12,FALSE)</f>
        <v>239</v>
      </c>
    </row>
    <row r="475" spans="1:15" x14ac:dyDescent="0.3">
      <c r="A475">
        <v>2022</v>
      </c>
      <c r="B475" t="s">
        <v>1532</v>
      </c>
      <c r="C475" t="s">
        <v>277</v>
      </c>
      <c r="D475" s="16">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t="str">
        <f>IF(Tbl_ExpendInput[[#This Row],[Fund Detail Code]]="09119",Tbl_ExpendInput[[#This Row],[Fund Group Code]],IF(ISNUMBER(SEARCH("covid",Tbl_ExpendInput[[#This Row],[Fund Detail Name]]))=TRUE,"99",Tbl_ExpendInput[[#This Row],[Fund Group Code]]))</f>
        <v>99</v>
      </c>
      <c r="O475">
        <f>VLOOKUP(Tbl_ExpendInput[[#This Row],[Agency Code]],TblAgencies[],12,FALSE)</f>
        <v>241</v>
      </c>
    </row>
    <row r="476" spans="1:15" x14ac:dyDescent="0.3">
      <c r="A476">
        <v>2022</v>
      </c>
      <c r="B476" t="s">
        <v>1532</v>
      </c>
      <c r="C476" t="s">
        <v>277</v>
      </c>
      <c r="D476" s="16">
        <v>241</v>
      </c>
      <c r="E476" t="s">
        <v>297</v>
      </c>
      <c r="F476" t="s">
        <v>3014</v>
      </c>
      <c r="G476" t="s">
        <v>3015</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t="str">
        <f>IF(Tbl_ExpendInput[[#This Row],[Fund Detail Code]]="09119",Tbl_ExpendInput[[#This Row],[Fund Group Code]],IF(ISNUMBER(SEARCH("covid",Tbl_ExpendInput[[#This Row],[Fund Detail Name]]))=TRUE,"99",Tbl_ExpendInput[[#This Row],[Fund Group Code]]))</f>
        <v>03</v>
      </c>
      <c r="O476">
        <f>VLOOKUP(Tbl_ExpendInput[[#This Row],[Agency Code]],TblAgencies[],12,FALSE)</f>
        <v>241</v>
      </c>
    </row>
    <row r="477" spans="1:15" x14ac:dyDescent="0.3">
      <c r="A477">
        <v>2022</v>
      </c>
      <c r="B477" t="s">
        <v>1532</v>
      </c>
      <c r="C477" t="s">
        <v>277</v>
      </c>
      <c r="D477" s="16">
        <v>241</v>
      </c>
      <c r="E477" t="s">
        <v>297</v>
      </c>
      <c r="F477" t="s">
        <v>3020</v>
      </c>
      <c r="G477" t="s">
        <v>3021</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t="str">
        <f>IF(Tbl_ExpendInput[[#This Row],[Fund Detail Code]]="09119",Tbl_ExpendInput[[#This Row],[Fund Group Code]],IF(ISNUMBER(SEARCH("covid",Tbl_ExpendInput[[#This Row],[Fund Detail Name]]))=TRUE,"99",Tbl_ExpendInput[[#This Row],[Fund Group Code]]))</f>
        <v>03</v>
      </c>
      <c r="O477">
        <f>VLOOKUP(Tbl_ExpendInput[[#This Row],[Agency Code]],TblAgencies[],12,FALSE)</f>
        <v>241</v>
      </c>
    </row>
    <row r="478" spans="1:15" x14ac:dyDescent="0.3">
      <c r="A478">
        <v>2022</v>
      </c>
      <c r="B478" t="s">
        <v>1532</v>
      </c>
      <c r="C478" t="s">
        <v>277</v>
      </c>
      <c r="D478" s="16">
        <v>241</v>
      </c>
      <c r="E478" t="s">
        <v>297</v>
      </c>
      <c r="F478" t="s">
        <v>3022</v>
      </c>
      <c r="G478" t="s">
        <v>3023</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t="str">
        <f>IF(Tbl_ExpendInput[[#This Row],[Fund Detail Code]]="09119",Tbl_ExpendInput[[#This Row],[Fund Group Code]],IF(ISNUMBER(SEARCH("covid",Tbl_ExpendInput[[#This Row],[Fund Detail Name]]))=TRUE,"99",Tbl_ExpendInput[[#This Row],[Fund Group Code]]))</f>
        <v>03</v>
      </c>
      <c r="O478">
        <f>VLOOKUP(Tbl_ExpendInput[[#This Row],[Agency Code]],TblAgencies[],12,FALSE)</f>
        <v>241</v>
      </c>
    </row>
    <row r="479" spans="1:15" x14ac:dyDescent="0.3">
      <c r="A479">
        <v>2022</v>
      </c>
      <c r="B479" t="s">
        <v>1532</v>
      </c>
      <c r="C479" t="s">
        <v>277</v>
      </c>
      <c r="D479" s="16">
        <v>241</v>
      </c>
      <c r="E479" t="s">
        <v>297</v>
      </c>
      <c r="F479" t="s">
        <v>3024</v>
      </c>
      <c r="G479" t="s">
        <v>3025</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t="str">
        <f>IF(Tbl_ExpendInput[[#This Row],[Fund Detail Code]]="09119",Tbl_ExpendInput[[#This Row],[Fund Group Code]],IF(ISNUMBER(SEARCH("covid",Tbl_ExpendInput[[#This Row],[Fund Detail Name]]))=TRUE,"99",Tbl_ExpendInput[[#This Row],[Fund Group Code]]))</f>
        <v>01</v>
      </c>
      <c r="O479">
        <f>VLOOKUP(Tbl_ExpendInput[[#This Row],[Agency Code]],TblAgencies[],12,FALSE)</f>
        <v>241</v>
      </c>
    </row>
    <row r="480" spans="1:15" x14ac:dyDescent="0.3">
      <c r="A480">
        <v>2022</v>
      </c>
      <c r="B480" t="s">
        <v>1532</v>
      </c>
      <c r="C480" t="s">
        <v>277</v>
      </c>
      <c r="D480" s="16">
        <v>241</v>
      </c>
      <c r="E480" t="s">
        <v>297</v>
      </c>
      <c r="F480" t="s">
        <v>3024</v>
      </c>
      <c r="G480" t="s">
        <v>3025</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t="str">
        <f>IF(Tbl_ExpendInput[[#This Row],[Fund Detail Code]]="09119",Tbl_ExpendInput[[#This Row],[Fund Group Code]],IF(ISNUMBER(SEARCH("covid",Tbl_ExpendInput[[#This Row],[Fund Detail Name]]))=TRUE,"99",Tbl_ExpendInput[[#This Row],[Fund Group Code]]))</f>
        <v>03</v>
      </c>
      <c r="O480">
        <f>VLOOKUP(Tbl_ExpendInput[[#This Row],[Agency Code]],TblAgencies[],12,FALSE)</f>
        <v>241</v>
      </c>
    </row>
    <row r="481" spans="1:15" x14ac:dyDescent="0.3">
      <c r="A481">
        <v>2022</v>
      </c>
      <c r="B481" t="s">
        <v>1532</v>
      </c>
      <c r="C481" t="s">
        <v>277</v>
      </c>
      <c r="D481" s="16">
        <v>241</v>
      </c>
      <c r="E481" t="s">
        <v>297</v>
      </c>
      <c r="F481" t="s">
        <v>3024</v>
      </c>
      <c r="G481" t="s">
        <v>3025</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t="str">
        <f>IF(Tbl_ExpendInput[[#This Row],[Fund Detail Code]]="09119",Tbl_ExpendInput[[#This Row],[Fund Group Code]],IF(ISNUMBER(SEARCH("covid",Tbl_ExpendInput[[#This Row],[Fund Detail Name]]))=TRUE,"99",Tbl_ExpendInput[[#This Row],[Fund Group Code]]))</f>
        <v>99</v>
      </c>
      <c r="O481">
        <f>VLOOKUP(Tbl_ExpendInput[[#This Row],[Agency Code]],TblAgencies[],12,FALSE)</f>
        <v>241</v>
      </c>
    </row>
    <row r="482" spans="1:15" x14ac:dyDescent="0.3">
      <c r="A482">
        <v>2022</v>
      </c>
      <c r="B482" t="s">
        <v>1532</v>
      </c>
      <c r="C482" t="s">
        <v>277</v>
      </c>
      <c r="D482" s="16">
        <v>241</v>
      </c>
      <c r="E482" t="s">
        <v>297</v>
      </c>
      <c r="F482" t="s">
        <v>3026</v>
      </c>
      <c r="G482" t="s">
        <v>3027</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t="str">
        <f>IF(Tbl_ExpendInput[[#This Row],[Fund Detail Code]]="09119",Tbl_ExpendInput[[#This Row],[Fund Group Code]],IF(ISNUMBER(SEARCH("covid",Tbl_ExpendInput[[#This Row],[Fund Detail Name]]))=TRUE,"99",Tbl_ExpendInput[[#This Row],[Fund Group Code]]))</f>
        <v>03</v>
      </c>
      <c r="O482">
        <f>VLOOKUP(Tbl_ExpendInput[[#This Row],[Agency Code]],TblAgencies[],12,FALSE)</f>
        <v>241</v>
      </c>
    </row>
    <row r="483" spans="1:15" x14ac:dyDescent="0.3">
      <c r="A483">
        <v>2022</v>
      </c>
      <c r="B483" t="s">
        <v>1532</v>
      </c>
      <c r="C483" t="s">
        <v>277</v>
      </c>
      <c r="D483" s="16">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t="str">
        <f>IF(Tbl_ExpendInput[[#This Row],[Fund Detail Code]]="09119",Tbl_ExpendInput[[#This Row],[Fund Group Code]],IF(ISNUMBER(SEARCH("covid",Tbl_ExpendInput[[#This Row],[Fund Detail Name]]))=TRUE,"99",Tbl_ExpendInput[[#This Row],[Fund Group Code]]))</f>
        <v>01</v>
      </c>
      <c r="O483">
        <f>VLOOKUP(Tbl_ExpendInput[[#This Row],[Agency Code]],TblAgencies[],12,FALSE)</f>
        <v>241</v>
      </c>
    </row>
    <row r="484" spans="1:15" x14ac:dyDescent="0.3">
      <c r="A484">
        <v>2022</v>
      </c>
      <c r="B484" t="s">
        <v>1532</v>
      </c>
      <c r="C484" t="s">
        <v>277</v>
      </c>
      <c r="D484" s="16">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t="str">
        <f>IF(Tbl_ExpendInput[[#This Row],[Fund Detail Code]]="09119",Tbl_ExpendInput[[#This Row],[Fund Group Code]],IF(ISNUMBER(SEARCH("covid",Tbl_ExpendInput[[#This Row],[Fund Detail Name]]))=TRUE,"99",Tbl_ExpendInput[[#This Row],[Fund Group Code]]))</f>
        <v>03</v>
      </c>
      <c r="O484">
        <f>VLOOKUP(Tbl_ExpendInput[[#This Row],[Agency Code]],TblAgencies[],12,FALSE)</f>
        <v>241</v>
      </c>
    </row>
    <row r="485" spans="1:15" x14ac:dyDescent="0.3">
      <c r="A485">
        <v>2022</v>
      </c>
      <c r="B485" t="s">
        <v>1532</v>
      </c>
      <c r="C485" t="s">
        <v>277</v>
      </c>
      <c r="D485" s="16">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t="str">
        <f>IF(Tbl_ExpendInput[[#This Row],[Fund Detail Code]]="09119",Tbl_ExpendInput[[#This Row],[Fund Group Code]],IF(ISNUMBER(SEARCH("covid",Tbl_ExpendInput[[#This Row],[Fund Detail Name]]))=TRUE,"99",Tbl_ExpendInput[[#This Row],[Fund Group Code]]))</f>
        <v>03</v>
      </c>
      <c r="O485">
        <f>VLOOKUP(Tbl_ExpendInput[[#This Row],[Agency Code]],TblAgencies[],12,FALSE)</f>
        <v>241</v>
      </c>
    </row>
    <row r="486" spans="1:15" x14ac:dyDescent="0.3">
      <c r="A486">
        <v>2022</v>
      </c>
      <c r="B486" t="s">
        <v>1532</v>
      </c>
      <c r="C486" t="s">
        <v>277</v>
      </c>
      <c r="D486" s="16">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t="str">
        <f>IF(Tbl_ExpendInput[[#This Row],[Fund Detail Code]]="09119",Tbl_ExpendInput[[#This Row],[Fund Group Code]],IF(ISNUMBER(SEARCH("covid",Tbl_ExpendInput[[#This Row],[Fund Detail Name]]))=TRUE,"99",Tbl_ExpendInput[[#This Row],[Fund Group Code]]))</f>
        <v>99</v>
      </c>
      <c r="O486">
        <f>VLOOKUP(Tbl_ExpendInput[[#This Row],[Agency Code]],TblAgencies[],12,FALSE)</f>
        <v>241</v>
      </c>
    </row>
    <row r="487" spans="1:15" x14ac:dyDescent="0.3">
      <c r="A487">
        <v>2022</v>
      </c>
      <c r="B487" t="s">
        <v>1532</v>
      </c>
      <c r="C487" t="s">
        <v>277</v>
      </c>
      <c r="D487" s="16">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t="str">
        <f>IF(Tbl_ExpendInput[[#This Row],[Fund Detail Code]]="09119",Tbl_ExpendInput[[#This Row],[Fund Group Code]],IF(ISNUMBER(SEARCH("covid",Tbl_ExpendInput[[#This Row],[Fund Detail Name]]))=TRUE,"99",Tbl_ExpendInput[[#This Row],[Fund Group Code]]))</f>
        <v>99</v>
      </c>
      <c r="O487">
        <f>VLOOKUP(Tbl_ExpendInput[[#This Row],[Agency Code]],TblAgencies[],12,FALSE)</f>
        <v>241</v>
      </c>
    </row>
    <row r="488" spans="1:15" x14ac:dyDescent="0.3">
      <c r="A488">
        <v>2022</v>
      </c>
      <c r="B488" t="s">
        <v>1532</v>
      </c>
      <c r="C488" t="s">
        <v>277</v>
      </c>
      <c r="D488" s="16">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t="str">
        <f>IF(Tbl_ExpendInput[[#This Row],[Fund Detail Code]]="09119",Tbl_ExpendInput[[#This Row],[Fund Group Code]],IF(ISNUMBER(SEARCH("covid",Tbl_ExpendInput[[#This Row],[Fund Detail Name]]))=TRUE,"99",Tbl_ExpendInput[[#This Row],[Fund Group Code]]))</f>
        <v>03</v>
      </c>
      <c r="O488">
        <f>VLOOKUP(Tbl_ExpendInput[[#This Row],[Agency Code]],TblAgencies[],12,FALSE)</f>
        <v>241</v>
      </c>
    </row>
    <row r="489" spans="1:15" x14ac:dyDescent="0.3">
      <c r="A489">
        <v>2022</v>
      </c>
      <c r="B489" t="s">
        <v>1532</v>
      </c>
      <c r="C489" t="s">
        <v>277</v>
      </c>
      <c r="D489" s="16">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t="str">
        <f>IF(Tbl_ExpendInput[[#This Row],[Fund Detail Code]]="09119",Tbl_ExpendInput[[#This Row],[Fund Group Code]],IF(ISNUMBER(SEARCH("covid",Tbl_ExpendInput[[#This Row],[Fund Detail Name]]))=TRUE,"99",Tbl_ExpendInput[[#This Row],[Fund Group Code]]))</f>
        <v>03</v>
      </c>
      <c r="O489">
        <f>VLOOKUP(Tbl_ExpendInput[[#This Row],[Agency Code]],TblAgencies[],12,FALSE)</f>
        <v>241</v>
      </c>
    </row>
    <row r="490" spans="1:15" x14ac:dyDescent="0.3">
      <c r="A490">
        <v>2022</v>
      </c>
      <c r="B490" t="s">
        <v>1532</v>
      </c>
      <c r="C490" t="s">
        <v>277</v>
      </c>
      <c r="D490" s="16">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t="str">
        <f>IF(Tbl_ExpendInput[[#This Row],[Fund Detail Code]]="09119",Tbl_ExpendInput[[#This Row],[Fund Group Code]],IF(ISNUMBER(SEARCH("covid",Tbl_ExpendInput[[#This Row],[Fund Detail Name]]))=TRUE,"99",Tbl_ExpendInput[[#This Row],[Fund Group Code]]))</f>
        <v>03</v>
      </c>
      <c r="O490">
        <f>VLOOKUP(Tbl_ExpendInput[[#This Row],[Agency Code]],TblAgencies[],12,FALSE)</f>
        <v>241</v>
      </c>
    </row>
    <row r="491" spans="1:15" x14ac:dyDescent="0.3">
      <c r="A491">
        <v>2022</v>
      </c>
      <c r="B491" t="s">
        <v>1532</v>
      </c>
      <c r="C491" t="s">
        <v>277</v>
      </c>
      <c r="D491" s="16">
        <v>242</v>
      </c>
      <c r="E491" t="s">
        <v>293</v>
      </c>
      <c r="F491" t="s">
        <v>3014</v>
      </c>
      <c r="G491" t="s">
        <v>3015</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t="str">
        <f>IF(Tbl_ExpendInput[[#This Row],[Fund Detail Code]]="09119",Tbl_ExpendInput[[#This Row],[Fund Group Code]],IF(ISNUMBER(SEARCH("covid",Tbl_ExpendInput[[#This Row],[Fund Detail Name]]))=TRUE,"99",Tbl_ExpendInput[[#This Row],[Fund Group Code]]))</f>
        <v>03</v>
      </c>
      <c r="O491">
        <f>VLOOKUP(Tbl_ExpendInput[[#This Row],[Agency Code]],TblAgencies[],12,FALSE)</f>
        <v>242</v>
      </c>
    </row>
    <row r="492" spans="1:15" x14ac:dyDescent="0.3">
      <c r="A492">
        <v>2022</v>
      </c>
      <c r="B492" t="s">
        <v>1532</v>
      </c>
      <c r="C492" t="s">
        <v>277</v>
      </c>
      <c r="D492" s="16">
        <v>242</v>
      </c>
      <c r="E492" t="s">
        <v>293</v>
      </c>
      <c r="F492" t="s">
        <v>3014</v>
      </c>
      <c r="G492" t="s">
        <v>3015</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t="str">
        <f>IF(Tbl_ExpendInput[[#This Row],[Fund Detail Code]]="09119",Tbl_ExpendInput[[#This Row],[Fund Group Code]],IF(ISNUMBER(SEARCH("covid",Tbl_ExpendInput[[#This Row],[Fund Detail Name]]))=TRUE,"99",Tbl_ExpendInput[[#This Row],[Fund Group Code]]))</f>
        <v>03</v>
      </c>
      <c r="O492">
        <f>VLOOKUP(Tbl_ExpendInput[[#This Row],[Agency Code]],TblAgencies[],12,FALSE)</f>
        <v>242</v>
      </c>
    </row>
    <row r="493" spans="1:15" x14ac:dyDescent="0.3">
      <c r="A493">
        <v>2022</v>
      </c>
      <c r="B493" t="s">
        <v>1532</v>
      </c>
      <c r="C493" t="s">
        <v>277</v>
      </c>
      <c r="D493" s="16">
        <v>242</v>
      </c>
      <c r="E493" t="s">
        <v>293</v>
      </c>
      <c r="F493" t="s">
        <v>3016</v>
      </c>
      <c r="G493" t="s">
        <v>3017</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t="str">
        <f>IF(Tbl_ExpendInput[[#This Row],[Fund Detail Code]]="09119",Tbl_ExpendInput[[#This Row],[Fund Group Code]],IF(ISNUMBER(SEARCH("covid",Tbl_ExpendInput[[#This Row],[Fund Detail Name]]))=TRUE,"99",Tbl_ExpendInput[[#This Row],[Fund Group Code]]))</f>
        <v>03</v>
      </c>
      <c r="O493">
        <f>VLOOKUP(Tbl_ExpendInput[[#This Row],[Agency Code]],TblAgencies[],12,FALSE)</f>
        <v>242</v>
      </c>
    </row>
    <row r="494" spans="1:15" x14ac:dyDescent="0.3">
      <c r="A494">
        <v>2022</v>
      </c>
      <c r="B494" t="s">
        <v>1532</v>
      </c>
      <c r="C494" t="s">
        <v>277</v>
      </c>
      <c r="D494" s="16">
        <v>242</v>
      </c>
      <c r="E494" t="s">
        <v>293</v>
      </c>
      <c r="F494" t="s">
        <v>3016</v>
      </c>
      <c r="G494" t="s">
        <v>3017</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t="str">
        <f>IF(Tbl_ExpendInput[[#This Row],[Fund Detail Code]]="09119",Tbl_ExpendInput[[#This Row],[Fund Group Code]],IF(ISNUMBER(SEARCH("covid",Tbl_ExpendInput[[#This Row],[Fund Detail Name]]))=TRUE,"99",Tbl_ExpendInput[[#This Row],[Fund Group Code]]))</f>
        <v>03</v>
      </c>
      <c r="O494">
        <f>VLOOKUP(Tbl_ExpendInput[[#This Row],[Agency Code]],TblAgencies[],12,FALSE)</f>
        <v>242</v>
      </c>
    </row>
    <row r="495" spans="1:15" x14ac:dyDescent="0.3">
      <c r="A495">
        <v>2022</v>
      </c>
      <c r="B495" t="s">
        <v>1532</v>
      </c>
      <c r="C495" t="s">
        <v>277</v>
      </c>
      <c r="D495" s="16">
        <v>242</v>
      </c>
      <c r="E495" t="s">
        <v>293</v>
      </c>
      <c r="F495" t="s">
        <v>3016</v>
      </c>
      <c r="G495" t="s">
        <v>3017</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t="str">
        <f>IF(Tbl_ExpendInput[[#This Row],[Fund Detail Code]]="09119",Tbl_ExpendInput[[#This Row],[Fund Group Code]],IF(ISNUMBER(SEARCH("covid",Tbl_ExpendInput[[#This Row],[Fund Detail Name]]))=TRUE,"99",Tbl_ExpendInput[[#This Row],[Fund Group Code]]))</f>
        <v>03</v>
      </c>
      <c r="O495">
        <f>VLOOKUP(Tbl_ExpendInput[[#This Row],[Agency Code]],TblAgencies[],12,FALSE)</f>
        <v>242</v>
      </c>
    </row>
    <row r="496" spans="1:15" x14ac:dyDescent="0.3">
      <c r="A496">
        <v>2022</v>
      </c>
      <c r="B496" t="s">
        <v>1532</v>
      </c>
      <c r="C496" t="s">
        <v>277</v>
      </c>
      <c r="D496" s="16">
        <v>242</v>
      </c>
      <c r="E496" t="s">
        <v>293</v>
      </c>
      <c r="F496" t="s">
        <v>3020</v>
      </c>
      <c r="G496" t="s">
        <v>3021</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t="str">
        <f>IF(Tbl_ExpendInput[[#This Row],[Fund Detail Code]]="09119",Tbl_ExpendInput[[#This Row],[Fund Group Code]],IF(ISNUMBER(SEARCH("covid",Tbl_ExpendInput[[#This Row],[Fund Detail Name]]))=TRUE,"99",Tbl_ExpendInput[[#This Row],[Fund Group Code]]))</f>
        <v>03</v>
      </c>
      <c r="O496">
        <f>VLOOKUP(Tbl_ExpendInput[[#This Row],[Agency Code]],TblAgencies[],12,FALSE)</f>
        <v>242</v>
      </c>
    </row>
    <row r="497" spans="1:15" x14ac:dyDescent="0.3">
      <c r="A497">
        <v>2022</v>
      </c>
      <c r="B497" t="s">
        <v>1532</v>
      </c>
      <c r="C497" t="s">
        <v>277</v>
      </c>
      <c r="D497" s="16">
        <v>242</v>
      </c>
      <c r="E497" t="s">
        <v>293</v>
      </c>
      <c r="F497" t="s">
        <v>3020</v>
      </c>
      <c r="G497" t="s">
        <v>3021</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t="str">
        <f>IF(Tbl_ExpendInput[[#This Row],[Fund Detail Code]]="09119",Tbl_ExpendInput[[#This Row],[Fund Group Code]],IF(ISNUMBER(SEARCH("covid",Tbl_ExpendInput[[#This Row],[Fund Detail Name]]))=TRUE,"99",Tbl_ExpendInput[[#This Row],[Fund Group Code]]))</f>
        <v>03</v>
      </c>
      <c r="O497">
        <f>VLOOKUP(Tbl_ExpendInput[[#This Row],[Agency Code]],TblAgencies[],12,FALSE)</f>
        <v>242</v>
      </c>
    </row>
    <row r="498" spans="1:15" x14ac:dyDescent="0.3">
      <c r="A498">
        <v>2022</v>
      </c>
      <c r="B498" t="s">
        <v>1532</v>
      </c>
      <c r="C498" t="s">
        <v>277</v>
      </c>
      <c r="D498" s="16">
        <v>242</v>
      </c>
      <c r="E498" t="s">
        <v>293</v>
      </c>
      <c r="F498" t="s">
        <v>3020</v>
      </c>
      <c r="G498" t="s">
        <v>3021</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t="str">
        <f>IF(Tbl_ExpendInput[[#This Row],[Fund Detail Code]]="09119",Tbl_ExpendInput[[#This Row],[Fund Group Code]],IF(ISNUMBER(SEARCH("covid",Tbl_ExpendInput[[#This Row],[Fund Detail Name]]))=TRUE,"99",Tbl_ExpendInput[[#This Row],[Fund Group Code]]))</f>
        <v>03</v>
      </c>
      <c r="O498">
        <f>VLOOKUP(Tbl_ExpendInput[[#This Row],[Agency Code]],TblAgencies[],12,FALSE)</f>
        <v>242</v>
      </c>
    </row>
    <row r="499" spans="1:15" x14ac:dyDescent="0.3">
      <c r="A499">
        <v>2022</v>
      </c>
      <c r="B499" t="s">
        <v>1532</v>
      </c>
      <c r="C499" t="s">
        <v>277</v>
      </c>
      <c r="D499" s="16">
        <v>242</v>
      </c>
      <c r="E499" t="s">
        <v>293</v>
      </c>
      <c r="F499" t="s">
        <v>3022</v>
      </c>
      <c r="G499" t="s">
        <v>3023</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t="str">
        <f>IF(Tbl_ExpendInput[[#This Row],[Fund Detail Code]]="09119",Tbl_ExpendInput[[#This Row],[Fund Group Code]],IF(ISNUMBER(SEARCH("covid",Tbl_ExpendInput[[#This Row],[Fund Detail Name]]))=TRUE,"99",Tbl_ExpendInput[[#This Row],[Fund Group Code]]))</f>
        <v>03</v>
      </c>
      <c r="O499">
        <f>VLOOKUP(Tbl_ExpendInput[[#This Row],[Agency Code]],TblAgencies[],12,FALSE)</f>
        <v>242</v>
      </c>
    </row>
    <row r="500" spans="1:15" x14ac:dyDescent="0.3">
      <c r="A500">
        <v>2022</v>
      </c>
      <c r="B500" t="s">
        <v>1532</v>
      </c>
      <c r="C500" t="s">
        <v>277</v>
      </c>
      <c r="D500" s="16">
        <v>242</v>
      </c>
      <c r="E500" t="s">
        <v>293</v>
      </c>
      <c r="F500" t="s">
        <v>3022</v>
      </c>
      <c r="G500" t="s">
        <v>3023</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t="str">
        <f>IF(Tbl_ExpendInput[[#This Row],[Fund Detail Code]]="09119",Tbl_ExpendInput[[#This Row],[Fund Group Code]],IF(ISNUMBER(SEARCH("covid",Tbl_ExpendInput[[#This Row],[Fund Detail Name]]))=TRUE,"99",Tbl_ExpendInput[[#This Row],[Fund Group Code]]))</f>
        <v>03</v>
      </c>
      <c r="O500">
        <f>VLOOKUP(Tbl_ExpendInput[[#This Row],[Agency Code]],TblAgencies[],12,FALSE)</f>
        <v>242</v>
      </c>
    </row>
    <row r="501" spans="1:15" x14ac:dyDescent="0.3">
      <c r="A501">
        <v>2022</v>
      </c>
      <c r="B501" t="s">
        <v>1532</v>
      </c>
      <c r="C501" t="s">
        <v>277</v>
      </c>
      <c r="D501" s="16">
        <v>242</v>
      </c>
      <c r="E501" t="s">
        <v>293</v>
      </c>
      <c r="F501" t="s">
        <v>3022</v>
      </c>
      <c r="G501" t="s">
        <v>3023</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t="str">
        <f>IF(Tbl_ExpendInput[[#This Row],[Fund Detail Code]]="09119",Tbl_ExpendInput[[#This Row],[Fund Group Code]],IF(ISNUMBER(SEARCH("covid",Tbl_ExpendInput[[#This Row],[Fund Detail Name]]))=TRUE,"99",Tbl_ExpendInput[[#This Row],[Fund Group Code]]))</f>
        <v>99</v>
      </c>
      <c r="O501">
        <f>VLOOKUP(Tbl_ExpendInput[[#This Row],[Agency Code]],TblAgencies[],12,FALSE)</f>
        <v>242</v>
      </c>
    </row>
    <row r="502" spans="1:15" x14ac:dyDescent="0.3">
      <c r="A502">
        <v>2022</v>
      </c>
      <c r="B502" t="s">
        <v>1532</v>
      </c>
      <c r="C502" t="s">
        <v>277</v>
      </c>
      <c r="D502" s="16">
        <v>242</v>
      </c>
      <c r="E502" t="s">
        <v>293</v>
      </c>
      <c r="F502" t="s">
        <v>3024</v>
      </c>
      <c r="G502" t="s">
        <v>3025</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t="str">
        <f>IF(Tbl_ExpendInput[[#This Row],[Fund Detail Code]]="09119",Tbl_ExpendInput[[#This Row],[Fund Group Code]],IF(ISNUMBER(SEARCH("covid",Tbl_ExpendInput[[#This Row],[Fund Detail Name]]))=TRUE,"99",Tbl_ExpendInput[[#This Row],[Fund Group Code]]))</f>
        <v>03</v>
      </c>
      <c r="O502">
        <f>VLOOKUP(Tbl_ExpendInput[[#This Row],[Agency Code]],TblAgencies[],12,FALSE)</f>
        <v>242</v>
      </c>
    </row>
    <row r="503" spans="1:15" x14ac:dyDescent="0.3">
      <c r="A503">
        <v>2022</v>
      </c>
      <c r="B503" t="s">
        <v>1532</v>
      </c>
      <c r="C503" t="s">
        <v>277</v>
      </c>
      <c r="D503" s="16">
        <v>242</v>
      </c>
      <c r="E503" t="s">
        <v>293</v>
      </c>
      <c r="F503" t="s">
        <v>3024</v>
      </c>
      <c r="G503" t="s">
        <v>3025</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t="str">
        <f>IF(Tbl_ExpendInput[[#This Row],[Fund Detail Code]]="09119",Tbl_ExpendInput[[#This Row],[Fund Group Code]],IF(ISNUMBER(SEARCH("covid",Tbl_ExpendInput[[#This Row],[Fund Detail Name]]))=TRUE,"99",Tbl_ExpendInput[[#This Row],[Fund Group Code]]))</f>
        <v>03</v>
      </c>
      <c r="O503">
        <f>VLOOKUP(Tbl_ExpendInput[[#This Row],[Agency Code]],TblAgencies[],12,FALSE)</f>
        <v>242</v>
      </c>
    </row>
    <row r="504" spans="1:15" x14ac:dyDescent="0.3">
      <c r="A504">
        <v>2022</v>
      </c>
      <c r="B504" t="s">
        <v>1532</v>
      </c>
      <c r="C504" t="s">
        <v>277</v>
      </c>
      <c r="D504" s="16">
        <v>242</v>
      </c>
      <c r="E504" t="s">
        <v>293</v>
      </c>
      <c r="F504" t="s">
        <v>3024</v>
      </c>
      <c r="G504" t="s">
        <v>3025</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t="str">
        <f>IF(Tbl_ExpendInput[[#This Row],[Fund Detail Code]]="09119",Tbl_ExpendInput[[#This Row],[Fund Group Code]],IF(ISNUMBER(SEARCH("covid",Tbl_ExpendInput[[#This Row],[Fund Detail Name]]))=TRUE,"99",Tbl_ExpendInput[[#This Row],[Fund Group Code]]))</f>
        <v>99</v>
      </c>
      <c r="O504">
        <f>VLOOKUP(Tbl_ExpendInput[[#This Row],[Agency Code]],TblAgencies[],12,FALSE)</f>
        <v>242</v>
      </c>
    </row>
    <row r="505" spans="1:15" x14ac:dyDescent="0.3">
      <c r="A505">
        <v>2022</v>
      </c>
      <c r="B505" t="s">
        <v>1532</v>
      </c>
      <c r="C505" t="s">
        <v>277</v>
      </c>
      <c r="D505" s="16">
        <v>242</v>
      </c>
      <c r="E505" t="s">
        <v>293</v>
      </c>
      <c r="F505" t="s">
        <v>3026</v>
      </c>
      <c r="G505" t="s">
        <v>3027</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t="str">
        <f>IF(Tbl_ExpendInput[[#This Row],[Fund Detail Code]]="09119",Tbl_ExpendInput[[#This Row],[Fund Group Code]],IF(ISNUMBER(SEARCH("covid",Tbl_ExpendInput[[#This Row],[Fund Detail Name]]))=TRUE,"99",Tbl_ExpendInput[[#This Row],[Fund Group Code]]))</f>
        <v>03</v>
      </c>
      <c r="O505">
        <f>VLOOKUP(Tbl_ExpendInput[[#This Row],[Agency Code]],TblAgencies[],12,FALSE)</f>
        <v>242</v>
      </c>
    </row>
    <row r="506" spans="1:15" x14ac:dyDescent="0.3">
      <c r="A506">
        <v>2022</v>
      </c>
      <c r="B506" t="s">
        <v>1532</v>
      </c>
      <c r="C506" t="s">
        <v>277</v>
      </c>
      <c r="D506" s="16">
        <v>242</v>
      </c>
      <c r="E506" t="s">
        <v>293</v>
      </c>
      <c r="F506" t="s">
        <v>3026</v>
      </c>
      <c r="G506" t="s">
        <v>3027</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t="str">
        <f>IF(Tbl_ExpendInput[[#This Row],[Fund Detail Code]]="09119",Tbl_ExpendInput[[#This Row],[Fund Group Code]],IF(ISNUMBER(SEARCH("covid",Tbl_ExpendInput[[#This Row],[Fund Detail Name]]))=TRUE,"99",Tbl_ExpendInput[[#This Row],[Fund Group Code]]))</f>
        <v>03</v>
      </c>
      <c r="O506">
        <f>VLOOKUP(Tbl_ExpendInput[[#This Row],[Agency Code]],TblAgencies[],12,FALSE)</f>
        <v>242</v>
      </c>
    </row>
    <row r="507" spans="1:15" x14ac:dyDescent="0.3">
      <c r="A507">
        <v>2022</v>
      </c>
      <c r="B507" t="s">
        <v>1532</v>
      </c>
      <c r="C507" t="s">
        <v>277</v>
      </c>
      <c r="D507" s="16">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t="str">
        <f>IF(Tbl_ExpendInput[[#This Row],[Fund Detail Code]]="09119",Tbl_ExpendInput[[#This Row],[Fund Group Code]],IF(ISNUMBER(SEARCH("covid",Tbl_ExpendInput[[#This Row],[Fund Detail Name]]))=TRUE,"99",Tbl_ExpendInput[[#This Row],[Fund Group Code]]))</f>
        <v>01</v>
      </c>
      <c r="O507">
        <f>VLOOKUP(Tbl_ExpendInput[[#This Row],[Agency Code]],TblAgencies[],12,FALSE)</f>
        <v>242</v>
      </c>
    </row>
    <row r="508" spans="1:15" x14ac:dyDescent="0.3">
      <c r="A508">
        <v>2022</v>
      </c>
      <c r="B508" t="s">
        <v>1532</v>
      </c>
      <c r="C508" t="s">
        <v>277</v>
      </c>
      <c r="D508" s="16">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t="str">
        <f>IF(Tbl_ExpendInput[[#This Row],[Fund Detail Code]]="09119",Tbl_ExpendInput[[#This Row],[Fund Group Code]],IF(ISNUMBER(SEARCH("covid",Tbl_ExpendInput[[#This Row],[Fund Detail Name]]))=TRUE,"99",Tbl_ExpendInput[[#This Row],[Fund Group Code]]))</f>
        <v>03</v>
      </c>
      <c r="O508">
        <f>VLOOKUP(Tbl_ExpendInput[[#This Row],[Agency Code]],TblAgencies[],12,FALSE)</f>
        <v>242</v>
      </c>
    </row>
    <row r="509" spans="1:15" x14ac:dyDescent="0.3">
      <c r="A509">
        <v>2022</v>
      </c>
      <c r="B509" t="s">
        <v>1532</v>
      </c>
      <c r="C509" t="s">
        <v>277</v>
      </c>
      <c r="D509" s="16">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t="str">
        <f>IF(Tbl_ExpendInput[[#This Row],[Fund Detail Code]]="09119",Tbl_ExpendInput[[#This Row],[Fund Group Code]],IF(ISNUMBER(SEARCH("covid",Tbl_ExpendInput[[#This Row],[Fund Detail Name]]))=TRUE,"99",Tbl_ExpendInput[[#This Row],[Fund Group Code]]))</f>
        <v>03</v>
      </c>
      <c r="O509">
        <f>VLOOKUP(Tbl_ExpendInput[[#This Row],[Agency Code]],TblAgencies[],12,FALSE)</f>
        <v>242</v>
      </c>
    </row>
    <row r="510" spans="1:15" x14ac:dyDescent="0.3">
      <c r="A510">
        <v>2022</v>
      </c>
      <c r="B510" t="s">
        <v>1532</v>
      </c>
      <c r="C510" t="s">
        <v>277</v>
      </c>
      <c r="D510" s="16">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t="str">
        <f>IF(Tbl_ExpendInput[[#This Row],[Fund Detail Code]]="09119",Tbl_ExpendInput[[#This Row],[Fund Group Code]],IF(ISNUMBER(SEARCH("covid",Tbl_ExpendInput[[#This Row],[Fund Detail Name]]))=TRUE,"99",Tbl_ExpendInput[[#This Row],[Fund Group Code]]))</f>
        <v>99</v>
      </c>
      <c r="O510">
        <f>VLOOKUP(Tbl_ExpendInput[[#This Row],[Agency Code]],TblAgencies[],12,FALSE)</f>
        <v>242</v>
      </c>
    </row>
    <row r="511" spans="1:15" x14ac:dyDescent="0.3">
      <c r="A511">
        <v>2022</v>
      </c>
      <c r="B511" t="s">
        <v>1532</v>
      </c>
      <c r="C511" t="s">
        <v>277</v>
      </c>
      <c r="D511" s="16">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t="str">
        <f>IF(Tbl_ExpendInput[[#This Row],[Fund Detail Code]]="09119",Tbl_ExpendInput[[#This Row],[Fund Group Code]],IF(ISNUMBER(SEARCH("covid",Tbl_ExpendInput[[#This Row],[Fund Detail Name]]))=TRUE,"99",Tbl_ExpendInput[[#This Row],[Fund Group Code]]))</f>
        <v>99</v>
      </c>
      <c r="O511">
        <f>VLOOKUP(Tbl_ExpendInput[[#This Row],[Agency Code]],TblAgencies[],12,FALSE)</f>
        <v>242</v>
      </c>
    </row>
    <row r="512" spans="1:15" x14ac:dyDescent="0.3">
      <c r="A512">
        <v>2022</v>
      </c>
      <c r="B512" t="s">
        <v>1532</v>
      </c>
      <c r="C512" t="s">
        <v>277</v>
      </c>
      <c r="D512" s="16">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t="str">
        <f>IF(Tbl_ExpendInput[[#This Row],[Fund Detail Code]]="09119",Tbl_ExpendInput[[#This Row],[Fund Group Code]],IF(ISNUMBER(SEARCH("covid",Tbl_ExpendInput[[#This Row],[Fund Detail Name]]))=TRUE,"99",Tbl_ExpendInput[[#This Row],[Fund Group Code]]))</f>
        <v>03</v>
      </c>
      <c r="O512">
        <f>VLOOKUP(Tbl_ExpendInput[[#This Row],[Agency Code]],TblAgencies[],12,FALSE)</f>
        <v>242</v>
      </c>
    </row>
    <row r="513" spans="1:15" x14ac:dyDescent="0.3">
      <c r="A513">
        <v>2022</v>
      </c>
      <c r="B513" t="s">
        <v>1532</v>
      </c>
      <c r="C513" t="s">
        <v>277</v>
      </c>
      <c r="D513" s="16">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t="str">
        <f>IF(Tbl_ExpendInput[[#This Row],[Fund Detail Code]]="09119",Tbl_ExpendInput[[#This Row],[Fund Group Code]],IF(ISNUMBER(SEARCH("covid",Tbl_ExpendInput[[#This Row],[Fund Detail Name]]))=TRUE,"99",Tbl_ExpendInput[[#This Row],[Fund Group Code]]))</f>
        <v>03</v>
      </c>
      <c r="O513">
        <f>VLOOKUP(Tbl_ExpendInput[[#This Row],[Agency Code]],TblAgencies[],12,FALSE)</f>
        <v>242</v>
      </c>
    </row>
    <row r="514" spans="1:15" x14ac:dyDescent="0.3">
      <c r="A514">
        <v>2022</v>
      </c>
      <c r="B514" t="s">
        <v>1532</v>
      </c>
      <c r="C514" t="s">
        <v>277</v>
      </c>
      <c r="D514" s="16">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t="str">
        <f>IF(Tbl_ExpendInput[[#This Row],[Fund Detail Code]]="09119",Tbl_ExpendInput[[#This Row],[Fund Group Code]],IF(ISNUMBER(SEARCH("covid",Tbl_ExpendInput[[#This Row],[Fund Detail Name]]))=TRUE,"99",Tbl_ExpendInput[[#This Row],[Fund Group Code]]))</f>
        <v>03</v>
      </c>
      <c r="O514">
        <f>VLOOKUP(Tbl_ExpendInput[[#This Row],[Agency Code]],TblAgencies[],12,FALSE)</f>
        <v>242</v>
      </c>
    </row>
    <row r="515" spans="1:15" x14ac:dyDescent="0.3">
      <c r="A515">
        <v>2022</v>
      </c>
      <c r="B515" t="s">
        <v>1532</v>
      </c>
      <c r="C515" t="s">
        <v>277</v>
      </c>
      <c r="D515" s="16">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t="str">
        <f>IF(Tbl_ExpendInput[[#This Row],[Fund Detail Code]]="09119",Tbl_ExpendInput[[#This Row],[Fund Group Code]],IF(ISNUMBER(SEARCH("covid",Tbl_ExpendInput[[#This Row],[Fund Detail Name]]))=TRUE,"99",Tbl_ExpendInput[[#This Row],[Fund Group Code]]))</f>
        <v>99</v>
      </c>
      <c r="O515">
        <f>VLOOKUP(Tbl_ExpendInput[[#This Row],[Agency Code]],TblAgencies[],12,FALSE)</f>
        <v>242</v>
      </c>
    </row>
    <row r="516" spans="1:15" x14ac:dyDescent="0.3">
      <c r="A516">
        <v>2022</v>
      </c>
      <c r="B516" t="s">
        <v>1532</v>
      </c>
      <c r="C516" t="s">
        <v>277</v>
      </c>
      <c r="D516" s="16">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t="str">
        <f>IF(Tbl_ExpendInput[[#This Row],[Fund Detail Code]]="09119",Tbl_ExpendInput[[#This Row],[Fund Group Code]],IF(ISNUMBER(SEARCH("covid",Tbl_ExpendInput[[#This Row],[Fund Detail Name]]))=TRUE,"99",Tbl_ExpendInput[[#This Row],[Fund Group Code]]))</f>
        <v>99</v>
      </c>
      <c r="O516">
        <f>VLOOKUP(Tbl_ExpendInput[[#This Row],[Agency Code]],TblAgencies[],12,FALSE)</f>
        <v>242</v>
      </c>
    </row>
    <row r="517" spans="1:15" x14ac:dyDescent="0.3">
      <c r="A517">
        <v>2022</v>
      </c>
      <c r="B517" t="s">
        <v>1532</v>
      </c>
      <c r="C517" t="s">
        <v>277</v>
      </c>
      <c r="D517" s="16">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t="str">
        <f>IF(Tbl_ExpendInput[[#This Row],[Fund Detail Code]]="09119",Tbl_ExpendInput[[#This Row],[Fund Group Code]],IF(ISNUMBER(SEARCH("covid",Tbl_ExpendInput[[#This Row],[Fund Detail Name]]))=TRUE,"99",Tbl_ExpendInput[[#This Row],[Fund Group Code]]))</f>
        <v>03</v>
      </c>
      <c r="O517">
        <f>VLOOKUP(Tbl_ExpendInput[[#This Row],[Agency Code]],TblAgencies[],12,FALSE)</f>
        <v>242</v>
      </c>
    </row>
    <row r="518" spans="1:15" x14ac:dyDescent="0.3">
      <c r="A518">
        <v>2022</v>
      </c>
      <c r="B518" t="s">
        <v>1532</v>
      </c>
      <c r="C518" t="s">
        <v>277</v>
      </c>
      <c r="D518" s="16">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t="str">
        <f>IF(Tbl_ExpendInput[[#This Row],[Fund Detail Code]]="09119",Tbl_ExpendInput[[#This Row],[Fund Group Code]],IF(ISNUMBER(SEARCH("covid",Tbl_ExpendInput[[#This Row],[Fund Detail Name]]))=TRUE,"99",Tbl_ExpendInput[[#This Row],[Fund Group Code]]))</f>
        <v>03</v>
      </c>
      <c r="O518">
        <f>VLOOKUP(Tbl_ExpendInput[[#This Row],[Agency Code]],TblAgencies[],12,FALSE)</f>
        <v>242</v>
      </c>
    </row>
    <row r="519" spans="1:15" x14ac:dyDescent="0.3">
      <c r="A519">
        <v>2022</v>
      </c>
      <c r="B519" t="s">
        <v>1532</v>
      </c>
      <c r="C519" t="s">
        <v>277</v>
      </c>
      <c r="D519" s="16">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t="str">
        <f>IF(Tbl_ExpendInput[[#This Row],[Fund Detail Code]]="09119",Tbl_ExpendInput[[#This Row],[Fund Group Code]],IF(ISNUMBER(SEARCH("covid",Tbl_ExpendInput[[#This Row],[Fund Detail Name]]))=TRUE,"99",Tbl_ExpendInput[[#This Row],[Fund Group Code]]))</f>
        <v>03</v>
      </c>
      <c r="O519">
        <f>VLOOKUP(Tbl_ExpendInput[[#This Row],[Agency Code]],TblAgencies[],12,FALSE)</f>
        <v>242</v>
      </c>
    </row>
    <row r="520" spans="1:15" x14ac:dyDescent="0.3">
      <c r="A520">
        <v>2022</v>
      </c>
      <c r="B520" t="s">
        <v>1532</v>
      </c>
      <c r="C520" t="s">
        <v>277</v>
      </c>
      <c r="D520" s="16">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t="str">
        <f>IF(Tbl_ExpendInput[[#This Row],[Fund Detail Code]]="09119",Tbl_ExpendInput[[#This Row],[Fund Group Code]],IF(ISNUMBER(SEARCH("covid",Tbl_ExpendInput[[#This Row],[Fund Detail Name]]))=TRUE,"99",Tbl_ExpendInput[[#This Row],[Fund Group Code]]))</f>
        <v>99</v>
      </c>
      <c r="O520">
        <f>VLOOKUP(Tbl_ExpendInput[[#This Row],[Agency Code]],TblAgencies[],12,FALSE)</f>
        <v>242</v>
      </c>
    </row>
    <row r="521" spans="1:15" x14ac:dyDescent="0.3">
      <c r="A521">
        <v>2022</v>
      </c>
      <c r="B521" t="s">
        <v>1532</v>
      </c>
      <c r="C521" t="s">
        <v>277</v>
      </c>
      <c r="D521" s="16">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t="str">
        <f>IF(Tbl_ExpendInput[[#This Row],[Fund Detail Code]]="09119",Tbl_ExpendInput[[#This Row],[Fund Group Code]],IF(ISNUMBER(SEARCH("covid",Tbl_ExpendInput[[#This Row],[Fund Detail Name]]))=TRUE,"99",Tbl_ExpendInput[[#This Row],[Fund Group Code]]))</f>
        <v>08</v>
      </c>
      <c r="O521">
        <f>VLOOKUP(Tbl_ExpendInput[[#This Row],[Agency Code]],TblAgencies[],12,FALSE)</f>
        <v>242</v>
      </c>
    </row>
    <row r="522" spans="1:15" x14ac:dyDescent="0.3">
      <c r="A522">
        <v>2022</v>
      </c>
      <c r="B522" t="s">
        <v>1532</v>
      </c>
      <c r="C522" t="s">
        <v>277</v>
      </c>
      <c r="D522" s="16">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t="str">
        <f>IF(Tbl_ExpendInput[[#This Row],[Fund Detail Code]]="09119",Tbl_ExpendInput[[#This Row],[Fund Group Code]],IF(ISNUMBER(SEARCH("covid",Tbl_ExpendInput[[#This Row],[Fund Detail Name]]))=TRUE,"99",Tbl_ExpendInput[[#This Row],[Fund Group Code]]))</f>
        <v>08</v>
      </c>
      <c r="O522">
        <f>VLOOKUP(Tbl_ExpendInput[[#This Row],[Agency Code]],TblAgencies[],12,FALSE)</f>
        <v>242</v>
      </c>
    </row>
    <row r="523" spans="1:15" x14ac:dyDescent="0.3">
      <c r="A523">
        <v>2022</v>
      </c>
      <c r="B523" t="s">
        <v>1532</v>
      </c>
      <c r="C523" t="s">
        <v>277</v>
      </c>
      <c r="D523" s="16">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t="str">
        <f>IF(Tbl_ExpendInput[[#This Row],[Fund Detail Code]]="09119",Tbl_ExpendInput[[#This Row],[Fund Group Code]],IF(ISNUMBER(SEARCH("covid",Tbl_ExpendInput[[#This Row],[Fund Detail Name]]))=TRUE,"99",Tbl_ExpendInput[[#This Row],[Fund Group Code]]))</f>
        <v>01</v>
      </c>
      <c r="O523">
        <f>VLOOKUP(Tbl_ExpendInput[[#This Row],[Agency Code]],TblAgencies[],12,FALSE)</f>
        <v>245</v>
      </c>
    </row>
    <row r="524" spans="1:15" x14ac:dyDescent="0.3">
      <c r="A524">
        <v>2022</v>
      </c>
      <c r="B524" t="s">
        <v>1532</v>
      </c>
      <c r="C524" t="s">
        <v>277</v>
      </c>
      <c r="D524" s="16">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t="str">
        <f>IF(Tbl_ExpendInput[[#This Row],[Fund Detail Code]]="09119",Tbl_ExpendInput[[#This Row],[Fund Group Code]],IF(ISNUMBER(SEARCH("covid",Tbl_ExpendInput[[#This Row],[Fund Detail Name]]))=TRUE,"99",Tbl_ExpendInput[[#This Row],[Fund Group Code]]))</f>
        <v>02</v>
      </c>
      <c r="O524">
        <f>VLOOKUP(Tbl_ExpendInput[[#This Row],[Agency Code]],TblAgencies[],12,FALSE)</f>
        <v>245</v>
      </c>
    </row>
    <row r="525" spans="1:15" x14ac:dyDescent="0.3">
      <c r="A525">
        <v>2022</v>
      </c>
      <c r="B525" t="s">
        <v>1532</v>
      </c>
      <c r="C525" t="s">
        <v>277</v>
      </c>
      <c r="D525" s="16">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t="str">
        <f>IF(Tbl_ExpendInput[[#This Row],[Fund Detail Code]]="09119",Tbl_ExpendInput[[#This Row],[Fund Group Code]],IF(ISNUMBER(SEARCH("covid",Tbl_ExpendInput[[#This Row],[Fund Detail Name]]))=TRUE,"99",Tbl_ExpendInput[[#This Row],[Fund Group Code]]))</f>
        <v>09</v>
      </c>
      <c r="O525">
        <f>VLOOKUP(Tbl_ExpendInput[[#This Row],[Agency Code]],TblAgencies[],12,FALSE)</f>
        <v>245</v>
      </c>
    </row>
    <row r="526" spans="1:15" x14ac:dyDescent="0.3">
      <c r="A526">
        <v>2022</v>
      </c>
      <c r="B526" t="s">
        <v>1532</v>
      </c>
      <c r="C526" t="s">
        <v>277</v>
      </c>
      <c r="D526" s="16">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t="str">
        <f>IF(Tbl_ExpendInput[[#This Row],[Fund Detail Code]]="09119",Tbl_ExpendInput[[#This Row],[Fund Group Code]],IF(ISNUMBER(SEARCH("covid",Tbl_ExpendInput[[#This Row],[Fund Detail Name]]))=TRUE,"99",Tbl_ExpendInput[[#This Row],[Fund Group Code]]))</f>
        <v>99</v>
      </c>
      <c r="O526">
        <f>VLOOKUP(Tbl_ExpendInput[[#This Row],[Agency Code]],TblAgencies[],12,FALSE)</f>
        <v>245</v>
      </c>
    </row>
    <row r="527" spans="1:15" x14ac:dyDescent="0.3">
      <c r="A527">
        <v>2022</v>
      </c>
      <c r="B527" t="s">
        <v>1532</v>
      </c>
      <c r="C527" t="s">
        <v>277</v>
      </c>
      <c r="D527" s="16">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t="str">
        <f>IF(Tbl_ExpendInput[[#This Row],[Fund Detail Code]]="09119",Tbl_ExpendInput[[#This Row],[Fund Group Code]],IF(ISNUMBER(SEARCH("covid",Tbl_ExpendInput[[#This Row],[Fund Detail Name]]))=TRUE,"99",Tbl_ExpendInput[[#This Row],[Fund Group Code]]))</f>
        <v>02</v>
      </c>
      <c r="O527">
        <f>VLOOKUP(Tbl_ExpendInput[[#This Row],[Agency Code]],TblAgencies[],12,FALSE)</f>
        <v>245</v>
      </c>
    </row>
    <row r="528" spans="1:15" x14ac:dyDescent="0.3">
      <c r="A528">
        <v>2022</v>
      </c>
      <c r="B528" t="s">
        <v>1532</v>
      </c>
      <c r="C528" t="s">
        <v>277</v>
      </c>
      <c r="D528" s="16">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t="str">
        <f>IF(Tbl_ExpendInput[[#This Row],[Fund Detail Code]]="09119",Tbl_ExpendInput[[#This Row],[Fund Group Code]],IF(ISNUMBER(SEARCH("covid",Tbl_ExpendInput[[#This Row],[Fund Detail Name]]))=TRUE,"99",Tbl_ExpendInput[[#This Row],[Fund Group Code]]))</f>
        <v>02</v>
      </c>
      <c r="O528">
        <f>VLOOKUP(Tbl_ExpendInput[[#This Row],[Agency Code]],TblAgencies[],12,FALSE)</f>
        <v>245</v>
      </c>
    </row>
    <row r="529" spans="1:15" x14ac:dyDescent="0.3">
      <c r="A529">
        <v>2022</v>
      </c>
      <c r="B529" t="s">
        <v>1532</v>
      </c>
      <c r="C529" t="s">
        <v>277</v>
      </c>
      <c r="D529" s="16">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t="str">
        <f>IF(Tbl_ExpendInput[[#This Row],[Fund Detail Code]]="09119",Tbl_ExpendInput[[#This Row],[Fund Group Code]],IF(ISNUMBER(SEARCH("covid",Tbl_ExpendInput[[#This Row],[Fund Detail Name]]))=TRUE,"99",Tbl_ExpendInput[[#This Row],[Fund Group Code]]))</f>
        <v>01</v>
      </c>
      <c r="O529">
        <f>VLOOKUP(Tbl_ExpendInput[[#This Row],[Agency Code]],TblAgencies[],12,FALSE)</f>
        <v>245</v>
      </c>
    </row>
    <row r="530" spans="1:15" x14ac:dyDescent="0.3">
      <c r="A530">
        <v>2022</v>
      </c>
      <c r="B530" t="s">
        <v>1532</v>
      </c>
      <c r="C530" t="s">
        <v>277</v>
      </c>
      <c r="D530" s="16">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t="str">
        <f>IF(Tbl_ExpendInput[[#This Row],[Fund Detail Code]]="09119",Tbl_ExpendInput[[#This Row],[Fund Group Code]],IF(ISNUMBER(SEARCH("covid",Tbl_ExpendInput[[#This Row],[Fund Detail Name]]))=TRUE,"99",Tbl_ExpendInput[[#This Row],[Fund Group Code]]))</f>
        <v>02</v>
      </c>
      <c r="O530">
        <f>VLOOKUP(Tbl_ExpendInput[[#This Row],[Agency Code]],TblAgencies[],12,FALSE)</f>
        <v>245</v>
      </c>
    </row>
    <row r="531" spans="1:15" x14ac:dyDescent="0.3">
      <c r="A531">
        <v>2022</v>
      </c>
      <c r="B531" t="s">
        <v>1532</v>
      </c>
      <c r="C531" t="s">
        <v>277</v>
      </c>
      <c r="D531" s="16">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t="str">
        <f>IF(Tbl_ExpendInput[[#This Row],[Fund Detail Code]]="09119",Tbl_ExpendInput[[#This Row],[Fund Group Code]],IF(ISNUMBER(SEARCH("covid",Tbl_ExpendInput[[#This Row],[Fund Detail Name]]))=TRUE,"99",Tbl_ExpendInput[[#This Row],[Fund Group Code]]))</f>
        <v>02</v>
      </c>
      <c r="O531">
        <f>VLOOKUP(Tbl_ExpendInput[[#This Row],[Agency Code]],TblAgencies[],12,FALSE)</f>
        <v>245</v>
      </c>
    </row>
    <row r="532" spans="1:15" x14ac:dyDescent="0.3">
      <c r="A532">
        <v>2022</v>
      </c>
      <c r="B532" t="s">
        <v>1532</v>
      </c>
      <c r="C532" t="s">
        <v>277</v>
      </c>
      <c r="D532" s="16">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t="str">
        <f>IF(Tbl_ExpendInput[[#This Row],[Fund Detail Code]]="09119",Tbl_ExpendInput[[#This Row],[Fund Group Code]],IF(ISNUMBER(SEARCH("covid",Tbl_ExpendInput[[#This Row],[Fund Detail Name]]))=TRUE,"99",Tbl_ExpendInput[[#This Row],[Fund Group Code]]))</f>
        <v>10</v>
      </c>
      <c r="O532">
        <f>VLOOKUP(Tbl_ExpendInput[[#This Row],[Agency Code]],TblAgencies[],12,FALSE)</f>
        <v>245</v>
      </c>
    </row>
    <row r="533" spans="1:15" x14ac:dyDescent="0.3">
      <c r="A533">
        <v>2022</v>
      </c>
      <c r="B533" t="s">
        <v>1532</v>
      </c>
      <c r="C533" t="s">
        <v>277</v>
      </c>
      <c r="D533" s="16">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t="str">
        <f>IF(Tbl_ExpendInput[[#This Row],[Fund Detail Code]]="09119",Tbl_ExpendInput[[#This Row],[Fund Group Code]],IF(ISNUMBER(SEARCH("covid",Tbl_ExpendInput[[#This Row],[Fund Detail Name]]))=TRUE,"99",Tbl_ExpendInput[[#This Row],[Fund Group Code]]))</f>
        <v>02</v>
      </c>
      <c r="O533">
        <f>VLOOKUP(Tbl_ExpendInput[[#This Row],[Agency Code]],TblAgencies[],12,FALSE)</f>
        <v>245</v>
      </c>
    </row>
    <row r="534" spans="1:15" x14ac:dyDescent="0.3">
      <c r="A534">
        <v>2022</v>
      </c>
      <c r="B534" t="s">
        <v>1532</v>
      </c>
      <c r="C534" t="s">
        <v>277</v>
      </c>
      <c r="D534" s="16">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t="str">
        <f>IF(Tbl_ExpendInput[[#This Row],[Fund Detail Code]]="09119",Tbl_ExpendInput[[#This Row],[Fund Group Code]],IF(ISNUMBER(SEARCH("covid",Tbl_ExpendInput[[#This Row],[Fund Detail Name]]))=TRUE,"99",Tbl_ExpendInput[[#This Row],[Fund Group Code]]))</f>
        <v>03</v>
      </c>
      <c r="O534">
        <f>VLOOKUP(Tbl_ExpendInput[[#This Row],[Agency Code]],TblAgencies[],12,FALSE)</f>
        <v>246</v>
      </c>
    </row>
    <row r="535" spans="1:15" x14ac:dyDescent="0.3">
      <c r="A535">
        <v>2022</v>
      </c>
      <c r="B535" t="s">
        <v>1532</v>
      </c>
      <c r="C535" t="s">
        <v>277</v>
      </c>
      <c r="D535" s="16">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t="str">
        <f>IF(Tbl_ExpendInput[[#This Row],[Fund Detail Code]]="09119",Tbl_ExpendInput[[#This Row],[Fund Group Code]],IF(ISNUMBER(SEARCH("covid",Tbl_ExpendInput[[#This Row],[Fund Detail Name]]))=TRUE,"99",Tbl_ExpendInput[[#This Row],[Fund Group Code]]))</f>
        <v>03</v>
      </c>
      <c r="O535">
        <f>VLOOKUP(Tbl_ExpendInput[[#This Row],[Agency Code]],TblAgencies[],12,FALSE)</f>
        <v>246</v>
      </c>
    </row>
    <row r="536" spans="1:15" x14ac:dyDescent="0.3">
      <c r="A536">
        <v>2022</v>
      </c>
      <c r="B536" t="s">
        <v>1532</v>
      </c>
      <c r="C536" t="s">
        <v>277</v>
      </c>
      <c r="D536" s="16">
        <v>246</v>
      </c>
      <c r="E536" t="s">
        <v>319</v>
      </c>
      <c r="F536" t="s">
        <v>3014</v>
      </c>
      <c r="G536" t="s">
        <v>3015</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t="str">
        <f>IF(Tbl_ExpendInput[[#This Row],[Fund Detail Code]]="09119",Tbl_ExpendInput[[#This Row],[Fund Group Code]],IF(ISNUMBER(SEARCH("covid",Tbl_ExpendInput[[#This Row],[Fund Detail Name]]))=TRUE,"99",Tbl_ExpendInput[[#This Row],[Fund Group Code]]))</f>
        <v>03</v>
      </c>
      <c r="O536">
        <f>VLOOKUP(Tbl_ExpendInput[[#This Row],[Agency Code]],TblAgencies[],12,FALSE)</f>
        <v>246</v>
      </c>
    </row>
    <row r="537" spans="1:15" x14ac:dyDescent="0.3">
      <c r="A537">
        <v>2022</v>
      </c>
      <c r="B537" t="s">
        <v>1532</v>
      </c>
      <c r="C537" t="s">
        <v>277</v>
      </c>
      <c r="D537" s="16">
        <v>246</v>
      </c>
      <c r="E537" t="s">
        <v>319</v>
      </c>
      <c r="F537" t="s">
        <v>3014</v>
      </c>
      <c r="G537" t="s">
        <v>3015</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t="str">
        <f>IF(Tbl_ExpendInput[[#This Row],[Fund Detail Code]]="09119",Tbl_ExpendInput[[#This Row],[Fund Group Code]],IF(ISNUMBER(SEARCH("covid",Tbl_ExpendInput[[#This Row],[Fund Detail Name]]))=TRUE,"99",Tbl_ExpendInput[[#This Row],[Fund Group Code]]))</f>
        <v>03</v>
      </c>
      <c r="O537">
        <f>VLOOKUP(Tbl_ExpendInput[[#This Row],[Agency Code]],TblAgencies[],12,FALSE)</f>
        <v>246</v>
      </c>
    </row>
    <row r="538" spans="1:15" x14ac:dyDescent="0.3">
      <c r="A538">
        <v>2022</v>
      </c>
      <c r="B538" t="s">
        <v>1532</v>
      </c>
      <c r="C538" t="s">
        <v>277</v>
      </c>
      <c r="D538" s="16">
        <v>246</v>
      </c>
      <c r="E538" t="s">
        <v>319</v>
      </c>
      <c r="F538" t="s">
        <v>3016</v>
      </c>
      <c r="G538" t="s">
        <v>3017</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t="str">
        <f>IF(Tbl_ExpendInput[[#This Row],[Fund Detail Code]]="09119",Tbl_ExpendInput[[#This Row],[Fund Group Code]],IF(ISNUMBER(SEARCH("covid",Tbl_ExpendInput[[#This Row],[Fund Detail Name]]))=TRUE,"99",Tbl_ExpendInput[[#This Row],[Fund Group Code]]))</f>
        <v>03</v>
      </c>
      <c r="O538">
        <f>VLOOKUP(Tbl_ExpendInput[[#This Row],[Agency Code]],TblAgencies[],12,FALSE)</f>
        <v>246</v>
      </c>
    </row>
    <row r="539" spans="1:15" x14ac:dyDescent="0.3">
      <c r="A539">
        <v>2022</v>
      </c>
      <c r="B539" t="s">
        <v>1532</v>
      </c>
      <c r="C539" t="s">
        <v>277</v>
      </c>
      <c r="D539" s="16">
        <v>246</v>
      </c>
      <c r="E539" t="s">
        <v>319</v>
      </c>
      <c r="F539" t="s">
        <v>3018</v>
      </c>
      <c r="G539" t="s">
        <v>3019</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t="str">
        <f>IF(Tbl_ExpendInput[[#This Row],[Fund Detail Code]]="09119",Tbl_ExpendInput[[#This Row],[Fund Group Code]],IF(ISNUMBER(SEARCH("covid",Tbl_ExpendInput[[#This Row],[Fund Detail Name]]))=TRUE,"99",Tbl_ExpendInput[[#This Row],[Fund Group Code]]))</f>
        <v>03</v>
      </c>
      <c r="O539">
        <f>VLOOKUP(Tbl_ExpendInput[[#This Row],[Agency Code]],TblAgencies[],12,FALSE)</f>
        <v>246</v>
      </c>
    </row>
    <row r="540" spans="1:15" x14ac:dyDescent="0.3">
      <c r="A540">
        <v>2022</v>
      </c>
      <c r="B540" t="s">
        <v>1532</v>
      </c>
      <c r="C540" t="s">
        <v>277</v>
      </c>
      <c r="D540" s="16">
        <v>246</v>
      </c>
      <c r="E540" t="s">
        <v>319</v>
      </c>
      <c r="F540" t="s">
        <v>3020</v>
      </c>
      <c r="G540" t="s">
        <v>3021</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t="str">
        <f>IF(Tbl_ExpendInput[[#This Row],[Fund Detail Code]]="09119",Tbl_ExpendInput[[#This Row],[Fund Group Code]],IF(ISNUMBER(SEARCH("covid",Tbl_ExpendInput[[#This Row],[Fund Detail Name]]))=TRUE,"99",Tbl_ExpendInput[[#This Row],[Fund Group Code]]))</f>
        <v>03</v>
      </c>
      <c r="O540">
        <f>VLOOKUP(Tbl_ExpendInput[[#This Row],[Agency Code]],TblAgencies[],12,FALSE)</f>
        <v>246</v>
      </c>
    </row>
    <row r="541" spans="1:15" x14ac:dyDescent="0.3">
      <c r="A541">
        <v>2022</v>
      </c>
      <c r="B541" t="s">
        <v>1532</v>
      </c>
      <c r="C541" t="s">
        <v>277</v>
      </c>
      <c r="D541" s="16">
        <v>246</v>
      </c>
      <c r="E541" t="s">
        <v>319</v>
      </c>
      <c r="F541" t="s">
        <v>3020</v>
      </c>
      <c r="G541" t="s">
        <v>3021</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t="str">
        <f>IF(Tbl_ExpendInput[[#This Row],[Fund Detail Code]]="09119",Tbl_ExpendInput[[#This Row],[Fund Group Code]],IF(ISNUMBER(SEARCH("covid",Tbl_ExpendInput[[#This Row],[Fund Detail Name]]))=TRUE,"99",Tbl_ExpendInput[[#This Row],[Fund Group Code]]))</f>
        <v>03</v>
      </c>
      <c r="O541">
        <f>VLOOKUP(Tbl_ExpendInput[[#This Row],[Agency Code]],TblAgencies[],12,FALSE)</f>
        <v>246</v>
      </c>
    </row>
    <row r="542" spans="1:15" x14ac:dyDescent="0.3">
      <c r="A542">
        <v>2022</v>
      </c>
      <c r="B542" t="s">
        <v>1532</v>
      </c>
      <c r="C542" t="s">
        <v>277</v>
      </c>
      <c r="D542" s="16">
        <v>246</v>
      </c>
      <c r="E542" t="s">
        <v>319</v>
      </c>
      <c r="F542" t="s">
        <v>3022</v>
      </c>
      <c r="G542" t="s">
        <v>3023</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t="str">
        <f>IF(Tbl_ExpendInput[[#This Row],[Fund Detail Code]]="09119",Tbl_ExpendInput[[#This Row],[Fund Group Code]],IF(ISNUMBER(SEARCH("covid",Tbl_ExpendInput[[#This Row],[Fund Detail Name]]))=TRUE,"99",Tbl_ExpendInput[[#This Row],[Fund Group Code]]))</f>
        <v>03</v>
      </c>
      <c r="O542">
        <f>VLOOKUP(Tbl_ExpendInput[[#This Row],[Agency Code]],TblAgencies[],12,FALSE)</f>
        <v>246</v>
      </c>
    </row>
    <row r="543" spans="1:15" x14ac:dyDescent="0.3">
      <c r="A543">
        <v>2022</v>
      </c>
      <c r="B543" t="s">
        <v>1532</v>
      </c>
      <c r="C543" t="s">
        <v>277</v>
      </c>
      <c r="D543" s="16">
        <v>246</v>
      </c>
      <c r="E543" t="s">
        <v>319</v>
      </c>
      <c r="F543" t="s">
        <v>3022</v>
      </c>
      <c r="G543" t="s">
        <v>3023</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t="str">
        <f>IF(Tbl_ExpendInput[[#This Row],[Fund Detail Code]]="09119",Tbl_ExpendInput[[#This Row],[Fund Group Code]],IF(ISNUMBER(SEARCH("covid",Tbl_ExpendInput[[#This Row],[Fund Detail Name]]))=TRUE,"99",Tbl_ExpendInput[[#This Row],[Fund Group Code]]))</f>
        <v>03</v>
      </c>
      <c r="O543">
        <f>VLOOKUP(Tbl_ExpendInput[[#This Row],[Agency Code]],TblAgencies[],12,FALSE)</f>
        <v>246</v>
      </c>
    </row>
    <row r="544" spans="1:15" x14ac:dyDescent="0.3">
      <c r="A544">
        <v>2022</v>
      </c>
      <c r="B544" t="s">
        <v>1532</v>
      </c>
      <c r="C544" t="s">
        <v>277</v>
      </c>
      <c r="D544" s="16">
        <v>246</v>
      </c>
      <c r="E544" t="s">
        <v>319</v>
      </c>
      <c r="F544" t="s">
        <v>3024</v>
      </c>
      <c r="G544" t="s">
        <v>3025</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t="str">
        <f>IF(Tbl_ExpendInput[[#This Row],[Fund Detail Code]]="09119",Tbl_ExpendInput[[#This Row],[Fund Group Code]],IF(ISNUMBER(SEARCH("covid",Tbl_ExpendInput[[#This Row],[Fund Detail Name]]))=TRUE,"99",Tbl_ExpendInput[[#This Row],[Fund Group Code]]))</f>
        <v>03</v>
      </c>
      <c r="O544">
        <f>VLOOKUP(Tbl_ExpendInput[[#This Row],[Agency Code]],TblAgencies[],12,FALSE)</f>
        <v>246</v>
      </c>
    </row>
    <row r="545" spans="1:15" x14ac:dyDescent="0.3">
      <c r="A545">
        <v>2022</v>
      </c>
      <c r="B545" t="s">
        <v>1532</v>
      </c>
      <c r="C545" t="s">
        <v>277</v>
      </c>
      <c r="D545" s="16">
        <v>246</v>
      </c>
      <c r="E545" t="s">
        <v>319</v>
      </c>
      <c r="F545" t="s">
        <v>3024</v>
      </c>
      <c r="G545" t="s">
        <v>3025</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t="str">
        <f>IF(Tbl_ExpendInput[[#This Row],[Fund Detail Code]]="09119",Tbl_ExpendInput[[#This Row],[Fund Group Code]],IF(ISNUMBER(SEARCH("covid",Tbl_ExpendInput[[#This Row],[Fund Detail Name]]))=TRUE,"99",Tbl_ExpendInput[[#This Row],[Fund Group Code]]))</f>
        <v>03</v>
      </c>
      <c r="O545">
        <f>VLOOKUP(Tbl_ExpendInput[[#This Row],[Agency Code]],TblAgencies[],12,FALSE)</f>
        <v>246</v>
      </c>
    </row>
    <row r="546" spans="1:15" x14ac:dyDescent="0.3">
      <c r="A546">
        <v>2022</v>
      </c>
      <c r="B546" t="s">
        <v>1532</v>
      </c>
      <c r="C546" t="s">
        <v>277</v>
      </c>
      <c r="D546" s="16">
        <v>246</v>
      </c>
      <c r="E546" t="s">
        <v>319</v>
      </c>
      <c r="F546" t="s">
        <v>3024</v>
      </c>
      <c r="G546" t="s">
        <v>3025</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t="str">
        <f>IF(Tbl_ExpendInput[[#This Row],[Fund Detail Code]]="09119",Tbl_ExpendInput[[#This Row],[Fund Group Code]],IF(ISNUMBER(SEARCH("covid",Tbl_ExpendInput[[#This Row],[Fund Detail Name]]))=TRUE,"99",Tbl_ExpendInput[[#This Row],[Fund Group Code]]))</f>
        <v>03</v>
      </c>
      <c r="O546">
        <f>VLOOKUP(Tbl_ExpendInput[[#This Row],[Agency Code]],TblAgencies[],12,FALSE)</f>
        <v>246</v>
      </c>
    </row>
    <row r="547" spans="1:15" x14ac:dyDescent="0.3">
      <c r="A547">
        <v>2022</v>
      </c>
      <c r="B547" t="s">
        <v>1532</v>
      </c>
      <c r="C547" t="s">
        <v>277</v>
      </c>
      <c r="D547" s="16">
        <v>246</v>
      </c>
      <c r="E547" t="s">
        <v>319</v>
      </c>
      <c r="F547" t="s">
        <v>3024</v>
      </c>
      <c r="G547" t="s">
        <v>3025</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t="str">
        <f>IF(Tbl_ExpendInput[[#This Row],[Fund Detail Code]]="09119",Tbl_ExpendInput[[#This Row],[Fund Group Code]],IF(ISNUMBER(SEARCH("covid",Tbl_ExpendInput[[#This Row],[Fund Detail Name]]))=TRUE,"99",Tbl_ExpendInput[[#This Row],[Fund Group Code]]))</f>
        <v>99</v>
      </c>
      <c r="O547">
        <f>VLOOKUP(Tbl_ExpendInput[[#This Row],[Agency Code]],TblAgencies[],12,FALSE)</f>
        <v>246</v>
      </c>
    </row>
    <row r="548" spans="1:15" x14ac:dyDescent="0.3">
      <c r="A548">
        <v>2022</v>
      </c>
      <c r="B548" t="s">
        <v>1532</v>
      </c>
      <c r="C548" t="s">
        <v>277</v>
      </c>
      <c r="D548" s="16">
        <v>246</v>
      </c>
      <c r="E548" t="s">
        <v>319</v>
      </c>
      <c r="F548" t="s">
        <v>3026</v>
      </c>
      <c r="G548" t="s">
        <v>3027</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t="str">
        <f>IF(Tbl_ExpendInput[[#This Row],[Fund Detail Code]]="09119",Tbl_ExpendInput[[#This Row],[Fund Group Code]],IF(ISNUMBER(SEARCH("covid",Tbl_ExpendInput[[#This Row],[Fund Detail Name]]))=TRUE,"99",Tbl_ExpendInput[[#This Row],[Fund Group Code]]))</f>
        <v>03</v>
      </c>
      <c r="O548">
        <f>VLOOKUP(Tbl_ExpendInput[[#This Row],[Agency Code]],TblAgencies[],12,FALSE)</f>
        <v>246</v>
      </c>
    </row>
    <row r="549" spans="1:15" x14ac:dyDescent="0.3">
      <c r="A549">
        <v>2022</v>
      </c>
      <c r="B549" t="s">
        <v>1532</v>
      </c>
      <c r="C549" t="s">
        <v>277</v>
      </c>
      <c r="D549" s="16">
        <v>246</v>
      </c>
      <c r="E549" t="s">
        <v>319</v>
      </c>
      <c r="F549" t="s">
        <v>3026</v>
      </c>
      <c r="G549" t="s">
        <v>3027</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t="str">
        <f>IF(Tbl_ExpendInput[[#This Row],[Fund Detail Code]]="09119",Tbl_ExpendInput[[#This Row],[Fund Group Code]],IF(ISNUMBER(SEARCH("covid",Tbl_ExpendInput[[#This Row],[Fund Detail Name]]))=TRUE,"99",Tbl_ExpendInput[[#This Row],[Fund Group Code]]))</f>
        <v>03</v>
      </c>
      <c r="O549">
        <f>VLOOKUP(Tbl_ExpendInput[[#This Row],[Agency Code]],TblAgencies[],12,FALSE)</f>
        <v>246</v>
      </c>
    </row>
    <row r="550" spans="1:15" x14ac:dyDescent="0.3">
      <c r="A550">
        <v>2022</v>
      </c>
      <c r="B550" t="s">
        <v>1532</v>
      </c>
      <c r="C550" t="s">
        <v>277</v>
      </c>
      <c r="D550" s="16">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t="str">
        <f>IF(Tbl_ExpendInput[[#This Row],[Fund Detail Code]]="09119",Tbl_ExpendInput[[#This Row],[Fund Group Code]],IF(ISNUMBER(SEARCH("covid",Tbl_ExpendInput[[#This Row],[Fund Detail Name]]))=TRUE,"99",Tbl_ExpendInput[[#This Row],[Fund Group Code]]))</f>
        <v>01</v>
      </c>
      <c r="O550">
        <f>VLOOKUP(Tbl_ExpendInput[[#This Row],[Agency Code]],TblAgencies[],12,FALSE)</f>
        <v>246</v>
      </c>
    </row>
    <row r="551" spans="1:15" x14ac:dyDescent="0.3">
      <c r="A551">
        <v>2022</v>
      </c>
      <c r="B551" t="s">
        <v>1532</v>
      </c>
      <c r="C551" t="s">
        <v>277</v>
      </c>
      <c r="D551" s="16">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t="str">
        <f>IF(Tbl_ExpendInput[[#This Row],[Fund Detail Code]]="09119",Tbl_ExpendInput[[#This Row],[Fund Group Code]],IF(ISNUMBER(SEARCH("covid",Tbl_ExpendInput[[#This Row],[Fund Detail Name]]))=TRUE,"99",Tbl_ExpendInput[[#This Row],[Fund Group Code]]))</f>
        <v>03</v>
      </c>
      <c r="O551">
        <f>VLOOKUP(Tbl_ExpendInput[[#This Row],[Agency Code]],TblAgencies[],12,FALSE)</f>
        <v>246</v>
      </c>
    </row>
    <row r="552" spans="1:15" x14ac:dyDescent="0.3">
      <c r="A552">
        <v>2022</v>
      </c>
      <c r="B552" t="s">
        <v>1532</v>
      </c>
      <c r="C552" t="s">
        <v>277</v>
      </c>
      <c r="D552" s="16">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t="str">
        <f>IF(Tbl_ExpendInput[[#This Row],[Fund Detail Code]]="09119",Tbl_ExpendInput[[#This Row],[Fund Group Code]],IF(ISNUMBER(SEARCH("covid",Tbl_ExpendInput[[#This Row],[Fund Detail Name]]))=TRUE,"99",Tbl_ExpendInput[[#This Row],[Fund Group Code]]))</f>
        <v>99</v>
      </c>
      <c r="O552">
        <f>VLOOKUP(Tbl_ExpendInput[[#This Row],[Agency Code]],TblAgencies[],12,FALSE)</f>
        <v>246</v>
      </c>
    </row>
    <row r="553" spans="1:15" x14ac:dyDescent="0.3">
      <c r="A553">
        <v>2022</v>
      </c>
      <c r="B553" t="s">
        <v>1532</v>
      </c>
      <c r="C553" t="s">
        <v>277</v>
      </c>
      <c r="D553" s="16">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t="str">
        <f>IF(Tbl_ExpendInput[[#This Row],[Fund Detail Code]]="09119",Tbl_ExpendInput[[#This Row],[Fund Group Code]],IF(ISNUMBER(SEARCH("covid",Tbl_ExpendInput[[#This Row],[Fund Detail Name]]))=TRUE,"99",Tbl_ExpendInput[[#This Row],[Fund Group Code]]))</f>
        <v>99</v>
      </c>
      <c r="O553">
        <f>VLOOKUP(Tbl_ExpendInput[[#This Row],[Agency Code]],TblAgencies[],12,FALSE)</f>
        <v>246</v>
      </c>
    </row>
    <row r="554" spans="1:15" x14ac:dyDescent="0.3">
      <c r="A554">
        <v>2022</v>
      </c>
      <c r="B554" t="s">
        <v>1532</v>
      </c>
      <c r="C554" t="s">
        <v>277</v>
      </c>
      <c r="D554" s="16">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t="str">
        <f>IF(Tbl_ExpendInput[[#This Row],[Fund Detail Code]]="09119",Tbl_ExpendInput[[#This Row],[Fund Group Code]],IF(ISNUMBER(SEARCH("covid",Tbl_ExpendInput[[#This Row],[Fund Detail Name]]))=TRUE,"99",Tbl_ExpendInput[[#This Row],[Fund Group Code]]))</f>
        <v>01</v>
      </c>
      <c r="O554">
        <f>VLOOKUP(Tbl_ExpendInput[[#This Row],[Agency Code]],TblAgencies[],12,FALSE)</f>
        <v>246</v>
      </c>
    </row>
    <row r="555" spans="1:15" x14ac:dyDescent="0.3">
      <c r="A555">
        <v>2022</v>
      </c>
      <c r="B555" t="s">
        <v>1532</v>
      </c>
      <c r="C555" t="s">
        <v>277</v>
      </c>
      <c r="D555" s="16">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t="str">
        <f>IF(Tbl_ExpendInput[[#This Row],[Fund Detail Code]]="09119",Tbl_ExpendInput[[#This Row],[Fund Group Code]],IF(ISNUMBER(SEARCH("covid",Tbl_ExpendInput[[#This Row],[Fund Detail Name]]))=TRUE,"99",Tbl_ExpendInput[[#This Row],[Fund Group Code]]))</f>
        <v>03</v>
      </c>
      <c r="O555">
        <f>VLOOKUP(Tbl_ExpendInput[[#This Row],[Agency Code]],TblAgencies[],12,FALSE)</f>
        <v>246</v>
      </c>
    </row>
    <row r="556" spans="1:15" x14ac:dyDescent="0.3">
      <c r="A556">
        <v>2022</v>
      </c>
      <c r="B556" t="s">
        <v>1532</v>
      </c>
      <c r="C556" t="s">
        <v>277</v>
      </c>
      <c r="D556" s="16">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t="str">
        <f>IF(Tbl_ExpendInput[[#This Row],[Fund Detail Code]]="09119",Tbl_ExpendInput[[#This Row],[Fund Group Code]],IF(ISNUMBER(SEARCH("covid",Tbl_ExpendInput[[#This Row],[Fund Detail Name]]))=TRUE,"99",Tbl_ExpendInput[[#This Row],[Fund Group Code]]))</f>
        <v>03</v>
      </c>
      <c r="O556">
        <f>VLOOKUP(Tbl_ExpendInput[[#This Row],[Agency Code]],TblAgencies[],12,FALSE)</f>
        <v>246</v>
      </c>
    </row>
    <row r="557" spans="1:15" x14ac:dyDescent="0.3">
      <c r="A557">
        <v>2022</v>
      </c>
      <c r="B557" t="s">
        <v>1532</v>
      </c>
      <c r="C557" t="s">
        <v>277</v>
      </c>
      <c r="D557" s="16">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t="str">
        <f>IF(Tbl_ExpendInput[[#This Row],[Fund Detail Code]]="09119",Tbl_ExpendInput[[#This Row],[Fund Group Code]],IF(ISNUMBER(SEARCH("covid",Tbl_ExpendInput[[#This Row],[Fund Detail Name]]))=TRUE,"99",Tbl_ExpendInput[[#This Row],[Fund Group Code]]))</f>
        <v>03</v>
      </c>
      <c r="O557">
        <f>VLOOKUP(Tbl_ExpendInput[[#This Row],[Agency Code]],TblAgencies[],12,FALSE)</f>
        <v>246</v>
      </c>
    </row>
    <row r="558" spans="1:15" x14ac:dyDescent="0.3">
      <c r="A558">
        <v>2022</v>
      </c>
      <c r="B558" t="s">
        <v>1532</v>
      </c>
      <c r="C558" t="s">
        <v>277</v>
      </c>
      <c r="D558" s="16">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t="str">
        <f>IF(Tbl_ExpendInput[[#This Row],[Fund Detail Code]]="09119",Tbl_ExpendInput[[#This Row],[Fund Group Code]],IF(ISNUMBER(SEARCH("covid",Tbl_ExpendInput[[#This Row],[Fund Detail Name]]))=TRUE,"99",Tbl_ExpendInput[[#This Row],[Fund Group Code]]))</f>
        <v>99</v>
      </c>
      <c r="O558">
        <f>VLOOKUP(Tbl_ExpendInput[[#This Row],[Agency Code]],TblAgencies[],12,FALSE)</f>
        <v>246</v>
      </c>
    </row>
    <row r="559" spans="1:15" x14ac:dyDescent="0.3">
      <c r="A559">
        <v>2022</v>
      </c>
      <c r="B559" t="s">
        <v>1532</v>
      </c>
      <c r="C559" t="s">
        <v>277</v>
      </c>
      <c r="D559" s="16">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t="str">
        <f>IF(Tbl_ExpendInput[[#This Row],[Fund Detail Code]]="09119",Tbl_ExpendInput[[#This Row],[Fund Group Code]],IF(ISNUMBER(SEARCH("covid",Tbl_ExpendInput[[#This Row],[Fund Detail Name]]))=TRUE,"99",Tbl_ExpendInput[[#This Row],[Fund Group Code]]))</f>
        <v>03</v>
      </c>
      <c r="O559">
        <f>VLOOKUP(Tbl_ExpendInput[[#This Row],[Agency Code]],TblAgencies[],12,FALSE)</f>
        <v>246</v>
      </c>
    </row>
    <row r="560" spans="1:15" x14ac:dyDescent="0.3">
      <c r="A560">
        <v>2022</v>
      </c>
      <c r="B560" t="s">
        <v>1532</v>
      </c>
      <c r="C560" t="s">
        <v>277</v>
      </c>
      <c r="D560" s="16">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t="str">
        <f>IF(Tbl_ExpendInput[[#This Row],[Fund Detail Code]]="09119",Tbl_ExpendInput[[#This Row],[Fund Group Code]],IF(ISNUMBER(SEARCH("covid",Tbl_ExpendInput[[#This Row],[Fund Detail Name]]))=TRUE,"99",Tbl_ExpendInput[[#This Row],[Fund Group Code]]))</f>
        <v>03</v>
      </c>
      <c r="O560">
        <f>VLOOKUP(Tbl_ExpendInput[[#This Row],[Agency Code]],TblAgencies[],12,FALSE)</f>
        <v>246</v>
      </c>
    </row>
    <row r="561" spans="1:15" x14ac:dyDescent="0.3">
      <c r="A561">
        <v>2022</v>
      </c>
      <c r="B561" t="s">
        <v>1532</v>
      </c>
      <c r="C561" t="s">
        <v>277</v>
      </c>
      <c r="D561" s="16">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t="str">
        <f>IF(Tbl_ExpendInput[[#This Row],[Fund Detail Code]]="09119",Tbl_ExpendInput[[#This Row],[Fund Group Code]],IF(ISNUMBER(SEARCH("covid",Tbl_ExpendInput[[#This Row],[Fund Detail Name]]))=TRUE,"99",Tbl_ExpendInput[[#This Row],[Fund Group Code]]))</f>
        <v>08</v>
      </c>
      <c r="O561">
        <f>VLOOKUP(Tbl_ExpendInput[[#This Row],[Agency Code]],TblAgencies[],12,FALSE)</f>
        <v>246</v>
      </c>
    </row>
    <row r="562" spans="1:15" x14ac:dyDescent="0.3">
      <c r="A562">
        <v>2022</v>
      </c>
      <c r="B562" t="s">
        <v>1532</v>
      </c>
      <c r="C562" t="s">
        <v>277</v>
      </c>
      <c r="D562" s="16">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t="str">
        <f>IF(Tbl_ExpendInput[[#This Row],[Fund Detail Code]]="09119",Tbl_ExpendInput[[#This Row],[Fund Group Code]],IF(ISNUMBER(SEARCH("covid",Tbl_ExpendInput[[#This Row],[Fund Detail Name]]))=TRUE,"99",Tbl_ExpendInput[[#This Row],[Fund Group Code]]))</f>
        <v>03</v>
      </c>
      <c r="O562">
        <f>VLOOKUP(Tbl_ExpendInput[[#This Row],[Agency Code]],TblAgencies[],12,FALSE)</f>
        <v>247</v>
      </c>
    </row>
    <row r="563" spans="1:15" x14ac:dyDescent="0.3">
      <c r="A563">
        <v>2022</v>
      </c>
      <c r="B563" t="s">
        <v>1532</v>
      </c>
      <c r="C563" t="s">
        <v>277</v>
      </c>
      <c r="D563" s="16">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t="str">
        <f>IF(Tbl_ExpendInput[[#This Row],[Fund Detail Code]]="09119",Tbl_ExpendInput[[#This Row],[Fund Group Code]],IF(ISNUMBER(SEARCH("covid",Tbl_ExpendInput[[#This Row],[Fund Detail Name]]))=TRUE,"99",Tbl_ExpendInput[[#This Row],[Fund Group Code]]))</f>
        <v>03</v>
      </c>
      <c r="O563">
        <f>VLOOKUP(Tbl_ExpendInput[[#This Row],[Agency Code]],TblAgencies[],12,FALSE)</f>
        <v>247</v>
      </c>
    </row>
    <row r="564" spans="1:15" x14ac:dyDescent="0.3">
      <c r="A564">
        <v>2022</v>
      </c>
      <c r="B564" t="s">
        <v>1532</v>
      </c>
      <c r="C564" t="s">
        <v>277</v>
      </c>
      <c r="D564" s="16">
        <v>247</v>
      </c>
      <c r="E564" t="s">
        <v>301</v>
      </c>
      <c r="F564" t="s">
        <v>3014</v>
      </c>
      <c r="G564" t="s">
        <v>3015</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t="str">
        <f>IF(Tbl_ExpendInput[[#This Row],[Fund Detail Code]]="09119",Tbl_ExpendInput[[#This Row],[Fund Group Code]],IF(ISNUMBER(SEARCH("covid",Tbl_ExpendInput[[#This Row],[Fund Detail Name]]))=TRUE,"99",Tbl_ExpendInput[[#This Row],[Fund Group Code]]))</f>
        <v>03</v>
      </c>
      <c r="O564">
        <f>VLOOKUP(Tbl_ExpendInput[[#This Row],[Agency Code]],TblAgencies[],12,FALSE)</f>
        <v>247</v>
      </c>
    </row>
    <row r="565" spans="1:15" x14ac:dyDescent="0.3">
      <c r="A565">
        <v>2022</v>
      </c>
      <c r="B565" t="s">
        <v>1532</v>
      </c>
      <c r="C565" t="s">
        <v>277</v>
      </c>
      <c r="D565" s="16">
        <v>247</v>
      </c>
      <c r="E565" t="s">
        <v>301</v>
      </c>
      <c r="F565" t="s">
        <v>3014</v>
      </c>
      <c r="G565" t="s">
        <v>3015</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t="str">
        <f>IF(Tbl_ExpendInput[[#This Row],[Fund Detail Code]]="09119",Tbl_ExpendInput[[#This Row],[Fund Group Code]],IF(ISNUMBER(SEARCH("covid",Tbl_ExpendInput[[#This Row],[Fund Detail Name]]))=TRUE,"99",Tbl_ExpendInput[[#This Row],[Fund Group Code]]))</f>
        <v>03</v>
      </c>
      <c r="O565">
        <f>VLOOKUP(Tbl_ExpendInput[[#This Row],[Agency Code]],TblAgencies[],12,FALSE)</f>
        <v>247</v>
      </c>
    </row>
    <row r="566" spans="1:15" x14ac:dyDescent="0.3">
      <c r="A566">
        <v>2022</v>
      </c>
      <c r="B566" t="s">
        <v>1532</v>
      </c>
      <c r="C566" t="s">
        <v>277</v>
      </c>
      <c r="D566" s="16">
        <v>247</v>
      </c>
      <c r="E566" t="s">
        <v>301</v>
      </c>
      <c r="F566" t="s">
        <v>3014</v>
      </c>
      <c r="G566" t="s">
        <v>3015</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t="str">
        <f>IF(Tbl_ExpendInput[[#This Row],[Fund Detail Code]]="09119",Tbl_ExpendInput[[#This Row],[Fund Group Code]],IF(ISNUMBER(SEARCH("covid",Tbl_ExpendInput[[#This Row],[Fund Detail Name]]))=TRUE,"99",Tbl_ExpendInput[[#This Row],[Fund Group Code]]))</f>
        <v>99</v>
      </c>
      <c r="O566">
        <f>VLOOKUP(Tbl_ExpendInput[[#This Row],[Agency Code]],TblAgencies[],12,FALSE)</f>
        <v>247</v>
      </c>
    </row>
    <row r="567" spans="1:15" x14ac:dyDescent="0.3">
      <c r="A567">
        <v>2022</v>
      </c>
      <c r="B567" t="s">
        <v>1532</v>
      </c>
      <c r="C567" t="s">
        <v>277</v>
      </c>
      <c r="D567" s="16">
        <v>247</v>
      </c>
      <c r="E567" t="s">
        <v>301</v>
      </c>
      <c r="F567" t="s">
        <v>3016</v>
      </c>
      <c r="G567" t="s">
        <v>3017</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t="str">
        <f>IF(Tbl_ExpendInput[[#This Row],[Fund Detail Code]]="09119",Tbl_ExpendInput[[#This Row],[Fund Group Code]],IF(ISNUMBER(SEARCH("covid",Tbl_ExpendInput[[#This Row],[Fund Detail Name]]))=TRUE,"99",Tbl_ExpendInput[[#This Row],[Fund Group Code]]))</f>
        <v>03</v>
      </c>
      <c r="O567">
        <f>VLOOKUP(Tbl_ExpendInput[[#This Row],[Agency Code]],TblAgencies[],12,FALSE)</f>
        <v>247</v>
      </c>
    </row>
    <row r="568" spans="1:15" x14ac:dyDescent="0.3">
      <c r="A568">
        <v>2022</v>
      </c>
      <c r="B568" t="s">
        <v>1532</v>
      </c>
      <c r="C568" t="s">
        <v>277</v>
      </c>
      <c r="D568" s="16">
        <v>247</v>
      </c>
      <c r="E568" t="s">
        <v>301</v>
      </c>
      <c r="F568" t="s">
        <v>3018</v>
      </c>
      <c r="G568" t="s">
        <v>3019</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t="str">
        <f>IF(Tbl_ExpendInput[[#This Row],[Fund Detail Code]]="09119",Tbl_ExpendInput[[#This Row],[Fund Group Code]],IF(ISNUMBER(SEARCH("covid",Tbl_ExpendInput[[#This Row],[Fund Detail Name]]))=TRUE,"99",Tbl_ExpendInput[[#This Row],[Fund Group Code]]))</f>
        <v>03</v>
      </c>
      <c r="O568">
        <f>VLOOKUP(Tbl_ExpendInput[[#This Row],[Agency Code]],TblAgencies[],12,FALSE)</f>
        <v>247</v>
      </c>
    </row>
    <row r="569" spans="1:15" x14ac:dyDescent="0.3">
      <c r="A569">
        <v>2022</v>
      </c>
      <c r="B569" t="s">
        <v>1532</v>
      </c>
      <c r="C569" t="s">
        <v>277</v>
      </c>
      <c r="D569" s="16">
        <v>247</v>
      </c>
      <c r="E569" t="s">
        <v>301</v>
      </c>
      <c r="F569" t="s">
        <v>3020</v>
      </c>
      <c r="G569" t="s">
        <v>3021</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t="str">
        <f>IF(Tbl_ExpendInput[[#This Row],[Fund Detail Code]]="09119",Tbl_ExpendInput[[#This Row],[Fund Group Code]],IF(ISNUMBER(SEARCH("covid",Tbl_ExpendInput[[#This Row],[Fund Detail Name]]))=TRUE,"99",Tbl_ExpendInput[[#This Row],[Fund Group Code]]))</f>
        <v>03</v>
      </c>
      <c r="O569">
        <f>VLOOKUP(Tbl_ExpendInput[[#This Row],[Agency Code]],TblAgencies[],12,FALSE)</f>
        <v>247</v>
      </c>
    </row>
    <row r="570" spans="1:15" x14ac:dyDescent="0.3">
      <c r="A570">
        <v>2022</v>
      </c>
      <c r="B570" t="s">
        <v>1532</v>
      </c>
      <c r="C570" t="s">
        <v>277</v>
      </c>
      <c r="D570" s="16">
        <v>247</v>
      </c>
      <c r="E570" t="s">
        <v>301</v>
      </c>
      <c r="F570" t="s">
        <v>3020</v>
      </c>
      <c r="G570" t="s">
        <v>3021</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t="str">
        <f>IF(Tbl_ExpendInput[[#This Row],[Fund Detail Code]]="09119",Tbl_ExpendInput[[#This Row],[Fund Group Code]],IF(ISNUMBER(SEARCH("covid",Tbl_ExpendInput[[#This Row],[Fund Detail Name]]))=TRUE,"99",Tbl_ExpendInput[[#This Row],[Fund Group Code]]))</f>
        <v>03</v>
      </c>
      <c r="O570">
        <f>VLOOKUP(Tbl_ExpendInput[[#This Row],[Agency Code]],TblAgencies[],12,FALSE)</f>
        <v>247</v>
      </c>
    </row>
    <row r="571" spans="1:15" x14ac:dyDescent="0.3">
      <c r="A571">
        <v>2022</v>
      </c>
      <c r="B571" t="s">
        <v>1532</v>
      </c>
      <c r="C571" t="s">
        <v>277</v>
      </c>
      <c r="D571" s="16">
        <v>247</v>
      </c>
      <c r="E571" t="s">
        <v>301</v>
      </c>
      <c r="F571" t="s">
        <v>3022</v>
      </c>
      <c r="G571" t="s">
        <v>3023</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t="str">
        <f>IF(Tbl_ExpendInput[[#This Row],[Fund Detail Code]]="09119",Tbl_ExpendInput[[#This Row],[Fund Group Code]],IF(ISNUMBER(SEARCH("covid",Tbl_ExpendInput[[#This Row],[Fund Detail Name]]))=TRUE,"99",Tbl_ExpendInput[[#This Row],[Fund Group Code]]))</f>
        <v>03</v>
      </c>
      <c r="O571">
        <f>VLOOKUP(Tbl_ExpendInput[[#This Row],[Agency Code]],TblAgencies[],12,FALSE)</f>
        <v>247</v>
      </c>
    </row>
    <row r="572" spans="1:15" x14ac:dyDescent="0.3">
      <c r="A572">
        <v>2022</v>
      </c>
      <c r="B572" t="s">
        <v>1532</v>
      </c>
      <c r="C572" t="s">
        <v>277</v>
      </c>
      <c r="D572" s="16">
        <v>247</v>
      </c>
      <c r="E572" t="s">
        <v>301</v>
      </c>
      <c r="F572" t="s">
        <v>3022</v>
      </c>
      <c r="G572" t="s">
        <v>3023</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t="str">
        <f>IF(Tbl_ExpendInput[[#This Row],[Fund Detail Code]]="09119",Tbl_ExpendInput[[#This Row],[Fund Group Code]],IF(ISNUMBER(SEARCH("covid",Tbl_ExpendInput[[#This Row],[Fund Detail Name]]))=TRUE,"99",Tbl_ExpendInput[[#This Row],[Fund Group Code]]))</f>
        <v>03</v>
      </c>
      <c r="O572">
        <f>VLOOKUP(Tbl_ExpendInput[[#This Row],[Agency Code]],TblAgencies[],12,FALSE)</f>
        <v>247</v>
      </c>
    </row>
    <row r="573" spans="1:15" x14ac:dyDescent="0.3">
      <c r="A573">
        <v>2022</v>
      </c>
      <c r="B573" t="s">
        <v>1532</v>
      </c>
      <c r="C573" t="s">
        <v>277</v>
      </c>
      <c r="D573" s="16">
        <v>247</v>
      </c>
      <c r="E573" t="s">
        <v>301</v>
      </c>
      <c r="F573" t="s">
        <v>3024</v>
      </c>
      <c r="G573" t="s">
        <v>3025</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t="str">
        <f>IF(Tbl_ExpendInput[[#This Row],[Fund Detail Code]]="09119",Tbl_ExpendInput[[#This Row],[Fund Group Code]],IF(ISNUMBER(SEARCH("covid",Tbl_ExpendInput[[#This Row],[Fund Detail Name]]))=TRUE,"99",Tbl_ExpendInput[[#This Row],[Fund Group Code]]))</f>
        <v>03</v>
      </c>
      <c r="O573">
        <f>VLOOKUP(Tbl_ExpendInput[[#This Row],[Agency Code]],TblAgencies[],12,FALSE)</f>
        <v>247</v>
      </c>
    </row>
    <row r="574" spans="1:15" x14ac:dyDescent="0.3">
      <c r="A574">
        <v>2022</v>
      </c>
      <c r="B574" t="s">
        <v>1532</v>
      </c>
      <c r="C574" t="s">
        <v>277</v>
      </c>
      <c r="D574" s="16">
        <v>247</v>
      </c>
      <c r="E574" t="s">
        <v>301</v>
      </c>
      <c r="F574" t="s">
        <v>3024</v>
      </c>
      <c r="G574" t="s">
        <v>3025</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t="str">
        <f>IF(Tbl_ExpendInput[[#This Row],[Fund Detail Code]]="09119",Tbl_ExpendInput[[#This Row],[Fund Group Code]],IF(ISNUMBER(SEARCH("covid",Tbl_ExpendInput[[#This Row],[Fund Detail Name]]))=TRUE,"99",Tbl_ExpendInput[[#This Row],[Fund Group Code]]))</f>
        <v>03</v>
      </c>
      <c r="O574">
        <f>VLOOKUP(Tbl_ExpendInput[[#This Row],[Agency Code]],TblAgencies[],12,FALSE)</f>
        <v>247</v>
      </c>
    </row>
    <row r="575" spans="1:15" x14ac:dyDescent="0.3">
      <c r="A575">
        <v>2022</v>
      </c>
      <c r="B575" t="s">
        <v>1532</v>
      </c>
      <c r="C575" t="s">
        <v>277</v>
      </c>
      <c r="D575" s="16">
        <v>247</v>
      </c>
      <c r="E575" t="s">
        <v>301</v>
      </c>
      <c r="F575" t="s">
        <v>3026</v>
      </c>
      <c r="G575" t="s">
        <v>3027</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t="str">
        <f>IF(Tbl_ExpendInput[[#This Row],[Fund Detail Code]]="09119",Tbl_ExpendInput[[#This Row],[Fund Group Code]],IF(ISNUMBER(SEARCH("covid",Tbl_ExpendInput[[#This Row],[Fund Detail Name]]))=TRUE,"99",Tbl_ExpendInput[[#This Row],[Fund Group Code]]))</f>
        <v>03</v>
      </c>
      <c r="O575">
        <f>VLOOKUP(Tbl_ExpendInput[[#This Row],[Agency Code]],TblAgencies[],12,FALSE)</f>
        <v>247</v>
      </c>
    </row>
    <row r="576" spans="1:15" x14ac:dyDescent="0.3">
      <c r="A576">
        <v>2022</v>
      </c>
      <c r="B576" t="s">
        <v>1532</v>
      </c>
      <c r="C576" t="s">
        <v>277</v>
      </c>
      <c r="D576" s="16">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t="str">
        <f>IF(Tbl_ExpendInput[[#This Row],[Fund Detail Code]]="09119",Tbl_ExpendInput[[#This Row],[Fund Group Code]],IF(ISNUMBER(SEARCH("covid",Tbl_ExpendInput[[#This Row],[Fund Detail Name]]))=TRUE,"99",Tbl_ExpendInput[[#This Row],[Fund Group Code]]))</f>
        <v>01</v>
      </c>
      <c r="O576">
        <f>VLOOKUP(Tbl_ExpendInput[[#This Row],[Agency Code]],TblAgencies[],12,FALSE)</f>
        <v>247</v>
      </c>
    </row>
    <row r="577" spans="1:15" x14ac:dyDescent="0.3">
      <c r="A577">
        <v>2022</v>
      </c>
      <c r="B577" t="s">
        <v>1532</v>
      </c>
      <c r="C577" t="s">
        <v>277</v>
      </c>
      <c r="D577" s="16">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t="str">
        <f>IF(Tbl_ExpendInput[[#This Row],[Fund Detail Code]]="09119",Tbl_ExpendInput[[#This Row],[Fund Group Code]],IF(ISNUMBER(SEARCH("covid",Tbl_ExpendInput[[#This Row],[Fund Detail Name]]))=TRUE,"99",Tbl_ExpendInput[[#This Row],[Fund Group Code]]))</f>
        <v>03</v>
      </c>
      <c r="O577">
        <f>VLOOKUP(Tbl_ExpendInput[[#This Row],[Agency Code]],TblAgencies[],12,FALSE)</f>
        <v>247</v>
      </c>
    </row>
    <row r="578" spans="1:15" x14ac:dyDescent="0.3">
      <c r="A578">
        <v>2022</v>
      </c>
      <c r="B578" t="s">
        <v>1532</v>
      </c>
      <c r="C578" t="s">
        <v>277</v>
      </c>
      <c r="D578" s="16">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t="str">
        <f>IF(Tbl_ExpendInput[[#This Row],[Fund Detail Code]]="09119",Tbl_ExpendInput[[#This Row],[Fund Group Code]],IF(ISNUMBER(SEARCH("covid",Tbl_ExpendInput[[#This Row],[Fund Detail Name]]))=TRUE,"99",Tbl_ExpendInput[[#This Row],[Fund Group Code]]))</f>
        <v>03</v>
      </c>
      <c r="O578">
        <f>VLOOKUP(Tbl_ExpendInput[[#This Row],[Agency Code]],TblAgencies[],12,FALSE)</f>
        <v>247</v>
      </c>
    </row>
    <row r="579" spans="1:15" x14ac:dyDescent="0.3">
      <c r="A579">
        <v>2022</v>
      </c>
      <c r="B579" t="s">
        <v>1532</v>
      </c>
      <c r="C579" t="s">
        <v>277</v>
      </c>
      <c r="D579" s="16">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t="str">
        <f>IF(Tbl_ExpendInput[[#This Row],[Fund Detail Code]]="09119",Tbl_ExpendInput[[#This Row],[Fund Group Code]],IF(ISNUMBER(SEARCH("covid",Tbl_ExpendInput[[#This Row],[Fund Detail Name]]))=TRUE,"99",Tbl_ExpendInput[[#This Row],[Fund Group Code]]))</f>
        <v>99</v>
      </c>
      <c r="O579">
        <f>VLOOKUP(Tbl_ExpendInput[[#This Row],[Agency Code]],TblAgencies[],12,FALSE)</f>
        <v>247</v>
      </c>
    </row>
    <row r="580" spans="1:15" x14ac:dyDescent="0.3">
      <c r="A580">
        <v>2022</v>
      </c>
      <c r="B580" t="s">
        <v>1532</v>
      </c>
      <c r="C580" t="s">
        <v>277</v>
      </c>
      <c r="D580" s="16">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t="str">
        <f>IF(Tbl_ExpendInput[[#This Row],[Fund Detail Code]]="09119",Tbl_ExpendInput[[#This Row],[Fund Group Code]],IF(ISNUMBER(SEARCH("covid",Tbl_ExpendInput[[#This Row],[Fund Detail Name]]))=TRUE,"99",Tbl_ExpendInput[[#This Row],[Fund Group Code]]))</f>
        <v>99</v>
      </c>
      <c r="O580">
        <f>VLOOKUP(Tbl_ExpendInput[[#This Row],[Agency Code]],TblAgencies[],12,FALSE)</f>
        <v>247</v>
      </c>
    </row>
    <row r="581" spans="1:15" x14ac:dyDescent="0.3">
      <c r="A581">
        <v>2022</v>
      </c>
      <c r="B581" t="s">
        <v>1532</v>
      </c>
      <c r="C581" t="s">
        <v>277</v>
      </c>
      <c r="D581" s="16">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t="str">
        <f>IF(Tbl_ExpendInput[[#This Row],[Fund Detail Code]]="09119",Tbl_ExpendInput[[#This Row],[Fund Group Code]],IF(ISNUMBER(SEARCH("covid",Tbl_ExpendInput[[#This Row],[Fund Detail Name]]))=TRUE,"99",Tbl_ExpendInput[[#This Row],[Fund Group Code]]))</f>
        <v>01</v>
      </c>
      <c r="O581">
        <f>VLOOKUP(Tbl_ExpendInput[[#This Row],[Agency Code]],TblAgencies[],12,FALSE)</f>
        <v>247</v>
      </c>
    </row>
    <row r="582" spans="1:15" x14ac:dyDescent="0.3">
      <c r="A582">
        <v>2022</v>
      </c>
      <c r="B582" t="s">
        <v>1532</v>
      </c>
      <c r="C582" t="s">
        <v>277</v>
      </c>
      <c r="D582" s="16">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t="str">
        <f>IF(Tbl_ExpendInput[[#This Row],[Fund Detail Code]]="09119",Tbl_ExpendInput[[#This Row],[Fund Group Code]],IF(ISNUMBER(SEARCH("covid",Tbl_ExpendInput[[#This Row],[Fund Detail Name]]))=TRUE,"99",Tbl_ExpendInput[[#This Row],[Fund Group Code]]))</f>
        <v>03</v>
      </c>
      <c r="O582">
        <f>VLOOKUP(Tbl_ExpendInput[[#This Row],[Agency Code]],TblAgencies[],12,FALSE)</f>
        <v>247</v>
      </c>
    </row>
    <row r="583" spans="1:15" x14ac:dyDescent="0.3">
      <c r="A583">
        <v>2022</v>
      </c>
      <c r="B583" t="s">
        <v>1532</v>
      </c>
      <c r="C583" t="s">
        <v>277</v>
      </c>
      <c r="D583" s="16">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t="str">
        <f>IF(Tbl_ExpendInput[[#This Row],[Fund Detail Code]]="09119",Tbl_ExpendInput[[#This Row],[Fund Group Code]],IF(ISNUMBER(SEARCH("covid",Tbl_ExpendInput[[#This Row],[Fund Detail Name]]))=TRUE,"99",Tbl_ExpendInput[[#This Row],[Fund Group Code]]))</f>
        <v>03</v>
      </c>
      <c r="O583">
        <f>VLOOKUP(Tbl_ExpendInput[[#This Row],[Agency Code]],TblAgencies[],12,FALSE)</f>
        <v>247</v>
      </c>
    </row>
    <row r="584" spans="1:15" x14ac:dyDescent="0.3">
      <c r="A584">
        <v>2022</v>
      </c>
      <c r="B584" t="s">
        <v>1532</v>
      </c>
      <c r="C584" t="s">
        <v>277</v>
      </c>
      <c r="D584" s="16">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t="str">
        <f>IF(Tbl_ExpendInput[[#This Row],[Fund Detail Code]]="09119",Tbl_ExpendInput[[#This Row],[Fund Group Code]],IF(ISNUMBER(SEARCH("covid",Tbl_ExpendInput[[#This Row],[Fund Detail Name]]))=TRUE,"99",Tbl_ExpendInput[[#This Row],[Fund Group Code]]))</f>
        <v>03</v>
      </c>
      <c r="O584">
        <f>VLOOKUP(Tbl_ExpendInput[[#This Row],[Agency Code]],TblAgencies[],12,FALSE)</f>
        <v>247</v>
      </c>
    </row>
    <row r="585" spans="1:15" x14ac:dyDescent="0.3">
      <c r="A585">
        <v>2022</v>
      </c>
      <c r="B585" t="s">
        <v>1532</v>
      </c>
      <c r="C585" t="s">
        <v>277</v>
      </c>
      <c r="D585" s="16">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t="str">
        <f>IF(Tbl_ExpendInput[[#This Row],[Fund Detail Code]]="09119",Tbl_ExpendInput[[#This Row],[Fund Group Code]],IF(ISNUMBER(SEARCH("covid",Tbl_ExpendInput[[#This Row],[Fund Detail Name]]))=TRUE,"99",Tbl_ExpendInput[[#This Row],[Fund Group Code]]))</f>
        <v>03</v>
      </c>
      <c r="O585">
        <f>VLOOKUP(Tbl_ExpendInput[[#This Row],[Agency Code]],TblAgencies[],12,FALSE)</f>
        <v>247</v>
      </c>
    </row>
    <row r="586" spans="1:15" x14ac:dyDescent="0.3">
      <c r="A586">
        <v>2022</v>
      </c>
      <c r="B586" t="s">
        <v>1532</v>
      </c>
      <c r="C586" t="s">
        <v>277</v>
      </c>
      <c r="D586" s="16">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t="str">
        <f>IF(Tbl_ExpendInput[[#This Row],[Fund Detail Code]]="09119",Tbl_ExpendInput[[#This Row],[Fund Group Code]],IF(ISNUMBER(SEARCH("covid",Tbl_ExpendInput[[#This Row],[Fund Detail Name]]))=TRUE,"99",Tbl_ExpendInput[[#This Row],[Fund Group Code]]))</f>
        <v>99</v>
      </c>
      <c r="O586">
        <f>VLOOKUP(Tbl_ExpendInput[[#This Row],[Agency Code]],TblAgencies[],12,FALSE)</f>
        <v>247</v>
      </c>
    </row>
    <row r="587" spans="1:15" x14ac:dyDescent="0.3">
      <c r="A587">
        <v>2022</v>
      </c>
      <c r="B587" t="s">
        <v>1532</v>
      </c>
      <c r="C587" t="s">
        <v>277</v>
      </c>
      <c r="D587" s="16">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t="str">
        <f>IF(Tbl_ExpendInput[[#This Row],[Fund Detail Code]]="09119",Tbl_ExpendInput[[#This Row],[Fund Group Code]],IF(ISNUMBER(SEARCH("covid",Tbl_ExpendInput[[#This Row],[Fund Detail Name]]))=TRUE,"99",Tbl_ExpendInput[[#This Row],[Fund Group Code]]))</f>
        <v>99</v>
      </c>
      <c r="O587">
        <f>VLOOKUP(Tbl_ExpendInput[[#This Row],[Agency Code]],TblAgencies[],12,FALSE)</f>
        <v>247</v>
      </c>
    </row>
    <row r="588" spans="1:15" x14ac:dyDescent="0.3">
      <c r="A588">
        <v>2022</v>
      </c>
      <c r="B588" t="s">
        <v>1532</v>
      </c>
      <c r="C588" t="s">
        <v>277</v>
      </c>
      <c r="D588" s="16">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t="str">
        <f>IF(Tbl_ExpendInput[[#This Row],[Fund Detail Code]]="09119",Tbl_ExpendInput[[#This Row],[Fund Group Code]],IF(ISNUMBER(SEARCH("covid",Tbl_ExpendInput[[#This Row],[Fund Detail Name]]))=TRUE,"99",Tbl_ExpendInput[[#This Row],[Fund Group Code]]))</f>
        <v>07</v>
      </c>
      <c r="O588">
        <f>VLOOKUP(Tbl_ExpendInput[[#This Row],[Agency Code]],TblAgencies[],12,FALSE)</f>
        <v>247</v>
      </c>
    </row>
    <row r="589" spans="1:15" x14ac:dyDescent="0.3">
      <c r="A589">
        <v>2022</v>
      </c>
      <c r="B589" t="s">
        <v>1532</v>
      </c>
      <c r="C589" t="s">
        <v>277</v>
      </c>
      <c r="D589" s="16">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t="str">
        <f>IF(Tbl_ExpendInput[[#This Row],[Fund Detail Code]]="09119",Tbl_ExpendInput[[#This Row],[Fund Group Code]],IF(ISNUMBER(SEARCH("covid",Tbl_ExpendInput[[#This Row],[Fund Detail Name]]))=TRUE,"99",Tbl_ExpendInput[[#This Row],[Fund Group Code]]))</f>
        <v>03</v>
      </c>
      <c r="O589">
        <f>VLOOKUP(Tbl_ExpendInput[[#This Row],[Agency Code]],TblAgencies[],12,FALSE)</f>
        <v>247</v>
      </c>
    </row>
    <row r="590" spans="1:15" x14ac:dyDescent="0.3">
      <c r="A590">
        <v>2022</v>
      </c>
      <c r="B590" t="s">
        <v>1532</v>
      </c>
      <c r="C590" t="s">
        <v>277</v>
      </c>
      <c r="D590" s="16">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t="str">
        <f>IF(Tbl_ExpendInput[[#This Row],[Fund Detail Code]]="09119",Tbl_ExpendInput[[#This Row],[Fund Group Code]],IF(ISNUMBER(SEARCH("covid",Tbl_ExpendInput[[#This Row],[Fund Detail Name]]))=TRUE,"99",Tbl_ExpendInput[[#This Row],[Fund Group Code]]))</f>
        <v>03</v>
      </c>
      <c r="O590">
        <f>VLOOKUP(Tbl_ExpendInput[[#This Row],[Agency Code]],TblAgencies[],12,FALSE)</f>
        <v>247</v>
      </c>
    </row>
    <row r="591" spans="1:15" x14ac:dyDescent="0.3">
      <c r="A591">
        <v>2022</v>
      </c>
      <c r="B591" t="s">
        <v>1532</v>
      </c>
      <c r="C591" t="s">
        <v>277</v>
      </c>
      <c r="D591" s="16">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t="str">
        <f>IF(Tbl_ExpendInput[[#This Row],[Fund Detail Code]]="09119",Tbl_ExpendInput[[#This Row],[Fund Group Code]],IF(ISNUMBER(SEARCH("covid",Tbl_ExpendInput[[#This Row],[Fund Detail Name]]))=TRUE,"99",Tbl_ExpendInput[[#This Row],[Fund Group Code]]))</f>
        <v>03</v>
      </c>
      <c r="O591">
        <f>VLOOKUP(Tbl_ExpendInput[[#This Row],[Agency Code]],TblAgencies[],12,FALSE)</f>
        <v>247</v>
      </c>
    </row>
    <row r="592" spans="1:15" x14ac:dyDescent="0.3">
      <c r="A592">
        <v>2022</v>
      </c>
      <c r="B592" t="s">
        <v>1532</v>
      </c>
      <c r="C592" t="s">
        <v>277</v>
      </c>
      <c r="D592" s="16">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t="str">
        <f>IF(Tbl_ExpendInput[[#This Row],[Fund Detail Code]]="09119",Tbl_ExpendInput[[#This Row],[Fund Group Code]],IF(ISNUMBER(SEARCH("covid",Tbl_ExpendInput[[#This Row],[Fund Detail Name]]))=TRUE,"99",Tbl_ExpendInput[[#This Row],[Fund Group Code]]))</f>
        <v>08</v>
      </c>
      <c r="O592">
        <f>VLOOKUP(Tbl_ExpendInput[[#This Row],[Agency Code]],TblAgencies[],12,FALSE)</f>
        <v>247</v>
      </c>
    </row>
    <row r="593" spans="1:15" x14ac:dyDescent="0.3">
      <c r="A593">
        <v>2022</v>
      </c>
      <c r="B593" t="s">
        <v>1532</v>
      </c>
      <c r="C593" t="s">
        <v>277</v>
      </c>
      <c r="D593" s="16">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t="str">
        <f>IF(Tbl_ExpendInput[[#This Row],[Fund Detail Code]]="09119",Tbl_ExpendInput[[#This Row],[Fund Group Code]],IF(ISNUMBER(SEARCH("covid",Tbl_ExpendInput[[#This Row],[Fund Detail Name]]))=TRUE,"99",Tbl_ExpendInput[[#This Row],[Fund Group Code]]))</f>
        <v>08</v>
      </c>
      <c r="O593">
        <f>VLOOKUP(Tbl_ExpendInput[[#This Row],[Agency Code]],TblAgencies[],12,FALSE)</f>
        <v>247</v>
      </c>
    </row>
    <row r="594" spans="1:15" x14ac:dyDescent="0.3">
      <c r="A594">
        <v>2022</v>
      </c>
      <c r="B594" t="s">
        <v>1532</v>
      </c>
      <c r="C594" t="s">
        <v>277</v>
      </c>
      <c r="D594" s="16">
        <v>261</v>
      </c>
      <c r="E594" t="s">
        <v>385</v>
      </c>
      <c r="F594" t="s">
        <v>3014</v>
      </c>
      <c r="G594" t="s">
        <v>3015</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t="str">
        <f>IF(Tbl_ExpendInput[[#This Row],[Fund Detail Code]]="09119",Tbl_ExpendInput[[#This Row],[Fund Group Code]],IF(ISNUMBER(SEARCH("covid",Tbl_ExpendInput[[#This Row],[Fund Detail Name]]))=TRUE,"99",Tbl_ExpendInput[[#This Row],[Fund Group Code]]))</f>
        <v>03</v>
      </c>
      <c r="O594">
        <f>VLOOKUP(Tbl_ExpendInput[[#This Row],[Agency Code]],TblAgencies[],12,FALSE)</f>
        <v>260</v>
      </c>
    </row>
    <row r="595" spans="1:15" x14ac:dyDescent="0.3">
      <c r="A595">
        <v>2022</v>
      </c>
      <c r="B595" t="s">
        <v>1532</v>
      </c>
      <c r="C595" t="s">
        <v>277</v>
      </c>
      <c r="D595" s="16">
        <v>261</v>
      </c>
      <c r="E595" t="s">
        <v>385</v>
      </c>
      <c r="F595" t="s">
        <v>3018</v>
      </c>
      <c r="G595" t="s">
        <v>3019</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t="str">
        <f>IF(Tbl_ExpendInput[[#This Row],[Fund Detail Code]]="09119",Tbl_ExpendInput[[#This Row],[Fund Group Code]],IF(ISNUMBER(SEARCH("covid",Tbl_ExpendInput[[#This Row],[Fund Detail Name]]))=TRUE,"99",Tbl_ExpendInput[[#This Row],[Fund Group Code]]))</f>
        <v>99</v>
      </c>
      <c r="O595">
        <f>VLOOKUP(Tbl_ExpendInput[[#This Row],[Agency Code]],TblAgencies[],12,FALSE)</f>
        <v>260</v>
      </c>
    </row>
    <row r="596" spans="1:15" x14ac:dyDescent="0.3">
      <c r="A596">
        <v>2022</v>
      </c>
      <c r="B596" t="s">
        <v>1532</v>
      </c>
      <c r="C596" t="s">
        <v>277</v>
      </c>
      <c r="D596" s="16">
        <v>261</v>
      </c>
      <c r="E596" t="s">
        <v>385</v>
      </c>
      <c r="F596" t="s">
        <v>3020</v>
      </c>
      <c r="G596" t="s">
        <v>3021</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t="str">
        <f>IF(Tbl_ExpendInput[[#This Row],[Fund Detail Code]]="09119",Tbl_ExpendInput[[#This Row],[Fund Group Code]],IF(ISNUMBER(SEARCH("covid",Tbl_ExpendInput[[#This Row],[Fund Detail Name]]))=TRUE,"99",Tbl_ExpendInput[[#This Row],[Fund Group Code]]))</f>
        <v>03</v>
      </c>
      <c r="O596">
        <f>VLOOKUP(Tbl_ExpendInput[[#This Row],[Agency Code]],TblAgencies[],12,FALSE)</f>
        <v>260</v>
      </c>
    </row>
    <row r="597" spans="1:15" x14ac:dyDescent="0.3">
      <c r="A597">
        <v>2022</v>
      </c>
      <c r="B597" t="s">
        <v>1532</v>
      </c>
      <c r="C597" t="s">
        <v>277</v>
      </c>
      <c r="D597" s="16">
        <v>261</v>
      </c>
      <c r="E597" t="s">
        <v>385</v>
      </c>
      <c r="F597" t="s">
        <v>3024</v>
      </c>
      <c r="G597" t="s">
        <v>3025</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t="str">
        <f>IF(Tbl_ExpendInput[[#This Row],[Fund Detail Code]]="09119",Tbl_ExpendInput[[#This Row],[Fund Group Code]],IF(ISNUMBER(SEARCH("covid",Tbl_ExpendInput[[#This Row],[Fund Detail Name]]))=TRUE,"99",Tbl_ExpendInput[[#This Row],[Fund Group Code]]))</f>
        <v>03</v>
      </c>
      <c r="O597">
        <f>VLOOKUP(Tbl_ExpendInput[[#This Row],[Agency Code]],TblAgencies[],12,FALSE)</f>
        <v>260</v>
      </c>
    </row>
    <row r="598" spans="1:15" x14ac:dyDescent="0.3">
      <c r="A598">
        <v>2022</v>
      </c>
      <c r="B598" t="s">
        <v>1532</v>
      </c>
      <c r="C598" t="s">
        <v>277</v>
      </c>
      <c r="D598" s="16">
        <v>261</v>
      </c>
      <c r="E598" t="s">
        <v>385</v>
      </c>
      <c r="F598" t="s">
        <v>3024</v>
      </c>
      <c r="G598" t="s">
        <v>3025</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t="str">
        <f>IF(Tbl_ExpendInput[[#This Row],[Fund Detail Code]]="09119",Tbl_ExpendInput[[#This Row],[Fund Group Code]],IF(ISNUMBER(SEARCH("covid",Tbl_ExpendInput[[#This Row],[Fund Detail Name]]))=TRUE,"99",Tbl_ExpendInput[[#This Row],[Fund Group Code]]))</f>
        <v>03</v>
      </c>
      <c r="O598">
        <f>VLOOKUP(Tbl_ExpendInput[[#This Row],[Agency Code]],TblAgencies[],12,FALSE)</f>
        <v>260</v>
      </c>
    </row>
    <row r="599" spans="1:15" x14ac:dyDescent="0.3">
      <c r="A599">
        <v>2022</v>
      </c>
      <c r="B599" t="s">
        <v>1532</v>
      </c>
      <c r="C599" t="s">
        <v>277</v>
      </c>
      <c r="D599" s="16">
        <v>261</v>
      </c>
      <c r="E599" t="s">
        <v>385</v>
      </c>
      <c r="F599" t="s">
        <v>3026</v>
      </c>
      <c r="G599" t="s">
        <v>3027</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t="str">
        <f>IF(Tbl_ExpendInput[[#This Row],[Fund Detail Code]]="09119",Tbl_ExpendInput[[#This Row],[Fund Group Code]],IF(ISNUMBER(SEARCH("covid",Tbl_ExpendInput[[#This Row],[Fund Detail Name]]))=TRUE,"99",Tbl_ExpendInput[[#This Row],[Fund Group Code]]))</f>
        <v>03</v>
      </c>
      <c r="O599">
        <f>VLOOKUP(Tbl_ExpendInput[[#This Row],[Agency Code]],TblAgencies[],12,FALSE)</f>
        <v>260</v>
      </c>
    </row>
    <row r="600" spans="1:15" x14ac:dyDescent="0.3">
      <c r="A600">
        <v>2022</v>
      </c>
      <c r="B600" t="s">
        <v>1532</v>
      </c>
      <c r="C600" t="s">
        <v>277</v>
      </c>
      <c r="D600" s="16">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t="str">
        <f>IF(Tbl_ExpendInput[[#This Row],[Fund Detail Code]]="09119",Tbl_ExpendInput[[#This Row],[Fund Group Code]],IF(ISNUMBER(SEARCH("covid",Tbl_ExpendInput[[#This Row],[Fund Detail Name]]))=TRUE,"99",Tbl_ExpendInput[[#This Row],[Fund Group Code]]))</f>
        <v>01</v>
      </c>
      <c r="O600">
        <f>VLOOKUP(Tbl_ExpendInput[[#This Row],[Agency Code]],TblAgencies[],12,FALSE)</f>
        <v>260</v>
      </c>
    </row>
    <row r="601" spans="1:15" x14ac:dyDescent="0.3">
      <c r="A601">
        <v>2022</v>
      </c>
      <c r="B601" t="s">
        <v>1532</v>
      </c>
      <c r="C601" t="s">
        <v>277</v>
      </c>
      <c r="D601" s="16">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t="str">
        <f>IF(Tbl_ExpendInput[[#This Row],[Fund Detail Code]]="09119",Tbl_ExpendInput[[#This Row],[Fund Group Code]],IF(ISNUMBER(SEARCH("covid",Tbl_ExpendInput[[#This Row],[Fund Detail Name]]))=TRUE,"99",Tbl_ExpendInput[[#This Row],[Fund Group Code]]))</f>
        <v>03</v>
      </c>
      <c r="O601">
        <f>VLOOKUP(Tbl_ExpendInput[[#This Row],[Agency Code]],TblAgencies[],12,FALSE)</f>
        <v>260</v>
      </c>
    </row>
    <row r="602" spans="1:15" x14ac:dyDescent="0.3">
      <c r="A602">
        <v>2022</v>
      </c>
      <c r="B602" t="s">
        <v>1532</v>
      </c>
      <c r="C602" t="s">
        <v>277</v>
      </c>
      <c r="D602" s="16">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t="str">
        <f>IF(Tbl_ExpendInput[[#This Row],[Fund Detail Code]]="09119",Tbl_ExpendInput[[#This Row],[Fund Group Code]],IF(ISNUMBER(SEARCH("covid",Tbl_ExpendInput[[#This Row],[Fund Detail Name]]))=TRUE,"99",Tbl_ExpendInput[[#This Row],[Fund Group Code]]))</f>
        <v>03</v>
      </c>
      <c r="O602">
        <f>VLOOKUP(Tbl_ExpendInput[[#This Row],[Agency Code]],TblAgencies[],12,FALSE)</f>
        <v>260</v>
      </c>
    </row>
    <row r="603" spans="1:15" x14ac:dyDescent="0.3">
      <c r="A603">
        <v>2022</v>
      </c>
      <c r="B603" t="s">
        <v>1532</v>
      </c>
      <c r="C603" t="s">
        <v>277</v>
      </c>
      <c r="D603" s="16">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t="str">
        <f>IF(Tbl_ExpendInput[[#This Row],[Fund Detail Code]]="09119",Tbl_ExpendInput[[#This Row],[Fund Group Code]],IF(ISNUMBER(SEARCH("covid",Tbl_ExpendInput[[#This Row],[Fund Detail Name]]))=TRUE,"99",Tbl_ExpendInput[[#This Row],[Fund Group Code]]))</f>
        <v>03</v>
      </c>
      <c r="O603">
        <f>VLOOKUP(Tbl_ExpendInput[[#This Row],[Agency Code]],TblAgencies[],12,FALSE)</f>
        <v>260</v>
      </c>
    </row>
    <row r="604" spans="1:15" x14ac:dyDescent="0.3">
      <c r="A604">
        <v>2022</v>
      </c>
      <c r="B604" t="s">
        <v>1532</v>
      </c>
      <c r="C604" t="s">
        <v>277</v>
      </c>
      <c r="D604" s="16">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t="str">
        <f>IF(Tbl_ExpendInput[[#This Row],[Fund Detail Code]]="09119",Tbl_ExpendInput[[#This Row],[Fund Group Code]],IF(ISNUMBER(SEARCH("covid",Tbl_ExpendInput[[#This Row],[Fund Detail Name]]))=TRUE,"99",Tbl_ExpendInput[[#This Row],[Fund Group Code]]))</f>
        <v>03</v>
      </c>
      <c r="O604">
        <f>VLOOKUP(Tbl_ExpendInput[[#This Row],[Agency Code]],TblAgencies[],12,FALSE)</f>
        <v>260</v>
      </c>
    </row>
    <row r="605" spans="1:15" x14ac:dyDescent="0.3">
      <c r="A605">
        <v>2022</v>
      </c>
      <c r="B605" t="s">
        <v>1532</v>
      </c>
      <c r="C605" t="s">
        <v>277</v>
      </c>
      <c r="D605" s="16">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t="str">
        <f>IF(Tbl_ExpendInput[[#This Row],[Fund Detail Code]]="09119",Tbl_ExpendInput[[#This Row],[Fund Group Code]],IF(ISNUMBER(SEARCH("covid",Tbl_ExpendInput[[#This Row],[Fund Detail Name]]))=TRUE,"99",Tbl_ExpendInput[[#This Row],[Fund Group Code]]))</f>
        <v>03</v>
      </c>
      <c r="O605">
        <f>VLOOKUP(Tbl_ExpendInput[[#This Row],[Agency Code]],TblAgencies[],12,FALSE)</f>
        <v>260</v>
      </c>
    </row>
    <row r="606" spans="1:15" x14ac:dyDescent="0.3">
      <c r="A606">
        <v>2022</v>
      </c>
      <c r="B606" t="s">
        <v>1532</v>
      </c>
      <c r="C606" t="s">
        <v>277</v>
      </c>
      <c r="D606" s="16">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t="str">
        <f>IF(Tbl_ExpendInput[[#This Row],[Fund Detail Code]]="09119",Tbl_ExpendInput[[#This Row],[Fund Group Code]],IF(ISNUMBER(SEARCH("covid",Tbl_ExpendInput[[#This Row],[Fund Detail Name]]))=TRUE,"99",Tbl_ExpendInput[[#This Row],[Fund Group Code]]))</f>
        <v>03</v>
      </c>
      <c r="O606">
        <f>VLOOKUP(Tbl_ExpendInput[[#This Row],[Agency Code]],TblAgencies[],12,FALSE)</f>
        <v>268</v>
      </c>
    </row>
    <row r="607" spans="1:15" x14ac:dyDescent="0.3">
      <c r="A607">
        <v>2022</v>
      </c>
      <c r="B607" t="s">
        <v>1532</v>
      </c>
      <c r="C607" t="s">
        <v>277</v>
      </c>
      <c r="D607" s="16">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t="str">
        <f>IF(Tbl_ExpendInput[[#This Row],[Fund Detail Code]]="09119",Tbl_ExpendInput[[#This Row],[Fund Group Code]],IF(ISNUMBER(SEARCH("covid",Tbl_ExpendInput[[#This Row],[Fund Detail Name]]))=TRUE,"99",Tbl_ExpendInput[[#This Row],[Fund Group Code]]))</f>
        <v>03</v>
      </c>
      <c r="O607">
        <f>VLOOKUP(Tbl_ExpendInput[[#This Row],[Agency Code]],TblAgencies[],12,FALSE)</f>
        <v>268</v>
      </c>
    </row>
    <row r="608" spans="1:15" x14ac:dyDescent="0.3">
      <c r="A608">
        <v>2022</v>
      </c>
      <c r="B608" t="s">
        <v>1532</v>
      </c>
      <c r="C608" t="s">
        <v>277</v>
      </c>
      <c r="D608" s="16">
        <v>268</v>
      </c>
      <c r="E608" t="s">
        <v>299</v>
      </c>
      <c r="F608" t="s">
        <v>3014</v>
      </c>
      <c r="G608" t="s">
        <v>3015</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t="str">
        <f>IF(Tbl_ExpendInput[[#This Row],[Fund Detail Code]]="09119",Tbl_ExpendInput[[#This Row],[Fund Group Code]],IF(ISNUMBER(SEARCH("covid",Tbl_ExpendInput[[#This Row],[Fund Detail Name]]))=TRUE,"99",Tbl_ExpendInput[[#This Row],[Fund Group Code]]))</f>
        <v>03</v>
      </c>
      <c r="O608">
        <f>VLOOKUP(Tbl_ExpendInput[[#This Row],[Agency Code]],TblAgencies[],12,FALSE)</f>
        <v>268</v>
      </c>
    </row>
    <row r="609" spans="1:15" x14ac:dyDescent="0.3">
      <c r="A609">
        <v>2022</v>
      </c>
      <c r="B609" t="s">
        <v>1532</v>
      </c>
      <c r="C609" t="s">
        <v>277</v>
      </c>
      <c r="D609" s="16">
        <v>268</v>
      </c>
      <c r="E609" t="s">
        <v>299</v>
      </c>
      <c r="F609" t="s">
        <v>3016</v>
      </c>
      <c r="G609" t="s">
        <v>3017</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t="str">
        <f>IF(Tbl_ExpendInput[[#This Row],[Fund Detail Code]]="09119",Tbl_ExpendInput[[#This Row],[Fund Group Code]],IF(ISNUMBER(SEARCH("covid",Tbl_ExpendInput[[#This Row],[Fund Detail Name]]))=TRUE,"99",Tbl_ExpendInput[[#This Row],[Fund Group Code]]))</f>
        <v>03</v>
      </c>
      <c r="O609">
        <f>VLOOKUP(Tbl_ExpendInput[[#This Row],[Agency Code]],TblAgencies[],12,FALSE)</f>
        <v>268</v>
      </c>
    </row>
    <row r="610" spans="1:15" x14ac:dyDescent="0.3">
      <c r="A610">
        <v>2022</v>
      </c>
      <c r="B610" t="s">
        <v>1532</v>
      </c>
      <c r="C610" t="s">
        <v>277</v>
      </c>
      <c r="D610" s="16">
        <v>268</v>
      </c>
      <c r="E610" t="s">
        <v>299</v>
      </c>
      <c r="F610" t="s">
        <v>3016</v>
      </c>
      <c r="G610" t="s">
        <v>3017</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t="str">
        <f>IF(Tbl_ExpendInput[[#This Row],[Fund Detail Code]]="09119",Tbl_ExpendInput[[#This Row],[Fund Group Code]],IF(ISNUMBER(SEARCH("covid",Tbl_ExpendInput[[#This Row],[Fund Detail Name]]))=TRUE,"99",Tbl_ExpendInput[[#This Row],[Fund Group Code]]))</f>
        <v>03</v>
      </c>
      <c r="O610">
        <f>VLOOKUP(Tbl_ExpendInput[[#This Row],[Agency Code]],TblAgencies[],12,FALSE)</f>
        <v>268</v>
      </c>
    </row>
    <row r="611" spans="1:15" x14ac:dyDescent="0.3">
      <c r="A611">
        <v>2022</v>
      </c>
      <c r="B611" t="s">
        <v>1532</v>
      </c>
      <c r="C611" t="s">
        <v>277</v>
      </c>
      <c r="D611" s="16">
        <v>268</v>
      </c>
      <c r="E611" t="s">
        <v>299</v>
      </c>
      <c r="F611" t="s">
        <v>3016</v>
      </c>
      <c r="G611" t="s">
        <v>3017</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t="str">
        <f>IF(Tbl_ExpendInput[[#This Row],[Fund Detail Code]]="09119",Tbl_ExpendInput[[#This Row],[Fund Group Code]],IF(ISNUMBER(SEARCH("covid",Tbl_ExpendInput[[#This Row],[Fund Detail Name]]))=TRUE,"99",Tbl_ExpendInput[[#This Row],[Fund Group Code]]))</f>
        <v>03</v>
      </c>
      <c r="O611">
        <f>VLOOKUP(Tbl_ExpendInput[[#This Row],[Agency Code]],TblAgencies[],12,FALSE)</f>
        <v>268</v>
      </c>
    </row>
    <row r="612" spans="1:15" x14ac:dyDescent="0.3">
      <c r="A612">
        <v>2022</v>
      </c>
      <c r="B612" t="s">
        <v>1532</v>
      </c>
      <c r="C612" t="s">
        <v>277</v>
      </c>
      <c r="D612" s="16">
        <v>268</v>
      </c>
      <c r="E612" t="s">
        <v>299</v>
      </c>
      <c r="F612" t="s">
        <v>3020</v>
      </c>
      <c r="G612" t="s">
        <v>3021</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t="str">
        <f>IF(Tbl_ExpendInput[[#This Row],[Fund Detail Code]]="09119",Tbl_ExpendInput[[#This Row],[Fund Group Code]],IF(ISNUMBER(SEARCH("covid",Tbl_ExpendInput[[#This Row],[Fund Detail Name]]))=TRUE,"99",Tbl_ExpendInput[[#This Row],[Fund Group Code]]))</f>
        <v>03</v>
      </c>
      <c r="O612">
        <f>VLOOKUP(Tbl_ExpendInput[[#This Row],[Agency Code]],TblAgencies[],12,FALSE)</f>
        <v>268</v>
      </c>
    </row>
    <row r="613" spans="1:15" x14ac:dyDescent="0.3">
      <c r="A613">
        <v>2022</v>
      </c>
      <c r="B613" t="s">
        <v>1532</v>
      </c>
      <c r="C613" t="s">
        <v>277</v>
      </c>
      <c r="D613" s="16">
        <v>268</v>
      </c>
      <c r="E613" t="s">
        <v>299</v>
      </c>
      <c r="F613" t="s">
        <v>3024</v>
      </c>
      <c r="G613" t="s">
        <v>3025</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t="str">
        <f>IF(Tbl_ExpendInput[[#This Row],[Fund Detail Code]]="09119",Tbl_ExpendInput[[#This Row],[Fund Group Code]],IF(ISNUMBER(SEARCH("covid",Tbl_ExpendInput[[#This Row],[Fund Detail Name]]))=TRUE,"99",Tbl_ExpendInput[[#This Row],[Fund Group Code]]))</f>
        <v>03</v>
      </c>
      <c r="O613">
        <f>VLOOKUP(Tbl_ExpendInput[[#This Row],[Agency Code]],TblAgencies[],12,FALSE)</f>
        <v>268</v>
      </c>
    </row>
    <row r="614" spans="1:15" x14ac:dyDescent="0.3">
      <c r="A614">
        <v>2022</v>
      </c>
      <c r="B614" t="s">
        <v>1532</v>
      </c>
      <c r="C614" t="s">
        <v>277</v>
      </c>
      <c r="D614" s="16">
        <v>268</v>
      </c>
      <c r="E614" t="s">
        <v>299</v>
      </c>
      <c r="F614" t="s">
        <v>3026</v>
      </c>
      <c r="G614" t="s">
        <v>3027</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t="str">
        <f>IF(Tbl_ExpendInput[[#This Row],[Fund Detail Code]]="09119",Tbl_ExpendInput[[#This Row],[Fund Group Code]],IF(ISNUMBER(SEARCH("covid",Tbl_ExpendInput[[#This Row],[Fund Detail Name]]))=TRUE,"99",Tbl_ExpendInput[[#This Row],[Fund Group Code]]))</f>
        <v>03</v>
      </c>
      <c r="O614">
        <f>VLOOKUP(Tbl_ExpendInput[[#This Row],[Agency Code]],TblAgencies[],12,FALSE)</f>
        <v>268</v>
      </c>
    </row>
    <row r="615" spans="1:15" x14ac:dyDescent="0.3">
      <c r="A615">
        <v>2022</v>
      </c>
      <c r="B615" t="s">
        <v>1532</v>
      </c>
      <c r="C615" t="s">
        <v>277</v>
      </c>
      <c r="D615" s="16">
        <v>268</v>
      </c>
      <c r="E615" t="s">
        <v>299</v>
      </c>
      <c r="F615" t="s">
        <v>3026</v>
      </c>
      <c r="G615" t="s">
        <v>3027</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t="str">
        <f>IF(Tbl_ExpendInput[[#This Row],[Fund Detail Code]]="09119",Tbl_ExpendInput[[#This Row],[Fund Group Code]],IF(ISNUMBER(SEARCH("covid",Tbl_ExpendInput[[#This Row],[Fund Detail Name]]))=TRUE,"99",Tbl_ExpendInput[[#This Row],[Fund Group Code]]))</f>
        <v>99</v>
      </c>
      <c r="O615">
        <f>VLOOKUP(Tbl_ExpendInput[[#This Row],[Agency Code]],TblAgencies[],12,FALSE)</f>
        <v>268</v>
      </c>
    </row>
    <row r="616" spans="1:15" x14ac:dyDescent="0.3">
      <c r="A616">
        <v>2022</v>
      </c>
      <c r="B616" t="s">
        <v>1532</v>
      </c>
      <c r="C616" t="s">
        <v>277</v>
      </c>
      <c r="D616" s="16">
        <v>268</v>
      </c>
      <c r="E616" t="s">
        <v>299</v>
      </c>
      <c r="F616" t="s">
        <v>3026</v>
      </c>
      <c r="G616" t="s">
        <v>3027</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t="str">
        <f>IF(Tbl_ExpendInput[[#This Row],[Fund Detail Code]]="09119",Tbl_ExpendInput[[#This Row],[Fund Group Code]],IF(ISNUMBER(SEARCH("covid",Tbl_ExpendInput[[#This Row],[Fund Detail Name]]))=TRUE,"99",Tbl_ExpendInput[[#This Row],[Fund Group Code]]))</f>
        <v>03</v>
      </c>
      <c r="O616">
        <f>VLOOKUP(Tbl_ExpendInput[[#This Row],[Agency Code]],TblAgencies[],12,FALSE)</f>
        <v>268</v>
      </c>
    </row>
    <row r="617" spans="1:15" x14ac:dyDescent="0.3">
      <c r="A617">
        <v>2022</v>
      </c>
      <c r="B617" t="s">
        <v>1532</v>
      </c>
      <c r="C617" t="s">
        <v>277</v>
      </c>
      <c r="D617" s="16">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t="str">
        <f>IF(Tbl_ExpendInput[[#This Row],[Fund Detail Code]]="09119",Tbl_ExpendInput[[#This Row],[Fund Group Code]],IF(ISNUMBER(SEARCH("covid",Tbl_ExpendInput[[#This Row],[Fund Detail Name]]))=TRUE,"99",Tbl_ExpendInput[[#This Row],[Fund Group Code]]))</f>
        <v>01</v>
      </c>
      <c r="O617">
        <f>VLOOKUP(Tbl_ExpendInput[[#This Row],[Agency Code]],TblAgencies[],12,FALSE)</f>
        <v>268</v>
      </c>
    </row>
    <row r="618" spans="1:15" x14ac:dyDescent="0.3">
      <c r="A618">
        <v>2022</v>
      </c>
      <c r="B618" t="s">
        <v>1532</v>
      </c>
      <c r="C618" t="s">
        <v>277</v>
      </c>
      <c r="D618" s="16">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t="str">
        <f>IF(Tbl_ExpendInput[[#This Row],[Fund Detail Code]]="09119",Tbl_ExpendInput[[#This Row],[Fund Group Code]],IF(ISNUMBER(SEARCH("covid",Tbl_ExpendInput[[#This Row],[Fund Detail Name]]))=TRUE,"99",Tbl_ExpendInput[[#This Row],[Fund Group Code]]))</f>
        <v>03</v>
      </c>
      <c r="O618">
        <f>VLOOKUP(Tbl_ExpendInput[[#This Row],[Agency Code]],TblAgencies[],12,FALSE)</f>
        <v>268</v>
      </c>
    </row>
    <row r="619" spans="1:15" x14ac:dyDescent="0.3">
      <c r="A619">
        <v>2022</v>
      </c>
      <c r="B619" t="s">
        <v>1532</v>
      </c>
      <c r="C619" t="s">
        <v>277</v>
      </c>
      <c r="D619" s="16">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t="str">
        <f>IF(Tbl_ExpendInput[[#This Row],[Fund Detail Code]]="09119",Tbl_ExpendInput[[#This Row],[Fund Group Code]],IF(ISNUMBER(SEARCH("covid",Tbl_ExpendInput[[#This Row],[Fund Detail Name]]))=TRUE,"99",Tbl_ExpendInput[[#This Row],[Fund Group Code]]))</f>
        <v>03</v>
      </c>
      <c r="O619">
        <f>VLOOKUP(Tbl_ExpendInput[[#This Row],[Agency Code]],TblAgencies[],12,FALSE)</f>
        <v>268</v>
      </c>
    </row>
    <row r="620" spans="1:15" x14ac:dyDescent="0.3">
      <c r="A620">
        <v>2022</v>
      </c>
      <c r="B620" t="s">
        <v>1532</v>
      </c>
      <c r="C620" t="s">
        <v>277</v>
      </c>
      <c r="D620" s="16">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t="str">
        <f>IF(Tbl_ExpendInput[[#This Row],[Fund Detail Code]]="09119",Tbl_ExpendInput[[#This Row],[Fund Group Code]],IF(ISNUMBER(SEARCH("covid",Tbl_ExpendInput[[#This Row],[Fund Detail Name]]))=TRUE,"99",Tbl_ExpendInput[[#This Row],[Fund Group Code]]))</f>
        <v>03</v>
      </c>
      <c r="O620">
        <f>VLOOKUP(Tbl_ExpendInput[[#This Row],[Agency Code]],TblAgencies[],12,FALSE)</f>
        <v>268</v>
      </c>
    </row>
    <row r="621" spans="1:15" x14ac:dyDescent="0.3">
      <c r="A621">
        <v>2022</v>
      </c>
      <c r="B621" t="s">
        <v>1532</v>
      </c>
      <c r="C621" t="s">
        <v>277</v>
      </c>
      <c r="D621" s="16">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t="str">
        <f>IF(Tbl_ExpendInput[[#This Row],[Fund Detail Code]]="09119",Tbl_ExpendInput[[#This Row],[Fund Group Code]],IF(ISNUMBER(SEARCH("covid",Tbl_ExpendInput[[#This Row],[Fund Detail Name]]))=TRUE,"99",Tbl_ExpendInput[[#This Row],[Fund Group Code]]))</f>
        <v>03</v>
      </c>
      <c r="O621">
        <f>VLOOKUP(Tbl_ExpendInput[[#This Row],[Agency Code]],TblAgencies[],12,FALSE)</f>
        <v>268</v>
      </c>
    </row>
    <row r="622" spans="1:15" x14ac:dyDescent="0.3">
      <c r="A622">
        <v>2022</v>
      </c>
      <c r="B622" t="s">
        <v>1532</v>
      </c>
      <c r="C622" t="s">
        <v>277</v>
      </c>
      <c r="D622" s="16">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t="str">
        <f>IF(Tbl_ExpendInput[[#This Row],[Fund Detail Code]]="09119",Tbl_ExpendInput[[#This Row],[Fund Group Code]],IF(ISNUMBER(SEARCH("covid",Tbl_ExpendInput[[#This Row],[Fund Detail Name]]))=TRUE,"99",Tbl_ExpendInput[[#This Row],[Fund Group Code]]))</f>
        <v>09</v>
      </c>
      <c r="O622">
        <f>VLOOKUP(Tbl_ExpendInput[[#This Row],[Agency Code]],TblAgencies[],12,FALSE)</f>
        <v>268</v>
      </c>
    </row>
    <row r="623" spans="1:15" x14ac:dyDescent="0.3">
      <c r="A623">
        <v>2022</v>
      </c>
      <c r="B623" t="s">
        <v>1532</v>
      </c>
      <c r="C623" t="s">
        <v>277</v>
      </c>
      <c r="D623" s="16">
        <v>270</v>
      </c>
      <c r="E623" t="s">
        <v>387</v>
      </c>
      <c r="F623" t="s">
        <v>3024</v>
      </c>
      <c r="G623" t="s">
        <v>3025</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t="str">
        <f>IF(Tbl_ExpendInput[[#This Row],[Fund Detail Code]]="09119",Tbl_ExpendInput[[#This Row],[Fund Group Code]],IF(ISNUMBER(SEARCH("covid",Tbl_ExpendInput[[#This Row],[Fund Detail Name]]))=TRUE,"99",Tbl_ExpendInput[[#This Row],[Fund Group Code]]))</f>
        <v>03</v>
      </c>
      <c r="O623">
        <f>VLOOKUP(Tbl_ExpendInput[[#This Row],[Agency Code]],TblAgencies[],12,FALSE)</f>
        <v>260</v>
      </c>
    </row>
    <row r="624" spans="1:15" x14ac:dyDescent="0.3">
      <c r="A624">
        <v>2022</v>
      </c>
      <c r="B624" t="s">
        <v>1532</v>
      </c>
      <c r="C624" t="s">
        <v>277</v>
      </c>
      <c r="D624" s="16">
        <v>270</v>
      </c>
      <c r="E624" t="s">
        <v>387</v>
      </c>
      <c r="F624" t="s">
        <v>3024</v>
      </c>
      <c r="G624" t="s">
        <v>3025</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t="str">
        <f>IF(Tbl_ExpendInput[[#This Row],[Fund Detail Code]]="09119",Tbl_ExpendInput[[#This Row],[Fund Group Code]],IF(ISNUMBER(SEARCH("covid",Tbl_ExpendInput[[#This Row],[Fund Detail Name]]))=TRUE,"99",Tbl_ExpendInput[[#This Row],[Fund Group Code]]))</f>
        <v>99</v>
      </c>
      <c r="O624">
        <f>VLOOKUP(Tbl_ExpendInput[[#This Row],[Agency Code]],TblAgencies[],12,FALSE)</f>
        <v>260</v>
      </c>
    </row>
    <row r="625" spans="1:15" x14ac:dyDescent="0.3">
      <c r="A625">
        <v>2022</v>
      </c>
      <c r="B625" t="s">
        <v>1532</v>
      </c>
      <c r="C625" t="s">
        <v>277</v>
      </c>
      <c r="D625" s="16">
        <v>270</v>
      </c>
      <c r="E625" t="s">
        <v>387</v>
      </c>
      <c r="F625" t="s">
        <v>3026</v>
      </c>
      <c r="G625" t="s">
        <v>3027</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t="str">
        <f>IF(Tbl_ExpendInput[[#This Row],[Fund Detail Code]]="09119",Tbl_ExpendInput[[#This Row],[Fund Group Code]],IF(ISNUMBER(SEARCH("covid",Tbl_ExpendInput[[#This Row],[Fund Detail Name]]))=TRUE,"99",Tbl_ExpendInput[[#This Row],[Fund Group Code]]))</f>
        <v>03</v>
      </c>
      <c r="O625">
        <f>VLOOKUP(Tbl_ExpendInput[[#This Row],[Agency Code]],TblAgencies[],12,FALSE)</f>
        <v>260</v>
      </c>
    </row>
    <row r="626" spans="1:15" x14ac:dyDescent="0.3">
      <c r="A626">
        <v>2022</v>
      </c>
      <c r="B626" t="s">
        <v>1532</v>
      </c>
      <c r="C626" t="s">
        <v>277</v>
      </c>
      <c r="D626" s="16">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t="str">
        <f>IF(Tbl_ExpendInput[[#This Row],[Fund Detail Code]]="09119",Tbl_ExpendInput[[#This Row],[Fund Group Code]],IF(ISNUMBER(SEARCH("covid",Tbl_ExpendInput[[#This Row],[Fund Detail Name]]))=TRUE,"99",Tbl_ExpendInput[[#This Row],[Fund Group Code]]))</f>
        <v>01</v>
      </c>
      <c r="O626">
        <f>VLOOKUP(Tbl_ExpendInput[[#This Row],[Agency Code]],TblAgencies[],12,FALSE)</f>
        <v>274</v>
      </c>
    </row>
    <row r="627" spans="1:15" x14ac:dyDescent="0.3">
      <c r="A627">
        <v>2022</v>
      </c>
      <c r="B627" t="s">
        <v>1532</v>
      </c>
      <c r="C627" t="s">
        <v>277</v>
      </c>
      <c r="D627" s="16">
        <v>275</v>
      </c>
      <c r="E627" t="s">
        <v>389</v>
      </c>
      <c r="F627" t="s">
        <v>3014</v>
      </c>
      <c r="G627" t="s">
        <v>3015</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t="str">
        <f>IF(Tbl_ExpendInput[[#This Row],[Fund Detail Code]]="09119",Tbl_ExpendInput[[#This Row],[Fund Group Code]],IF(ISNUMBER(SEARCH("covid",Tbl_ExpendInput[[#This Row],[Fund Detail Name]]))=TRUE,"99",Tbl_ExpendInput[[#This Row],[Fund Group Code]]))</f>
        <v>03</v>
      </c>
      <c r="O627">
        <f>VLOOKUP(Tbl_ExpendInput[[#This Row],[Agency Code]],TblAgencies[],12,FALSE)</f>
        <v>260</v>
      </c>
    </row>
    <row r="628" spans="1:15" x14ac:dyDescent="0.3">
      <c r="A628">
        <v>2022</v>
      </c>
      <c r="B628" t="s">
        <v>1532</v>
      </c>
      <c r="C628" t="s">
        <v>277</v>
      </c>
      <c r="D628" s="16">
        <v>275</v>
      </c>
      <c r="E628" t="s">
        <v>389</v>
      </c>
      <c r="F628" t="s">
        <v>3018</v>
      </c>
      <c r="G628" t="s">
        <v>3019</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t="str">
        <f>IF(Tbl_ExpendInput[[#This Row],[Fund Detail Code]]="09119",Tbl_ExpendInput[[#This Row],[Fund Group Code]],IF(ISNUMBER(SEARCH("covid",Tbl_ExpendInput[[#This Row],[Fund Detail Name]]))=TRUE,"99",Tbl_ExpendInput[[#This Row],[Fund Group Code]]))</f>
        <v>03</v>
      </c>
      <c r="O628">
        <f>VLOOKUP(Tbl_ExpendInput[[#This Row],[Agency Code]],TblAgencies[],12,FALSE)</f>
        <v>260</v>
      </c>
    </row>
    <row r="629" spans="1:15" x14ac:dyDescent="0.3">
      <c r="A629">
        <v>2022</v>
      </c>
      <c r="B629" t="s">
        <v>1532</v>
      </c>
      <c r="C629" t="s">
        <v>277</v>
      </c>
      <c r="D629" s="16">
        <v>275</v>
      </c>
      <c r="E629" t="s">
        <v>389</v>
      </c>
      <c r="F629" t="s">
        <v>3020</v>
      </c>
      <c r="G629" t="s">
        <v>3021</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t="str">
        <f>IF(Tbl_ExpendInput[[#This Row],[Fund Detail Code]]="09119",Tbl_ExpendInput[[#This Row],[Fund Group Code]],IF(ISNUMBER(SEARCH("covid",Tbl_ExpendInput[[#This Row],[Fund Detail Name]]))=TRUE,"99",Tbl_ExpendInput[[#This Row],[Fund Group Code]]))</f>
        <v>03</v>
      </c>
      <c r="O629">
        <f>VLOOKUP(Tbl_ExpendInput[[#This Row],[Agency Code]],TblAgencies[],12,FALSE)</f>
        <v>260</v>
      </c>
    </row>
    <row r="630" spans="1:15" x14ac:dyDescent="0.3">
      <c r="A630">
        <v>2022</v>
      </c>
      <c r="B630" t="s">
        <v>1532</v>
      </c>
      <c r="C630" t="s">
        <v>277</v>
      </c>
      <c r="D630" s="16">
        <v>275</v>
      </c>
      <c r="E630" t="s">
        <v>389</v>
      </c>
      <c r="F630" t="s">
        <v>3022</v>
      </c>
      <c r="G630" t="s">
        <v>3023</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t="str">
        <f>IF(Tbl_ExpendInput[[#This Row],[Fund Detail Code]]="09119",Tbl_ExpendInput[[#This Row],[Fund Group Code]],IF(ISNUMBER(SEARCH("covid",Tbl_ExpendInput[[#This Row],[Fund Detail Name]]))=TRUE,"99",Tbl_ExpendInput[[#This Row],[Fund Group Code]]))</f>
        <v>03</v>
      </c>
      <c r="O630">
        <f>VLOOKUP(Tbl_ExpendInput[[#This Row],[Agency Code]],TblAgencies[],12,FALSE)</f>
        <v>260</v>
      </c>
    </row>
    <row r="631" spans="1:15" x14ac:dyDescent="0.3">
      <c r="A631">
        <v>2022</v>
      </c>
      <c r="B631" t="s">
        <v>1532</v>
      </c>
      <c r="C631" t="s">
        <v>277</v>
      </c>
      <c r="D631" s="16">
        <v>275</v>
      </c>
      <c r="E631" t="s">
        <v>389</v>
      </c>
      <c r="F631" t="s">
        <v>3022</v>
      </c>
      <c r="G631" t="s">
        <v>3023</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t="str">
        <f>IF(Tbl_ExpendInput[[#This Row],[Fund Detail Code]]="09119",Tbl_ExpendInput[[#This Row],[Fund Group Code]],IF(ISNUMBER(SEARCH("covid",Tbl_ExpendInput[[#This Row],[Fund Detail Name]]))=TRUE,"99",Tbl_ExpendInput[[#This Row],[Fund Group Code]]))</f>
        <v>03</v>
      </c>
      <c r="O631">
        <f>VLOOKUP(Tbl_ExpendInput[[#This Row],[Agency Code]],TblAgencies[],12,FALSE)</f>
        <v>260</v>
      </c>
    </row>
    <row r="632" spans="1:15" x14ac:dyDescent="0.3">
      <c r="A632">
        <v>2022</v>
      </c>
      <c r="B632" t="s">
        <v>1532</v>
      </c>
      <c r="C632" t="s">
        <v>277</v>
      </c>
      <c r="D632" s="16">
        <v>275</v>
      </c>
      <c r="E632" t="s">
        <v>389</v>
      </c>
      <c r="F632" t="s">
        <v>3022</v>
      </c>
      <c r="G632" t="s">
        <v>3023</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t="str">
        <f>IF(Tbl_ExpendInput[[#This Row],[Fund Detail Code]]="09119",Tbl_ExpendInput[[#This Row],[Fund Group Code]],IF(ISNUMBER(SEARCH("covid",Tbl_ExpendInput[[#This Row],[Fund Detail Name]]))=TRUE,"99",Tbl_ExpendInput[[#This Row],[Fund Group Code]]))</f>
        <v>99</v>
      </c>
      <c r="O632">
        <f>VLOOKUP(Tbl_ExpendInput[[#This Row],[Agency Code]],TblAgencies[],12,FALSE)</f>
        <v>260</v>
      </c>
    </row>
    <row r="633" spans="1:15" x14ac:dyDescent="0.3">
      <c r="A633">
        <v>2022</v>
      </c>
      <c r="B633" t="s">
        <v>1532</v>
      </c>
      <c r="C633" t="s">
        <v>277</v>
      </c>
      <c r="D633" s="16">
        <v>275</v>
      </c>
      <c r="E633" t="s">
        <v>389</v>
      </c>
      <c r="F633" t="s">
        <v>3024</v>
      </c>
      <c r="G633" t="s">
        <v>3025</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t="str">
        <f>IF(Tbl_ExpendInput[[#This Row],[Fund Detail Code]]="09119",Tbl_ExpendInput[[#This Row],[Fund Group Code]],IF(ISNUMBER(SEARCH("covid",Tbl_ExpendInput[[#This Row],[Fund Detail Name]]))=TRUE,"99",Tbl_ExpendInput[[#This Row],[Fund Group Code]]))</f>
        <v>03</v>
      </c>
      <c r="O633">
        <f>VLOOKUP(Tbl_ExpendInput[[#This Row],[Agency Code]],TblAgencies[],12,FALSE)</f>
        <v>260</v>
      </c>
    </row>
    <row r="634" spans="1:15" x14ac:dyDescent="0.3">
      <c r="A634">
        <v>2022</v>
      </c>
      <c r="B634" t="s">
        <v>1532</v>
      </c>
      <c r="C634" t="s">
        <v>277</v>
      </c>
      <c r="D634" s="16">
        <v>275</v>
      </c>
      <c r="E634" t="s">
        <v>389</v>
      </c>
      <c r="F634" t="s">
        <v>3026</v>
      </c>
      <c r="G634" t="s">
        <v>3027</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t="str">
        <f>IF(Tbl_ExpendInput[[#This Row],[Fund Detail Code]]="09119",Tbl_ExpendInput[[#This Row],[Fund Group Code]],IF(ISNUMBER(SEARCH("covid",Tbl_ExpendInput[[#This Row],[Fund Detail Name]]))=TRUE,"99",Tbl_ExpendInput[[#This Row],[Fund Group Code]]))</f>
        <v>03</v>
      </c>
      <c r="O634">
        <f>VLOOKUP(Tbl_ExpendInput[[#This Row],[Agency Code]],TblAgencies[],12,FALSE)</f>
        <v>260</v>
      </c>
    </row>
    <row r="635" spans="1:15" x14ac:dyDescent="0.3">
      <c r="A635">
        <v>2022</v>
      </c>
      <c r="B635" t="s">
        <v>1532</v>
      </c>
      <c r="C635" t="s">
        <v>277</v>
      </c>
      <c r="D635" s="16">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t="str">
        <f>IF(Tbl_ExpendInput[[#This Row],[Fund Detail Code]]="09119",Tbl_ExpendInput[[#This Row],[Fund Group Code]],IF(ISNUMBER(SEARCH("covid",Tbl_ExpendInput[[#This Row],[Fund Detail Name]]))=TRUE,"99",Tbl_ExpendInput[[#This Row],[Fund Group Code]]))</f>
        <v>01</v>
      </c>
      <c r="O635">
        <f>VLOOKUP(Tbl_ExpendInput[[#This Row],[Agency Code]],TblAgencies[],12,FALSE)</f>
        <v>260</v>
      </c>
    </row>
    <row r="636" spans="1:15" x14ac:dyDescent="0.3">
      <c r="A636">
        <v>2022</v>
      </c>
      <c r="B636" t="s">
        <v>1532</v>
      </c>
      <c r="C636" t="s">
        <v>277</v>
      </c>
      <c r="D636" s="16">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t="str">
        <f>IF(Tbl_ExpendInput[[#This Row],[Fund Detail Code]]="09119",Tbl_ExpendInput[[#This Row],[Fund Group Code]],IF(ISNUMBER(SEARCH("covid",Tbl_ExpendInput[[#This Row],[Fund Detail Name]]))=TRUE,"99",Tbl_ExpendInput[[#This Row],[Fund Group Code]]))</f>
        <v>03</v>
      </c>
      <c r="O636">
        <f>VLOOKUP(Tbl_ExpendInput[[#This Row],[Agency Code]],TblAgencies[],12,FALSE)</f>
        <v>260</v>
      </c>
    </row>
    <row r="637" spans="1:15" x14ac:dyDescent="0.3">
      <c r="A637">
        <v>2022</v>
      </c>
      <c r="B637" t="s">
        <v>1532</v>
      </c>
      <c r="C637" t="s">
        <v>277</v>
      </c>
      <c r="D637" s="16">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t="str">
        <f>IF(Tbl_ExpendInput[[#This Row],[Fund Detail Code]]="09119",Tbl_ExpendInput[[#This Row],[Fund Group Code]],IF(ISNUMBER(SEARCH("covid",Tbl_ExpendInput[[#This Row],[Fund Detail Name]]))=TRUE,"99",Tbl_ExpendInput[[#This Row],[Fund Group Code]]))</f>
        <v>03</v>
      </c>
      <c r="O637">
        <f>VLOOKUP(Tbl_ExpendInput[[#This Row],[Agency Code]],TblAgencies[],12,FALSE)</f>
        <v>260</v>
      </c>
    </row>
    <row r="638" spans="1:15" x14ac:dyDescent="0.3">
      <c r="A638">
        <v>2022</v>
      </c>
      <c r="B638" t="s">
        <v>1532</v>
      </c>
      <c r="C638" t="s">
        <v>277</v>
      </c>
      <c r="D638" s="16">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t="str">
        <f>IF(Tbl_ExpendInput[[#This Row],[Fund Detail Code]]="09119",Tbl_ExpendInput[[#This Row],[Fund Group Code]],IF(ISNUMBER(SEARCH("covid",Tbl_ExpendInput[[#This Row],[Fund Detail Name]]))=TRUE,"99",Tbl_ExpendInput[[#This Row],[Fund Group Code]]))</f>
        <v>99</v>
      </c>
      <c r="O638">
        <f>VLOOKUP(Tbl_ExpendInput[[#This Row],[Agency Code]],TblAgencies[],12,FALSE)</f>
        <v>260</v>
      </c>
    </row>
    <row r="639" spans="1:15" x14ac:dyDescent="0.3">
      <c r="A639">
        <v>2022</v>
      </c>
      <c r="B639" t="s">
        <v>1532</v>
      </c>
      <c r="C639" t="s">
        <v>277</v>
      </c>
      <c r="D639" s="16">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t="str">
        <f>IF(Tbl_ExpendInput[[#This Row],[Fund Detail Code]]="09119",Tbl_ExpendInput[[#This Row],[Fund Group Code]],IF(ISNUMBER(SEARCH("covid",Tbl_ExpendInput[[#This Row],[Fund Detail Name]]))=TRUE,"99",Tbl_ExpendInput[[#This Row],[Fund Group Code]]))</f>
        <v>01</v>
      </c>
      <c r="O639">
        <f>VLOOKUP(Tbl_ExpendInput[[#This Row],[Agency Code]],TblAgencies[],12,FALSE)</f>
        <v>260</v>
      </c>
    </row>
    <row r="640" spans="1:15" x14ac:dyDescent="0.3">
      <c r="A640">
        <v>2022</v>
      </c>
      <c r="B640" t="s">
        <v>1532</v>
      </c>
      <c r="C640" t="s">
        <v>277</v>
      </c>
      <c r="D640" s="16">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t="str">
        <f>IF(Tbl_ExpendInput[[#This Row],[Fund Detail Code]]="09119",Tbl_ExpendInput[[#This Row],[Fund Group Code]],IF(ISNUMBER(SEARCH("covid",Tbl_ExpendInput[[#This Row],[Fund Detail Name]]))=TRUE,"99",Tbl_ExpendInput[[#This Row],[Fund Group Code]]))</f>
        <v>03</v>
      </c>
      <c r="O640">
        <f>VLOOKUP(Tbl_ExpendInput[[#This Row],[Agency Code]],TblAgencies[],12,FALSE)</f>
        <v>260</v>
      </c>
    </row>
    <row r="641" spans="1:15" x14ac:dyDescent="0.3">
      <c r="A641">
        <v>2022</v>
      </c>
      <c r="B641" t="s">
        <v>1532</v>
      </c>
      <c r="C641" t="s">
        <v>277</v>
      </c>
      <c r="D641" s="16">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t="str">
        <f>IF(Tbl_ExpendInput[[#This Row],[Fund Detail Code]]="09119",Tbl_ExpendInput[[#This Row],[Fund Group Code]],IF(ISNUMBER(SEARCH("covid",Tbl_ExpendInput[[#This Row],[Fund Detail Name]]))=TRUE,"99",Tbl_ExpendInput[[#This Row],[Fund Group Code]]))</f>
        <v>03</v>
      </c>
      <c r="O641">
        <f>VLOOKUP(Tbl_ExpendInput[[#This Row],[Agency Code]],TblAgencies[],12,FALSE)</f>
        <v>260</v>
      </c>
    </row>
    <row r="642" spans="1:15" x14ac:dyDescent="0.3">
      <c r="A642">
        <v>2022</v>
      </c>
      <c r="B642" t="s">
        <v>1532</v>
      </c>
      <c r="C642" t="s">
        <v>277</v>
      </c>
      <c r="D642" s="16">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t="str">
        <f>IF(Tbl_ExpendInput[[#This Row],[Fund Detail Code]]="09119",Tbl_ExpendInput[[#This Row],[Fund Group Code]],IF(ISNUMBER(SEARCH("covid",Tbl_ExpendInput[[#This Row],[Fund Detail Name]]))=TRUE,"99",Tbl_ExpendInput[[#This Row],[Fund Group Code]]))</f>
        <v>99</v>
      </c>
      <c r="O642">
        <f>VLOOKUP(Tbl_ExpendInput[[#This Row],[Agency Code]],TblAgencies[],12,FALSE)</f>
        <v>260</v>
      </c>
    </row>
    <row r="643" spans="1:15" x14ac:dyDescent="0.3">
      <c r="A643">
        <v>2022</v>
      </c>
      <c r="B643" t="s">
        <v>1532</v>
      </c>
      <c r="C643" t="s">
        <v>277</v>
      </c>
      <c r="D643" s="16">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t="str">
        <f>IF(Tbl_ExpendInput[[#This Row],[Fund Detail Code]]="09119",Tbl_ExpendInput[[#This Row],[Fund Group Code]],IF(ISNUMBER(SEARCH("covid",Tbl_ExpendInput[[#This Row],[Fund Detail Name]]))=TRUE,"99",Tbl_ExpendInput[[#This Row],[Fund Group Code]]))</f>
        <v>99</v>
      </c>
      <c r="O643">
        <f>VLOOKUP(Tbl_ExpendInput[[#This Row],[Agency Code]],TblAgencies[],12,FALSE)</f>
        <v>260</v>
      </c>
    </row>
    <row r="644" spans="1:15" x14ac:dyDescent="0.3">
      <c r="A644">
        <v>2022</v>
      </c>
      <c r="B644" t="s">
        <v>1532</v>
      </c>
      <c r="C644" t="s">
        <v>277</v>
      </c>
      <c r="D644" s="16">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t="str">
        <f>IF(Tbl_ExpendInput[[#This Row],[Fund Detail Code]]="09119",Tbl_ExpendInput[[#This Row],[Fund Group Code]],IF(ISNUMBER(SEARCH("covid",Tbl_ExpendInput[[#This Row],[Fund Detail Name]]))=TRUE,"99",Tbl_ExpendInput[[#This Row],[Fund Group Code]]))</f>
        <v>03</v>
      </c>
      <c r="O644">
        <f>VLOOKUP(Tbl_ExpendInput[[#This Row],[Agency Code]],TblAgencies[],12,FALSE)</f>
        <v>260</v>
      </c>
    </row>
    <row r="645" spans="1:15" x14ac:dyDescent="0.3">
      <c r="A645">
        <v>2022</v>
      </c>
      <c r="B645" t="s">
        <v>1532</v>
      </c>
      <c r="C645" t="s">
        <v>277</v>
      </c>
      <c r="D645" s="16">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t="str">
        <f>IF(Tbl_ExpendInput[[#This Row],[Fund Detail Code]]="09119",Tbl_ExpendInput[[#This Row],[Fund Group Code]],IF(ISNUMBER(SEARCH("covid",Tbl_ExpendInput[[#This Row],[Fund Detail Name]]))=TRUE,"99",Tbl_ExpendInput[[#This Row],[Fund Group Code]]))</f>
        <v>03</v>
      </c>
      <c r="O645">
        <f>VLOOKUP(Tbl_ExpendInput[[#This Row],[Agency Code]],TblAgencies[],12,FALSE)</f>
        <v>260</v>
      </c>
    </row>
    <row r="646" spans="1:15" x14ac:dyDescent="0.3">
      <c r="A646">
        <v>2022</v>
      </c>
      <c r="B646" t="s">
        <v>1532</v>
      </c>
      <c r="C646" t="s">
        <v>277</v>
      </c>
      <c r="D646" s="16">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t="str">
        <f>IF(Tbl_ExpendInput[[#This Row],[Fund Detail Code]]="09119",Tbl_ExpendInput[[#This Row],[Fund Group Code]],IF(ISNUMBER(SEARCH("covid",Tbl_ExpendInput[[#This Row],[Fund Detail Name]]))=TRUE,"99",Tbl_ExpendInput[[#This Row],[Fund Group Code]]))</f>
        <v>03</v>
      </c>
      <c r="O646">
        <f>VLOOKUP(Tbl_ExpendInput[[#This Row],[Agency Code]],TblAgencies[],12,FALSE)</f>
        <v>260</v>
      </c>
    </row>
    <row r="647" spans="1:15" x14ac:dyDescent="0.3">
      <c r="A647">
        <v>2022</v>
      </c>
      <c r="B647" t="s">
        <v>1532</v>
      </c>
      <c r="C647" t="s">
        <v>277</v>
      </c>
      <c r="D647" s="16">
        <v>276</v>
      </c>
      <c r="E647" t="s">
        <v>391</v>
      </c>
      <c r="F647" t="s">
        <v>3014</v>
      </c>
      <c r="G647" t="s">
        <v>3015</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t="str">
        <f>IF(Tbl_ExpendInput[[#This Row],[Fund Detail Code]]="09119",Tbl_ExpendInput[[#This Row],[Fund Group Code]],IF(ISNUMBER(SEARCH("covid",Tbl_ExpendInput[[#This Row],[Fund Detail Name]]))=TRUE,"99",Tbl_ExpendInput[[#This Row],[Fund Group Code]]))</f>
        <v>03</v>
      </c>
      <c r="O647">
        <f>VLOOKUP(Tbl_ExpendInput[[#This Row],[Agency Code]],TblAgencies[],12,FALSE)</f>
        <v>260</v>
      </c>
    </row>
    <row r="648" spans="1:15" x14ac:dyDescent="0.3">
      <c r="A648">
        <v>2022</v>
      </c>
      <c r="B648" t="s">
        <v>1532</v>
      </c>
      <c r="C648" t="s">
        <v>277</v>
      </c>
      <c r="D648" s="16">
        <v>276</v>
      </c>
      <c r="E648" t="s">
        <v>391</v>
      </c>
      <c r="F648" t="s">
        <v>3020</v>
      </c>
      <c r="G648" t="s">
        <v>3021</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t="str">
        <f>IF(Tbl_ExpendInput[[#This Row],[Fund Detail Code]]="09119",Tbl_ExpendInput[[#This Row],[Fund Group Code]],IF(ISNUMBER(SEARCH("covid",Tbl_ExpendInput[[#This Row],[Fund Detail Name]]))=TRUE,"99",Tbl_ExpendInput[[#This Row],[Fund Group Code]]))</f>
        <v>03</v>
      </c>
      <c r="O648">
        <f>VLOOKUP(Tbl_ExpendInput[[#This Row],[Agency Code]],TblAgencies[],12,FALSE)</f>
        <v>260</v>
      </c>
    </row>
    <row r="649" spans="1:15" x14ac:dyDescent="0.3">
      <c r="A649">
        <v>2022</v>
      </c>
      <c r="B649" t="s">
        <v>1532</v>
      </c>
      <c r="C649" t="s">
        <v>277</v>
      </c>
      <c r="D649" s="16">
        <v>276</v>
      </c>
      <c r="E649" t="s">
        <v>391</v>
      </c>
      <c r="F649" t="s">
        <v>3022</v>
      </c>
      <c r="G649" t="s">
        <v>3023</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t="str">
        <f>IF(Tbl_ExpendInput[[#This Row],[Fund Detail Code]]="09119",Tbl_ExpendInput[[#This Row],[Fund Group Code]],IF(ISNUMBER(SEARCH("covid",Tbl_ExpendInput[[#This Row],[Fund Detail Name]]))=TRUE,"99",Tbl_ExpendInput[[#This Row],[Fund Group Code]]))</f>
        <v>03</v>
      </c>
      <c r="O649">
        <f>VLOOKUP(Tbl_ExpendInput[[#This Row],[Agency Code]],TblAgencies[],12,FALSE)</f>
        <v>260</v>
      </c>
    </row>
    <row r="650" spans="1:15" x14ac:dyDescent="0.3">
      <c r="A650">
        <v>2022</v>
      </c>
      <c r="B650" t="s">
        <v>1532</v>
      </c>
      <c r="C650" t="s">
        <v>277</v>
      </c>
      <c r="D650" s="16">
        <v>276</v>
      </c>
      <c r="E650" t="s">
        <v>391</v>
      </c>
      <c r="F650" t="s">
        <v>3022</v>
      </c>
      <c r="G650" t="s">
        <v>3023</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t="str">
        <f>IF(Tbl_ExpendInput[[#This Row],[Fund Detail Code]]="09119",Tbl_ExpendInput[[#This Row],[Fund Group Code]],IF(ISNUMBER(SEARCH("covid",Tbl_ExpendInput[[#This Row],[Fund Detail Name]]))=TRUE,"99",Tbl_ExpendInput[[#This Row],[Fund Group Code]]))</f>
        <v>03</v>
      </c>
      <c r="O650">
        <f>VLOOKUP(Tbl_ExpendInput[[#This Row],[Agency Code]],TblAgencies[],12,FALSE)</f>
        <v>260</v>
      </c>
    </row>
    <row r="651" spans="1:15" x14ac:dyDescent="0.3">
      <c r="A651">
        <v>2022</v>
      </c>
      <c r="B651" t="s">
        <v>1532</v>
      </c>
      <c r="C651" t="s">
        <v>277</v>
      </c>
      <c r="D651" s="16">
        <v>276</v>
      </c>
      <c r="E651" t="s">
        <v>391</v>
      </c>
      <c r="F651" t="s">
        <v>3022</v>
      </c>
      <c r="G651" t="s">
        <v>3023</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t="str">
        <f>IF(Tbl_ExpendInput[[#This Row],[Fund Detail Code]]="09119",Tbl_ExpendInput[[#This Row],[Fund Group Code]],IF(ISNUMBER(SEARCH("covid",Tbl_ExpendInput[[#This Row],[Fund Detail Name]]))=TRUE,"99",Tbl_ExpendInput[[#This Row],[Fund Group Code]]))</f>
        <v>99</v>
      </c>
      <c r="O651">
        <f>VLOOKUP(Tbl_ExpendInput[[#This Row],[Agency Code]],TblAgencies[],12,FALSE)</f>
        <v>260</v>
      </c>
    </row>
    <row r="652" spans="1:15" x14ac:dyDescent="0.3">
      <c r="A652">
        <v>2022</v>
      </c>
      <c r="B652" t="s">
        <v>1532</v>
      </c>
      <c r="C652" t="s">
        <v>277</v>
      </c>
      <c r="D652" s="16">
        <v>276</v>
      </c>
      <c r="E652" t="s">
        <v>391</v>
      </c>
      <c r="F652" t="s">
        <v>3024</v>
      </c>
      <c r="G652" t="s">
        <v>3025</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t="str">
        <f>IF(Tbl_ExpendInput[[#This Row],[Fund Detail Code]]="09119",Tbl_ExpendInput[[#This Row],[Fund Group Code]],IF(ISNUMBER(SEARCH("covid",Tbl_ExpendInput[[#This Row],[Fund Detail Name]]))=TRUE,"99",Tbl_ExpendInput[[#This Row],[Fund Group Code]]))</f>
        <v>03</v>
      </c>
      <c r="O652">
        <f>VLOOKUP(Tbl_ExpendInput[[#This Row],[Agency Code]],TblAgencies[],12,FALSE)</f>
        <v>260</v>
      </c>
    </row>
    <row r="653" spans="1:15" x14ac:dyDescent="0.3">
      <c r="A653">
        <v>2022</v>
      </c>
      <c r="B653" t="s">
        <v>1532</v>
      </c>
      <c r="C653" t="s">
        <v>277</v>
      </c>
      <c r="D653" s="16">
        <v>276</v>
      </c>
      <c r="E653" t="s">
        <v>391</v>
      </c>
      <c r="F653" t="s">
        <v>3024</v>
      </c>
      <c r="G653" t="s">
        <v>3025</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t="str">
        <f>IF(Tbl_ExpendInput[[#This Row],[Fund Detail Code]]="09119",Tbl_ExpendInput[[#This Row],[Fund Group Code]],IF(ISNUMBER(SEARCH("covid",Tbl_ExpendInput[[#This Row],[Fund Detail Name]]))=TRUE,"99",Tbl_ExpendInput[[#This Row],[Fund Group Code]]))</f>
        <v>99</v>
      </c>
      <c r="O653">
        <f>VLOOKUP(Tbl_ExpendInput[[#This Row],[Agency Code]],TblAgencies[],12,FALSE)</f>
        <v>260</v>
      </c>
    </row>
    <row r="654" spans="1:15" x14ac:dyDescent="0.3">
      <c r="A654">
        <v>2022</v>
      </c>
      <c r="B654" t="s">
        <v>1532</v>
      </c>
      <c r="C654" t="s">
        <v>277</v>
      </c>
      <c r="D654" s="16">
        <v>276</v>
      </c>
      <c r="E654" t="s">
        <v>391</v>
      </c>
      <c r="F654" t="s">
        <v>3026</v>
      </c>
      <c r="G654" t="s">
        <v>3027</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t="str">
        <f>IF(Tbl_ExpendInput[[#This Row],[Fund Detail Code]]="09119",Tbl_ExpendInput[[#This Row],[Fund Group Code]],IF(ISNUMBER(SEARCH("covid",Tbl_ExpendInput[[#This Row],[Fund Detail Name]]))=TRUE,"99",Tbl_ExpendInput[[#This Row],[Fund Group Code]]))</f>
        <v>03</v>
      </c>
      <c r="O654">
        <f>VLOOKUP(Tbl_ExpendInput[[#This Row],[Agency Code]],TblAgencies[],12,FALSE)</f>
        <v>260</v>
      </c>
    </row>
    <row r="655" spans="1:15" x14ac:dyDescent="0.3">
      <c r="A655">
        <v>2022</v>
      </c>
      <c r="B655" t="s">
        <v>1532</v>
      </c>
      <c r="C655" t="s">
        <v>277</v>
      </c>
      <c r="D655" s="16">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t="str">
        <f>IF(Tbl_ExpendInput[[#This Row],[Fund Detail Code]]="09119",Tbl_ExpendInput[[#This Row],[Fund Group Code]],IF(ISNUMBER(SEARCH("covid",Tbl_ExpendInput[[#This Row],[Fund Detail Name]]))=TRUE,"99",Tbl_ExpendInput[[#This Row],[Fund Group Code]]))</f>
        <v>01</v>
      </c>
      <c r="O655">
        <f>VLOOKUP(Tbl_ExpendInput[[#This Row],[Agency Code]],TblAgencies[],12,FALSE)</f>
        <v>260</v>
      </c>
    </row>
    <row r="656" spans="1:15" x14ac:dyDescent="0.3">
      <c r="A656">
        <v>2022</v>
      </c>
      <c r="B656" t="s">
        <v>1532</v>
      </c>
      <c r="C656" t="s">
        <v>277</v>
      </c>
      <c r="D656" s="16">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t="str">
        <f>IF(Tbl_ExpendInput[[#This Row],[Fund Detail Code]]="09119",Tbl_ExpendInput[[#This Row],[Fund Group Code]],IF(ISNUMBER(SEARCH("covid",Tbl_ExpendInput[[#This Row],[Fund Detail Name]]))=TRUE,"99",Tbl_ExpendInput[[#This Row],[Fund Group Code]]))</f>
        <v>03</v>
      </c>
      <c r="O656">
        <f>VLOOKUP(Tbl_ExpendInput[[#This Row],[Agency Code]],TblAgencies[],12,FALSE)</f>
        <v>260</v>
      </c>
    </row>
    <row r="657" spans="1:15" x14ac:dyDescent="0.3">
      <c r="A657">
        <v>2022</v>
      </c>
      <c r="B657" t="s">
        <v>1532</v>
      </c>
      <c r="C657" t="s">
        <v>277</v>
      </c>
      <c r="D657" s="16">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t="str">
        <f>IF(Tbl_ExpendInput[[#This Row],[Fund Detail Code]]="09119",Tbl_ExpendInput[[#This Row],[Fund Group Code]],IF(ISNUMBER(SEARCH("covid",Tbl_ExpendInput[[#This Row],[Fund Detail Name]]))=TRUE,"99",Tbl_ExpendInput[[#This Row],[Fund Group Code]]))</f>
        <v>03</v>
      </c>
      <c r="O657">
        <f>VLOOKUP(Tbl_ExpendInput[[#This Row],[Agency Code]],TblAgencies[],12,FALSE)</f>
        <v>260</v>
      </c>
    </row>
    <row r="658" spans="1:15" x14ac:dyDescent="0.3">
      <c r="A658">
        <v>2022</v>
      </c>
      <c r="B658" t="s">
        <v>1532</v>
      </c>
      <c r="C658" t="s">
        <v>277</v>
      </c>
      <c r="D658" s="16">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t="str">
        <f>IF(Tbl_ExpendInput[[#This Row],[Fund Detail Code]]="09119",Tbl_ExpendInput[[#This Row],[Fund Group Code]],IF(ISNUMBER(SEARCH("covid",Tbl_ExpendInput[[#This Row],[Fund Detail Name]]))=TRUE,"99",Tbl_ExpendInput[[#This Row],[Fund Group Code]]))</f>
        <v>03</v>
      </c>
      <c r="O658">
        <f>VLOOKUP(Tbl_ExpendInput[[#This Row],[Agency Code]],TblAgencies[],12,FALSE)</f>
        <v>260</v>
      </c>
    </row>
    <row r="659" spans="1:15" x14ac:dyDescent="0.3">
      <c r="A659">
        <v>2022</v>
      </c>
      <c r="B659" t="s">
        <v>1532</v>
      </c>
      <c r="C659" t="s">
        <v>277</v>
      </c>
      <c r="D659" s="16">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t="str">
        <f>IF(Tbl_ExpendInput[[#This Row],[Fund Detail Code]]="09119",Tbl_ExpendInput[[#This Row],[Fund Group Code]],IF(ISNUMBER(SEARCH("covid",Tbl_ExpendInput[[#This Row],[Fund Detail Name]]))=TRUE,"99",Tbl_ExpendInput[[#This Row],[Fund Group Code]]))</f>
        <v>99</v>
      </c>
      <c r="O659">
        <f>VLOOKUP(Tbl_ExpendInput[[#This Row],[Agency Code]],TblAgencies[],12,FALSE)</f>
        <v>260</v>
      </c>
    </row>
    <row r="660" spans="1:15" x14ac:dyDescent="0.3">
      <c r="A660">
        <v>2022</v>
      </c>
      <c r="B660" t="s">
        <v>1532</v>
      </c>
      <c r="C660" t="s">
        <v>277</v>
      </c>
      <c r="D660" s="16">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t="str">
        <f>IF(Tbl_ExpendInput[[#This Row],[Fund Detail Code]]="09119",Tbl_ExpendInput[[#This Row],[Fund Group Code]],IF(ISNUMBER(SEARCH("covid",Tbl_ExpendInput[[#This Row],[Fund Detail Name]]))=TRUE,"99",Tbl_ExpendInput[[#This Row],[Fund Group Code]]))</f>
        <v>01</v>
      </c>
      <c r="O660">
        <f>VLOOKUP(Tbl_ExpendInput[[#This Row],[Agency Code]],TblAgencies[],12,FALSE)</f>
        <v>260</v>
      </c>
    </row>
    <row r="661" spans="1:15" x14ac:dyDescent="0.3">
      <c r="A661">
        <v>2022</v>
      </c>
      <c r="B661" t="s">
        <v>1532</v>
      </c>
      <c r="C661" t="s">
        <v>277</v>
      </c>
      <c r="D661" s="16">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t="str">
        <f>IF(Tbl_ExpendInput[[#This Row],[Fund Detail Code]]="09119",Tbl_ExpendInput[[#This Row],[Fund Group Code]],IF(ISNUMBER(SEARCH("covid",Tbl_ExpendInput[[#This Row],[Fund Detail Name]]))=TRUE,"99",Tbl_ExpendInput[[#This Row],[Fund Group Code]]))</f>
        <v>03</v>
      </c>
      <c r="O661">
        <f>VLOOKUP(Tbl_ExpendInput[[#This Row],[Agency Code]],TblAgencies[],12,FALSE)</f>
        <v>260</v>
      </c>
    </row>
    <row r="662" spans="1:15" x14ac:dyDescent="0.3">
      <c r="A662">
        <v>2022</v>
      </c>
      <c r="B662" t="s">
        <v>1532</v>
      </c>
      <c r="C662" t="s">
        <v>277</v>
      </c>
      <c r="D662" s="16">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t="str">
        <f>IF(Tbl_ExpendInput[[#This Row],[Fund Detail Code]]="09119",Tbl_ExpendInput[[#This Row],[Fund Group Code]],IF(ISNUMBER(SEARCH("covid",Tbl_ExpendInput[[#This Row],[Fund Detail Name]]))=TRUE,"99",Tbl_ExpendInput[[#This Row],[Fund Group Code]]))</f>
        <v>03</v>
      </c>
      <c r="O662">
        <f>VLOOKUP(Tbl_ExpendInput[[#This Row],[Agency Code]],TblAgencies[],12,FALSE)</f>
        <v>260</v>
      </c>
    </row>
    <row r="663" spans="1:15" x14ac:dyDescent="0.3">
      <c r="A663">
        <v>2022</v>
      </c>
      <c r="B663" t="s">
        <v>1532</v>
      </c>
      <c r="C663" t="s">
        <v>277</v>
      </c>
      <c r="D663" s="16">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t="str">
        <f>IF(Tbl_ExpendInput[[#This Row],[Fund Detail Code]]="09119",Tbl_ExpendInput[[#This Row],[Fund Group Code]],IF(ISNUMBER(SEARCH("covid",Tbl_ExpendInput[[#This Row],[Fund Detail Name]]))=TRUE,"99",Tbl_ExpendInput[[#This Row],[Fund Group Code]]))</f>
        <v>99</v>
      </c>
      <c r="O663">
        <f>VLOOKUP(Tbl_ExpendInput[[#This Row],[Agency Code]],TblAgencies[],12,FALSE)</f>
        <v>260</v>
      </c>
    </row>
    <row r="664" spans="1:15" x14ac:dyDescent="0.3">
      <c r="A664">
        <v>2022</v>
      </c>
      <c r="B664" t="s">
        <v>1532</v>
      </c>
      <c r="C664" t="s">
        <v>277</v>
      </c>
      <c r="D664" s="16">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t="str">
        <f>IF(Tbl_ExpendInput[[#This Row],[Fund Detail Code]]="09119",Tbl_ExpendInput[[#This Row],[Fund Group Code]],IF(ISNUMBER(SEARCH("covid",Tbl_ExpendInput[[#This Row],[Fund Detail Name]]))=TRUE,"99",Tbl_ExpendInput[[#This Row],[Fund Group Code]]))</f>
        <v>99</v>
      </c>
      <c r="O664">
        <f>VLOOKUP(Tbl_ExpendInput[[#This Row],[Agency Code]],TblAgencies[],12,FALSE)</f>
        <v>260</v>
      </c>
    </row>
    <row r="665" spans="1:15" x14ac:dyDescent="0.3">
      <c r="A665">
        <v>2022</v>
      </c>
      <c r="B665" t="s">
        <v>1532</v>
      </c>
      <c r="C665" t="s">
        <v>277</v>
      </c>
      <c r="D665" s="16">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t="str">
        <f>IF(Tbl_ExpendInput[[#This Row],[Fund Detail Code]]="09119",Tbl_ExpendInput[[#This Row],[Fund Group Code]],IF(ISNUMBER(SEARCH("covid",Tbl_ExpendInput[[#This Row],[Fund Detail Name]]))=TRUE,"99",Tbl_ExpendInput[[#This Row],[Fund Group Code]]))</f>
        <v>03</v>
      </c>
      <c r="O665">
        <f>VLOOKUP(Tbl_ExpendInput[[#This Row],[Agency Code]],TblAgencies[],12,FALSE)</f>
        <v>260</v>
      </c>
    </row>
    <row r="666" spans="1:15" x14ac:dyDescent="0.3">
      <c r="A666">
        <v>2022</v>
      </c>
      <c r="B666" t="s">
        <v>1532</v>
      </c>
      <c r="C666" t="s">
        <v>277</v>
      </c>
      <c r="D666" s="16">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t="str">
        <f>IF(Tbl_ExpendInput[[#This Row],[Fund Detail Code]]="09119",Tbl_ExpendInput[[#This Row],[Fund Group Code]],IF(ISNUMBER(SEARCH("covid",Tbl_ExpendInput[[#This Row],[Fund Detail Name]]))=TRUE,"99",Tbl_ExpendInput[[#This Row],[Fund Group Code]]))</f>
        <v>03</v>
      </c>
      <c r="O666">
        <f>VLOOKUP(Tbl_ExpendInput[[#This Row],[Agency Code]],TblAgencies[],12,FALSE)</f>
        <v>260</v>
      </c>
    </row>
    <row r="667" spans="1:15" x14ac:dyDescent="0.3">
      <c r="A667">
        <v>2022</v>
      </c>
      <c r="B667" t="s">
        <v>1532</v>
      </c>
      <c r="C667" t="s">
        <v>277</v>
      </c>
      <c r="D667" s="16">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t="str">
        <f>IF(Tbl_ExpendInput[[#This Row],[Fund Detail Code]]="09119",Tbl_ExpendInput[[#This Row],[Fund Group Code]],IF(ISNUMBER(SEARCH("covid",Tbl_ExpendInput[[#This Row],[Fund Detail Name]]))=TRUE,"99",Tbl_ExpendInput[[#This Row],[Fund Group Code]]))</f>
        <v>03</v>
      </c>
      <c r="O667">
        <f>VLOOKUP(Tbl_ExpendInput[[#This Row],[Agency Code]],TblAgencies[],12,FALSE)</f>
        <v>260</v>
      </c>
    </row>
    <row r="668" spans="1:15" x14ac:dyDescent="0.3">
      <c r="A668">
        <v>2022</v>
      </c>
      <c r="B668" t="s">
        <v>1532</v>
      </c>
      <c r="C668" t="s">
        <v>277</v>
      </c>
      <c r="D668" s="16">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t="str">
        <f>IF(Tbl_ExpendInput[[#This Row],[Fund Detail Code]]="09119",Tbl_ExpendInput[[#This Row],[Fund Group Code]],IF(ISNUMBER(SEARCH("covid",Tbl_ExpendInput[[#This Row],[Fund Detail Name]]))=TRUE,"99",Tbl_ExpendInput[[#This Row],[Fund Group Code]]))</f>
        <v>03</v>
      </c>
      <c r="O668">
        <f>VLOOKUP(Tbl_ExpendInput[[#This Row],[Agency Code]],TblAgencies[],12,FALSE)</f>
        <v>260</v>
      </c>
    </row>
    <row r="669" spans="1:15" x14ac:dyDescent="0.3">
      <c r="A669">
        <v>2022</v>
      </c>
      <c r="B669" t="s">
        <v>1532</v>
      </c>
      <c r="C669" t="s">
        <v>277</v>
      </c>
      <c r="D669" s="16">
        <v>277</v>
      </c>
      <c r="E669" t="s">
        <v>393</v>
      </c>
      <c r="F669" t="s">
        <v>3014</v>
      </c>
      <c r="G669" t="s">
        <v>3015</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t="str">
        <f>IF(Tbl_ExpendInput[[#This Row],[Fund Detail Code]]="09119",Tbl_ExpendInput[[#This Row],[Fund Group Code]],IF(ISNUMBER(SEARCH("covid",Tbl_ExpendInput[[#This Row],[Fund Detail Name]]))=TRUE,"99",Tbl_ExpendInput[[#This Row],[Fund Group Code]]))</f>
        <v>03</v>
      </c>
      <c r="O669">
        <f>VLOOKUP(Tbl_ExpendInput[[#This Row],[Agency Code]],TblAgencies[],12,FALSE)</f>
        <v>260</v>
      </c>
    </row>
    <row r="670" spans="1:15" x14ac:dyDescent="0.3">
      <c r="A670">
        <v>2022</v>
      </c>
      <c r="B670" t="s">
        <v>1532</v>
      </c>
      <c r="C670" t="s">
        <v>277</v>
      </c>
      <c r="D670" s="16">
        <v>277</v>
      </c>
      <c r="E670" t="s">
        <v>393</v>
      </c>
      <c r="F670" t="s">
        <v>3020</v>
      </c>
      <c r="G670" t="s">
        <v>3021</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t="str">
        <f>IF(Tbl_ExpendInput[[#This Row],[Fund Detail Code]]="09119",Tbl_ExpendInput[[#This Row],[Fund Group Code]],IF(ISNUMBER(SEARCH("covid",Tbl_ExpendInput[[#This Row],[Fund Detail Name]]))=TRUE,"99",Tbl_ExpendInput[[#This Row],[Fund Group Code]]))</f>
        <v>03</v>
      </c>
      <c r="O670">
        <f>VLOOKUP(Tbl_ExpendInput[[#This Row],[Agency Code]],TblAgencies[],12,FALSE)</f>
        <v>260</v>
      </c>
    </row>
    <row r="671" spans="1:15" x14ac:dyDescent="0.3">
      <c r="A671">
        <v>2022</v>
      </c>
      <c r="B671" t="s">
        <v>1532</v>
      </c>
      <c r="C671" t="s">
        <v>277</v>
      </c>
      <c r="D671" s="16">
        <v>277</v>
      </c>
      <c r="E671" t="s">
        <v>393</v>
      </c>
      <c r="F671" t="s">
        <v>3022</v>
      </c>
      <c r="G671" t="s">
        <v>3023</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t="str">
        <f>IF(Tbl_ExpendInput[[#This Row],[Fund Detail Code]]="09119",Tbl_ExpendInput[[#This Row],[Fund Group Code]],IF(ISNUMBER(SEARCH("covid",Tbl_ExpendInput[[#This Row],[Fund Detail Name]]))=TRUE,"99",Tbl_ExpendInput[[#This Row],[Fund Group Code]]))</f>
        <v>03</v>
      </c>
      <c r="O671">
        <f>VLOOKUP(Tbl_ExpendInput[[#This Row],[Agency Code]],TblAgencies[],12,FALSE)</f>
        <v>260</v>
      </c>
    </row>
    <row r="672" spans="1:15" x14ac:dyDescent="0.3">
      <c r="A672">
        <v>2022</v>
      </c>
      <c r="B672" t="s">
        <v>1532</v>
      </c>
      <c r="C672" t="s">
        <v>277</v>
      </c>
      <c r="D672" s="16">
        <v>277</v>
      </c>
      <c r="E672" t="s">
        <v>393</v>
      </c>
      <c r="F672" t="s">
        <v>3022</v>
      </c>
      <c r="G672" t="s">
        <v>3023</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t="str">
        <f>IF(Tbl_ExpendInput[[#This Row],[Fund Detail Code]]="09119",Tbl_ExpendInput[[#This Row],[Fund Group Code]],IF(ISNUMBER(SEARCH("covid",Tbl_ExpendInput[[#This Row],[Fund Detail Name]]))=TRUE,"99",Tbl_ExpendInput[[#This Row],[Fund Group Code]]))</f>
        <v>03</v>
      </c>
      <c r="O672">
        <f>VLOOKUP(Tbl_ExpendInput[[#This Row],[Agency Code]],TblAgencies[],12,FALSE)</f>
        <v>260</v>
      </c>
    </row>
    <row r="673" spans="1:15" x14ac:dyDescent="0.3">
      <c r="A673">
        <v>2022</v>
      </c>
      <c r="B673" t="s">
        <v>1532</v>
      </c>
      <c r="C673" t="s">
        <v>277</v>
      </c>
      <c r="D673" s="16">
        <v>277</v>
      </c>
      <c r="E673" t="s">
        <v>393</v>
      </c>
      <c r="F673" t="s">
        <v>3022</v>
      </c>
      <c r="G673" t="s">
        <v>3023</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t="str">
        <f>IF(Tbl_ExpendInput[[#This Row],[Fund Detail Code]]="09119",Tbl_ExpendInput[[#This Row],[Fund Group Code]],IF(ISNUMBER(SEARCH("covid",Tbl_ExpendInput[[#This Row],[Fund Detail Name]]))=TRUE,"99",Tbl_ExpendInput[[#This Row],[Fund Group Code]]))</f>
        <v>99</v>
      </c>
      <c r="O673">
        <f>VLOOKUP(Tbl_ExpendInput[[#This Row],[Agency Code]],TblAgencies[],12,FALSE)</f>
        <v>260</v>
      </c>
    </row>
    <row r="674" spans="1:15" x14ac:dyDescent="0.3">
      <c r="A674">
        <v>2022</v>
      </c>
      <c r="B674" t="s">
        <v>1532</v>
      </c>
      <c r="C674" t="s">
        <v>277</v>
      </c>
      <c r="D674" s="16">
        <v>277</v>
      </c>
      <c r="E674" t="s">
        <v>393</v>
      </c>
      <c r="F674" t="s">
        <v>3024</v>
      </c>
      <c r="G674" t="s">
        <v>3025</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t="str">
        <f>IF(Tbl_ExpendInput[[#This Row],[Fund Detail Code]]="09119",Tbl_ExpendInput[[#This Row],[Fund Group Code]],IF(ISNUMBER(SEARCH("covid",Tbl_ExpendInput[[#This Row],[Fund Detail Name]]))=TRUE,"99",Tbl_ExpendInput[[#This Row],[Fund Group Code]]))</f>
        <v>03</v>
      </c>
      <c r="O674">
        <f>VLOOKUP(Tbl_ExpendInput[[#This Row],[Agency Code]],TblAgencies[],12,FALSE)</f>
        <v>260</v>
      </c>
    </row>
    <row r="675" spans="1:15" x14ac:dyDescent="0.3">
      <c r="A675">
        <v>2022</v>
      </c>
      <c r="B675" t="s">
        <v>1532</v>
      </c>
      <c r="C675" t="s">
        <v>277</v>
      </c>
      <c r="D675" s="16">
        <v>277</v>
      </c>
      <c r="E675" t="s">
        <v>393</v>
      </c>
      <c r="F675" t="s">
        <v>3024</v>
      </c>
      <c r="G675" t="s">
        <v>3025</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t="str">
        <f>IF(Tbl_ExpendInput[[#This Row],[Fund Detail Code]]="09119",Tbl_ExpendInput[[#This Row],[Fund Group Code]],IF(ISNUMBER(SEARCH("covid",Tbl_ExpendInput[[#This Row],[Fund Detail Name]]))=TRUE,"99",Tbl_ExpendInput[[#This Row],[Fund Group Code]]))</f>
        <v>99</v>
      </c>
      <c r="O675">
        <f>VLOOKUP(Tbl_ExpendInput[[#This Row],[Agency Code]],TblAgencies[],12,FALSE)</f>
        <v>260</v>
      </c>
    </row>
    <row r="676" spans="1:15" x14ac:dyDescent="0.3">
      <c r="A676">
        <v>2022</v>
      </c>
      <c r="B676" t="s">
        <v>1532</v>
      </c>
      <c r="C676" t="s">
        <v>277</v>
      </c>
      <c r="D676" s="16">
        <v>277</v>
      </c>
      <c r="E676" t="s">
        <v>393</v>
      </c>
      <c r="F676" t="s">
        <v>3026</v>
      </c>
      <c r="G676" t="s">
        <v>3027</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t="str">
        <f>IF(Tbl_ExpendInput[[#This Row],[Fund Detail Code]]="09119",Tbl_ExpendInput[[#This Row],[Fund Group Code]],IF(ISNUMBER(SEARCH("covid",Tbl_ExpendInput[[#This Row],[Fund Detail Name]]))=TRUE,"99",Tbl_ExpendInput[[#This Row],[Fund Group Code]]))</f>
        <v>03</v>
      </c>
      <c r="O676">
        <f>VLOOKUP(Tbl_ExpendInput[[#This Row],[Agency Code]],TblAgencies[],12,FALSE)</f>
        <v>260</v>
      </c>
    </row>
    <row r="677" spans="1:15" x14ac:dyDescent="0.3">
      <c r="A677">
        <v>2022</v>
      </c>
      <c r="B677" t="s">
        <v>1532</v>
      </c>
      <c r="C677" t="s">
        <v>277</v>
      </c>
      <c r="D677" s="16">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t="str">
        <f>IF(Tbl_ExpendInput[[#This Row],[Fund Detail Code]]="09119",Tbl_ExpendInput[[#This Row],[Fund Group Code]],IF(ISNUMBER(SEARCH("covid",Tbl_ExpendInput[[#This Row],[Fund Detail Name]]))=TRUE,"99",Tbl_ExpendInput[[#This Row],[Fund Group Code]]))</f>
        <v>01</v>
      </c>
      <c r="O677">
        <f>VLOOKUP(Tbl_ExpendInput[[#This Row],[Agency Code]],TblAgencies[],12,FALSE)</f>
        <v>260</v>
      </c>
    </row>
    <row r="678" spans="1:15" x14ac:dyDescent="0.3">
      <c r="A678">
        <v>2022</v>
      </c>
      <c r="B678" t="s">
        <v>1532</v>
      </c>
      <c r="C678" t="s">
        <v>277</v>
      </c>
      <c r="D678" s="16">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t="str">
        <f>IF(Tbl_ExpendInput[[#This Row],[Fund Detail Code]]="09119",Tbl_ExpendInput[[#This Row],[Fund Group Code]],IF(ISNUMBER(SEARCH("covid",Tbl_ExpendInput[[#This Row],[Fund Detail Name]]))=TRUE,"99",Tbl_ExpendInput[[#This Row],[Fund Group Code]]))</f>
        <v>03</v>
      </c>
      <c r="O678">
        <f>VLOOKUP(Tbl_ExpendInput[[#This Row],[Agency Code]],TblAgencies[],12,FALSE)</f>
        <v>260</v>
      </c>
    </row>
    <row r="679" spans="1:15" x14ac:dyDescent="0.3">
      <c r="A679">
        <v>2022</v>
      </c>
      <c r="B679" t="s">
        <v>1532</v>
      </c>
      <c r="C679" t="s">
        <v>277</v>
      </c>
      <c r="D679" s="16">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t="str">
        <f>IF(Tbl_ExpendInput[[#This Row],[Fund Detail Code]]="09119",Tbl_ExpendInput[[#This Row],[Fund Group Code]],IF(ISNUMBER(SEARCH("covid",Tbl_ExpendInput[[#This Row],[Fund Detail Name]]))=TRUE,"99",Tbl_ExpendInput[[#This Row],[Fund Group Code]]))</f>
        <v>03</v>
      </c>
      <c r="O679">
        <f>VLOOKUP(Tbl_ExpendInput[[#This Row],[Agency Code]],TblAgencies[],12,FALSE)</f>
        <v>260</v>
      </c>
    </row>
    <row r="680" spans="1:15" x14ac:dyDescent="0.3">
      <c r="A680">
        <v>2022</v>
      </c>
      <c r="B680" t="s">
        <v>1532</v>
      </c>
      <c r="C680" t="s">
        <v>277</v>
      </c>
      <c r="D680" s="16">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t="str">
        <f>IF(Tbl_ExpendInput[[#This Row],[Fund Detail Code]]="09119",Tbl_ExpendInput[[#This Row],[Fund Group Code]],IF(ISNUMBER(SEARCH("covid",Tbl_ExpendInput[[#This Row],[Fund Detail Name]]))=TRUE,"99",Tbl_ExpendInput[[#This Row],[Fund Group Code]]))</f>
        <v>99</v>
      </c>
      <c r="O680">
        <f>VLOOKUP(Tbl_ExpendInput[[#This Row],[Agency Code]],TblAgencies[],12,FALSE)</f>
        <v>260</v>
      </c>
    </row>
    <row r="681" spans="1:15" x14ac:dyDescent="0.3">
      <c r="A681">
        <v>2022</v>
      </c>
      <c r="B681" t="s">
        <v>1532</v>
      </c>
      <c r="C681" t="s">
        <v>277</v>
      </c>
      <c r="D681" s="16">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t="str">
        <f>IF(Tbl_ExpendInput[[#This Row],[Fund Detail Code]]="09119",Tbl_ExpendInput[[#This Row],[Fund Group Code]],IF(ISNUMBER(SEARCH("covid",Tbl_ExpendInput[[#This Row],[Fund Detail Name]]))=TRUE,"99",Tbl_ExpendInput[[#This Row],[Fund Group Code]]))</f>
        <v>03</v>
      </c>
      <c r="O681">
        <f>VLOOKUP(Tbl_ExpendInput[[#This Row],[Agency Code]],TblAgencies[],12,FALSE)</f>
        <v>260</v>
      </c>
    </row>
    <row r="682" spans="1:15" x14ac:dyDescent="0.3">
      <c r="A682">
        <v>2022</v>
      </c>
      <c r="B682" t="s">
        <v>1532</v>
      </c>
      <c r="C682" t="s">
        <v>277</v>
      </c>
      <c r="D682" s="16">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t="str">
        <f>IF(Tbl_ExpendInput[[#This Row],[Fund Detail Code]]="09119",Tbl_ExpendInput[[#This Row],[Fund Group Code]],IF(ISNUMBER(SEARCH("covid",Tbl_ExpendInput[[#This Row],[Fund Detail Name]]))=TRUE,"99",Tbl_ExpendInput[[#This Row],[Fund Group Code]]))</f>
        <v>03</v>
      </c>
      <c r="O682">
        <f>VLOOKUP(Tbl_ExpendInput[[#This Row],[Agency Code]],TblAgencies[],12,FALSE)</f>
        <v>260</v>
      </c>
    </row>
    <row r="683" spans="1:15" x14ac:dyDescent="0.3">
      <c r="A683">
        <v>2022</v>
      </c>
      <c r="B683" t="s">
        <v>1532</v>
      </c>
      <c r="C683" t="s">
        <v>277</v>
      </c>
      <c r="D683" s="16">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t="str">
        <f>IF(Tbl_ExpendInput[[#This Row],[Fund Detail Code]]="09119",Tbl_ExpendInput[[#This Row],[Fund Group Code]],IF(ISNUMBER(SEARCH("covid",Tbl_ExpendInput[[#This Row],[Fund Detail Name]]))=TRUE,"99",Tbl_ExpendInput[[#This Row],[Fund Group Code]]))</f>
        <v>99</v>
      </c>
      <c r="O683">
        <f>VLOOKUP(Tbl_ExpendInput[[#This Row],[Agency Code]],TblAgencies[],12,FALSE)</f>
        <v>260</v>
      </c>
    </row>
    <row r="684" spans="1:15" x14ac:dyDescent="0.3">
      <c r="A684">
        <v>2022</v>
      </c>
      <c r="B684" t="s">
        <v>1532</v>
      </c>
      <c r="C684" t="s">
        <v>277</v>
      </c>
      <c r="D684" s="16">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t="str">
        <f>IF(Tbl_ExpendInput[[#This Row],[Fund Detail Code]]="09119",Tbl_ExpendInput[[#This Row],[Fund Group Code]],IF(ISNUMBER(SEARCH("covid",Tbl_ExpendInput[[#This Row],[Fund Detail Name]]))=TRUE,"99",Tbl_ExpendInput[[#This Row],[Fund Group Code]]))</f>
        <v>03</v>
      </c>
      <c r="O684">
        <f>VLOOKUP(Tbl_ExpendInput[[#This Row],[Agency Code]],TblAgencies[],12,FALSE)</f>
        <v>260</v>
      </c>
    </row>
    <row r="685" spans="1:15" x14ac:dyDescent="0.3">
      <c r="A685">
        <v>2022</v>
      </c>
      <c r="B685" t="s">
        <v>1532</v>
      </c>
      <c r="C685" t="s">
        <v>277</v>
      </c>
      <c r="D685" s="16">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t="str">
        <f>IF(Tbl_ExpendInput[[#This Row],[Fund Detail Code]]="09119",Tbl_ExpendInput[[#This Row],[Fund Group Code]],IF(ISNUMBER(SEARCH("covid",Tbl_ExpendInput[[#This Row],[Fund Detail Name]]))=TRUE,"99",Tbl_ExpendInput[[#This Row],[Fund Group Code]]))</f>
        <v>03</v>
      </c>
      <c r="O685">
        <f>VLOOKUP(Tbl_ExpendInput[[#This Row],[Agency Code]],TblAgencies[],12,FALSE)</f>
        <v>260</v>
      </c>
    </row>
    <row r="686" spans="1:15" x14ac:dyDescent="0.3">
      <c r="A686">
        <v>2022</v>
      </c>
      <c r="B686" t="s">
        <v>1532</v>
      </c>
      <c r="C686" t="s">
        <v>277</v>
      </c>
      <c r="D686" s="16">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t="str">
        <f>IF(Tbl_ExpendInput[[#This Row],[Fund Detail Code]]="09119",Tbl_ExpendInput[[#This Row],[Fund Group Code]],IF(ISNUMBER(SEARCH("covid",Tbl_ExpendInput[[#This Row],[Fund Detail Name]]))=TRUE,"99",Tbl_ExpendInput[[#This Row],[Fund Group Code]]))</f>
        <v>03</v>
      </c>
      <c r="O686">
        <f>VLOOKUP(Tbl_ExpendInput[[#This Row],[Agency Code]],TblAgencies[],12,FALSE)</f>
        <v>260</v>
      </c>
    </row>
    <row r="687" spans="1:15" x14ac:dyDescent="0.3">
      <c r="A687">
        <v>2022</v>
      </c>
      <c r="B687" t="s">
        <v>1532</v>
      </c>
      <c r="C687" t="s">
        <v>277</v>
      </c>
      <c r="D687" s="16">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t="str">
        <f>IF(Tbl_ExpendInput[[#This Row],[Fund Detail Code]]="09119",Tbl_ExpendInput[[#This Row],[Fund Group Code]],IF(ISNUMBER(SEARCH("covid",Tbl_ExpendInput[[#This Row],[Fund Detail Name]]))=TRUE,"99",Tbl_ExpendInput[[#This Row],[Fund Group Code]]))</f>
        <v>03</v>
      </c>
      <c r="O687">
        <f>VLOOKUP(Tbl_ExpendInput[[#This Row],[Agency Code]],TblAgencies[],12,FALSE)</f>
        <v>260</v>
      </c>
    </row>
    <row r="688" spans="1:15" x14ac:dyDescent="0.3">
      <c r="A688">
        <v>2022</v>
      </c>
      <c r="B688" t="s">
        <v>1532</v>
      </c>
      <c r="C688" t="s">
        <v>277</v>
      </c>
      <c r="D688" s="16">
        <v>278</v>
      </c>
      <c r="E688" t="s">
        <v>395</v>
      </c>
      <c r="F688" t="s">
        <v>3014</v>
      </c>
      <c r="G688" t="s">
        <v>3015</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t="str">
        <f>IF(Tbl_ExpendInput[[#This Row],[Fund Detail Code]]="09119",Tbl_ExpendInput[[#This Row],[Fund Group Code]],IF(ISNUMBER(SEARCH("covid",Tbl_ExpendInput[[#This Row],[Fund Detail Name]]))=TRUE,"99",Tbl_ExpendInput[[#This Row],[Fund Group Code]]))</f>
        <v>03</v>
      </c>
      <c r="O688">
        <f>VLOOKUP(Tbl_ExpendInput[[#This Row],[Agency Code]],TblAgencies[],12,FALSE)</f>
        <v>260</v>
      </c>
    </row>
    <row r="689" spans="1:15" x14ac:dyDescent="0.3">
      <c r="A689">
        <v>2022</v>
      </c>
      <c r="B689" t="s">
        <v>1532</v>
      </c>
      <c r="C689" t="s">
        <v>277</v>
      </c>
      <c r="D689" s="16">
        <v>278</v>
      </c>
      <c r="E689" t="s">
        <v>395</v>
      </c>
      <c r="F689" t="s">
        <v>3014</v>
      </c>
      <c r="G689" t="s">
        <v>3015</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t="str">
        <f>IF(Tbl_ExpendInput[[#This Row],[Fund Detail Code]]="09119",Tbl_ExpendInput[[#This Row],[Fund Group Code]],IF(ISNUMBER(SEARCH("covid",Tbl_ExpendInput[[#This Row],[Fund Detail Name]]))=TRUE,"99",Tbl_ExpendInput[[#This Row],[Fund Group Code]]))</f>
        <v>03</v>
      </c>
      <c r="O689">
        <f>VLOOKUP(Tbl_ExpendInput[[#This Row],[Agency Code]],TblAgencies[],12,FALSE)</f>
        <v>260</v>
      </c>
    </row>
    <row r="690" spans="1:15" x14ac:dyDescent="0.3">
      <c r="A690">
        <v>2022</v>
      </c>
      <c r="B690" t="s">
        <v>1532</v>
      </c>
      <c r="C690" t="s">
        <v>277</v>
      </c>
      <c r="D690" s="16">
        <v>278</v>
      </c>
      <c r="E690" t="s">
        <v>395</v>
      </c>
      <c r="F690" t="s">
        <v>3020</v>
      </c>
      <c r="G690" t="s">
        <v>3021</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t="str">
        <f>IF(Tbl_ExpendInput[[#This Row],[Fund Detail Code]]="09119",Tbl_ExpendInput[[#This Row],[Fund Group Code]],IF(ISNUMBER(SEARCH("covid",Tbl_ExpendInput[[#This Row],[Fund Detail Name]]))=TRUE,"99",Tbl_ExpendInput[[#This Row],[Fund Group Code]]))</f>
        <v>03</v>
      </c>
      <c r="O690">
        <f>VLOOKUP(Tbl_ExpendInput[[#This Row],[Agency Code]],TblAgencies[],12,FALSE)</f>
        <v>260</v>
      </c>
    </row>
    <row r="691" spans="1:15" x14ac:dyDescent="0.3">
      <c r="A691">
        <v>2022</v>
      </c>
      <c r="B691" t="s">
        <v>1532</v>
      </c>
      <c r="C691" t="s">
        <v>277</v>
      </c>
      <c r="D691" s="16">
        <v>278</v>
      </c>
      <c r="E691" t="s">
        <v>395</v>
      </c>
      <c r="F691" t="s">
        <v>3022</v>
      </c>
      <c r="G691" t="s">
        <v>3023</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t="str">
        <f>IF(Tbl_ExpendInput[[#This Row],[Fund Detail Code]]="09119",Tbl_ExpendInput[[#This Row],[Fund Group Code]],IF(ISNUMBER(SEARCH("covid",Tbl_ExpendInput[[#This Row],[Fund Detail Name]]))=TRUE,"99",Tbl_ExpendInput[[#This Row],[Fund Group Code]]))</f>
        <v>03</v>
      </c>
      <c r="O691">
        <f>VLOOKUP(Tbl_ExpendInput[[#This Row],[Agency Code]],TblAgencies[],12,FALSE)</f>
        <v>260</v>
      </c>
    </row>
    <row r="692" spans="1:15" x14ac:dyDescent="0.3">
      <c r="A692">
        <v>2022</v>
      </c>
      <c r="B692" t="s">
        <v>1532</v>
      </c>
      <c r="C692" t="s">
        <v>277</v>
      </c>
      <c r="D692" s="16">
        <v>278</v>
      </c>
      <c r="E692" t="s">
        <v>395</v>
      </c>
      <c r="F692" t="s">
        <v>3022</v>
      </c>
      <c r="G692" t="s">
        <v>3023</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t="str">
        <f>IF(Tbl_ExpendInput[[#This Row],[Fund Detail Code]]="09119",Tbl_ExpendInput[[#This Row],[Fund Group Code]],IF(ISNUMBER(SEARCH("covid",Tbl_ExpendInput[[#This Row],[Fund Detail Name]]))=TRUE,"99",Tbl_ExpendInput[[#This Row],[Fund Group Code]]))</f>
        <v>03</v>
      </c>
      <c r="O692">
        <f>VLOOKUP(Tbl_ExpendInput[[#This Row],[Agency Code]],TblAgencies[],12,FALSE)</f>
        <v>260</v>
      </c>
    </row>
    <row r="693" spans="1:15" x14ac:dyDescent="0.3">
      <c r="A693">
        <v>2022</v>
      </c>
      <c r="B693" t="s">
        <v>1532</v>
      </c>
      <c r="C693" t="s">
        <v>277</v>
      </c>
      <c r="D693" s="16">
        <v>278</v>
      </c>
      <c r="E693" t="s">
        <v>395</v>
      </c>
      <c r="F693" t="s">
        <v>3024</v>
      </c>
      <c r="G693" t="s">
        <v>3025</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t="str">
        <f>IF(Tbl_ExpendInput[[#This Row],[Fund Detail Code]]="09119",Tbl_ExpendInput[[#This Row],[Fund Group Code]],IF(ISNUMBER(SEARCH("covid",Tbl_ExpendInput[[#This Row],[Fund Detail Name]]))=TRUE,"99",Tbl_ExpendInput[[#This Row],[Fund Group Code]]))</f>
        <v>03</v>
      </c>
      <c r="O693">
        <f>VLOOKUP(Tbl_ExpendInput[[#This Row],[Agency Code]],TblAgencies[],12,FALSE)</f>
        <v>260</v>
      </c>
    </row>
    <row r="694" spans="1:15" x14ac:dyDescent="0.3">
      <c r="A694">
        <v>2022</v>
      </c>
      <c r="B694" t="s">
        <v>1532</v>
      </c>
      <c r="C694" t="s">
        <v>277</v>
      </c>
      <c r="D694" s="16">
        <v>278</v>
      </c>
      <c r="E694" t="s">
        <v>395</v>
      </c>
      <c r="F694" t="s">
        <v>3024</v>
      </c>
      <c r="G694" t="s">
        <v>3025</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t="str">
        <f>IF(Tbl_ExpendInput[[#This Row],[Fund Detail Code]]="09119",Tbl_ExpendInput[[#This Row],[Fund Group Code]],IF(ISNUMBER(SEARCH("covid",Tbl_ExpendInput[[#This Row],[Fund Detail Name]]))=TRUE,"99",Tbl_ExpendInput[[#This Row],[Fund Group Code]]))</f>
        <v>99</v>
      </c>
      <c r="O694">
        <f>VLOOKUP(Tbl_ExpendInput[[#This Row],[Agency Code]],TblAgencies[],12,FALSE)</f>
        <v>260</v>
      </c>
    </row>
    <row r="695" spans="1:15" x14ac:dyDescent="0.3">
      <c r="A695">
        <v>2022</v>
      </c>
      <c r="B695" t="s">
        <v>1532</v>
      </c>
      <c r="C695" t="s">
        <v>277</v>
      </c>
      <c r="D695" s="16">
        <v>278</v>
      </c>
      <c r="E695" t="s">
        <v>395</v>
      </c>
      <c r="F695" t="s">
        <v>3026</v>
      </c>
      <c r="G695" t="s">
        <v>3027</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t="str">
        <f>IF(Tbl_ExpendInput[[#This Row],[Fund Detail Code]]="09119",Tbl_ExpendInput[[#This Row],[Fund Group Code]],IF(ISNUMBER(SEARCH("covid",Tbl_ExpendInput[[#This Row],[Fund Detail Name]]))=TRUE,"99",Tbl_ExpendInput[[#This Row],[Fund Group Code]]))</f>
        <v>03</v>
      </c>
      <c r="O695">
        <f>VLOOKUP(Tbl_ExpendInput[[#This Row],[Agency Code]],TblAgencies[],12,FALSE)</f>
        <v>260</v>
      </c>
    </row>
    <row r="696" spans="1:15" x14ac:dyDescent="0.3">
      <c r="A696">
        <v>2022</v>
      </c>
      <c r="B696" t="s">
        <v>1532</v>
      </c>
      <c r="C696" t="s">
        <v>277</v>
      </c>
      <c r="D696" s="16">
        <v>278</v>
      </c>
      <c r="E696" t="s">
        <v>395</v>
      </c>
      <c r="F696" t="s">
        <v>3026</v>
      </c>
      <c r="G696" t="s">
        <v>3027</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t="str">
        <f>IF(Tbl_ExpendInput[[#This Row],[Fund Detail Code]]="09119",Tbl_ExpendInput[[#This Row],[Fund Group Code]],IF(ISNUMBER(SEARCH("covid",Tbl_ExpendInput[[#This Row],[Fund Detail Name]]))=TRUE,"99",Tbl_ExpendInput[[#This Row],[Fund Group Code]]))</f>
        <v>03</v>
      </c>
      <c r="O696">
        <f>VLOOKUP(Tbl_ExpendInput[[#This Row],[Agency Code]],TblAgencies[],12,FALSE)</f>
        <v>260</v>
      </c>
    </row>
    <row r="697" spans="1:15" x14ac:dyDescent="0.3">
      <c r="A697">
        <v>2022</v>
      </c>
      <c r="B697" t="s">
        <v>1532</v>
      </c>
      <c r="C697" t="s">
        <v>277</v>
      </c>
      <c r="D697" s="16">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t="str">
        <f>IF(Tbl_ExpendInput[[#This Row],[Fund Detail Code]]="09119",Tbl_ExpendInput[[#This Row],[Fund Group Code]],IF(ISNUMBER(SEARCH("covid",Tbl_ExpendInput[[#This Row],[Fund Detail Name]]))=TRUE,"99",Tbl_ExpendInput[[#This Row],[Fund Group Code]]))</f>
        <v>01</v>
      </c>
      <c r="O697">
        <f>VLOOKUP(Tbl_ExpendInput[[#This Row],[Agency Code]],TblAgencies[],12,FALSE)</f>
        <v>260</v>
      </c>
    </row>
    <row r="698" spans="1:15" x14ac:dyDescent="0.3">
      <c r="A698">
        <v>2022</v>
      </c>
      <c r="B698" t="s">
        <v>1532</v>
      </c>
      <c r="C698" t="s">
        <v>277</v>
      </c>
      <c r="D698" s="16">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t="str">
        <f>IF(Tbl_ExpendInput[[#This Row],[Fund Detail Code]]="09119",Tbl_ExpendInput[[#This Row],[Fund Group Code]],IF(ISNUMBER(SEARCH("covid",Tbl_ExpendInput[[#This Row],[Fund Detail Name]]))=TRUE,"99",Tbl_ExpendInput[[#This Row],[Fund Group Code]]))</f>
        <v>03</v>
      </c>
      <c r="O698">
        <f>VLOOKUP(Tbl_ExpendInput[[#This Row],[Agency Code]],TblAgencies[],12,FALSE)</f>
        <v>260</v>
      </c>
    </row>
    <row r="699" spans="1:15" x14ac:dyDescent="0.3">
      <c r="A699">
        <v>2022</v>
      </c>
      <c r="B699" t="s">
        <v>1532</v>
      </c>
      <c r="C699" t="s">
        <v>277</v>
      </c>
      <c r="D699" s="16">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t="str">
        <f>IF(Tbl_ExpendInput[[#This Row],[Fund Detail Code]]="09119",Tbl_ExpendInput[[#This Row],[Fund Group Code]],IF(ISNUMBER(SEARCH("covid",Tbl_ExpendInput[[#This Row],[Fund Detail Name]]))=TRUE,"99",Tbl_ExpendInput[[#This Row],[Fund Group Code]]))</f>
        <v>03</v>
      </c>
      <c r="O699">
        <f>VLOOKUP(Tbl_ExpendInput[[#This Row],[Agency Code]],TblAgencies[],12,FALSE)</f>
        <v>260</v>
      </c>
    </row>
    <row r="700" spans="1:15" x14ac:dyDescent="0.3">
      <c r="A700">
        <v>2022</v>
      </c>
      <c r="B700" t="s">
        <v>1532</v>
      </c>
      <c r="C700" t="s">
        <v>277</v>
      </c>
      <c r="D700" s="16">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t="str">
        <f>IF(Tbl_ExpendInput[[#This Row],[Fund Detail Code]]="09119",Tbl_ExpendInput[[#This Row],[Fund Group Code]],IF(ISNUMBER(SEARCH("covid",Tbl_ExpendInput[[#This Row],[Fund Detail Name]]))=TRUE,"99",Tbl_ExpendInput[[#This Row],[Fund Group Code]]))</f>
        <v>99</v>
      </c>
      <c r="O700">
        <f>VLOOKUP(Tbl_ExpendInput[[#This Row],[Agency Code]],TblAgencies[],12,FALSE)</f>
        <v>260</v>
      </c>
    </row>
    <row r="701" spans="1:15" x14ac:dyDescent="0.3">
      <c r="A701">
        <v>2022</v>
      </c>
      <c r="B701" t="s">
        <v>1532</v>
      </c>
      <c r="C701" t="s">
        <v>277</v>
      </c>
      <c r="D701" s="16">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t="str">
        <f>IF(Tbl_ExpendInput[[#This Row],[Fund Detail Code]]="09119",Tbl_ExpendInput[[#This Row],[Fund Group Code]],IF(ISNUMBER(SEARCH("covid",Tbl_ExpendInput[[#This Row],[Fund Detail Name]]))=TRUE,"99",Tbl_ExpendInput[[#This Row],[Fund Group Code]]))</f>
        <v>01</v>
      </c>
      <c r="O701">
        <f>VLOOKUP(Tbl_ExpendInput[[#This Row],[Agency Code]],TblAgencies[],12,FALSE)</f>
        <v>260</v>
      </c>
    </row>
    <row r="702" spans="1:15" x14ac:dyDescent="0.3">
      <c r="A702">
        <v>2022</v>
      </c>
      <c r="B702" t="s">
        <v>1532</v>
      </c>
      <c r="C702" t="s">
        <v>277</v>
      </c>
      <c r="D702" s="16">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t="str">
        <f>IF(Tbl_ExpendInput[[#This Row],[Fund Detail Code]]="09119",Tbl_ExpendInput[[#This Row],[Fund Group Code]],IF(ISNUMBER(SEARCH("covid",Tbl_ExpendInput[[#This Row],[Fund Detail Name]]))=TRUE,"99",Tbl_ExpendInput[[#This Row],[Fund Group Code]]))</f>
        <v>03</v>
      </c>
      <c r="O702">
        <f>VLOOKUP(Tbl_ExpendInput[[#This Row],[Agency Code]],TblAgencies[],12,FALSE)</f>
        <v>260</v>
      </c>
    </row>
    <row r="703" spans="1:15" x14ac:dyDescent="0.3">
      <c r="A703">
        <v>2022</v>
      </c>
      <c r="B703" t="s">
        <v>1532</v>
      </c>
      <c r="C703" t="s">
        <v>277</v>
      </c>
      <c r="D703" s="16">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t="str">
        <f>IF(Tbl_ExpendInput[[#This Row],[Fund Detail Code]]="09119",Tbl_ExpendInput[[#This Row],[Fund Group Code]],IF(ISNUMBER(SEARCH("covid",Tbl_ExpendInput[[#This Row],[Fund Detail Name]]))=TRUE,"99",Tbl_ExpendInput[[#This Row],[Fund Group Code]]))</f>
        <v>03</v>
      </c>
      <c r="O703">
        <f>VLOOKUP(Tbl_ExpendInput[[#This Row],[Agency Code]],TblAgencies[],12,FALSE)</f>
        <v>260</v>
      </c>
    </row>
    <row r="704" spans="1:15" x14ac:dyDescent="0.3">
      <c r="A704">
        <v>2022</v>
      </c>
      <c r="B704" t="s">
        <v>1532</v>
      </c>
      <c r="C704" t="s">
        <v>277</v>
      </c>
      <c r="D704" s="16">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t="str">
        <f>IF(Tbl_ExpendInput[[#This Row],[Fund Detail Code]]="09119",Tbl_ExpendInput[[#This Row],[Fund Group Code]],IF(ISNUMBER(SEARCH("covid",Tbl_ExpendInput[[#This Row],[Fund Detail Name]]))=TRUE,"99",Tbl_ExpendInput[[#This Row],[Fund Group Code]]))</f>
        <v>99</v>
      </c>
      <c r="O704">
        <f>VLOOKUP(Tbl_ExpendInput[[#This Row],[Agency Code]],TblAgencies[],12,FALSE)</f>
        <v>260</v>
      </c>
    </row>
    <row r="705" spans="1:15" x14ac:dyDescent="0.3">
      <c r="A705">
        <v>2022</v>
      </c>
      <c r="B705" t="s">
        <v>1532</v>
      </c>
      <c r="C705" t="s">
        <v>277</v>
      </c>
      <c r="D705" s="16">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t="str">
        <f>IF(Tbl_ExpendInput[[#This Row],[Fund Detail Code]]="09119",Tbl_ExpendInput[[#This Row],[Fund Group Code]],IF(ISNUMBER(SEARCH("covid",Tbl_ExpendInput[[#This Row],[Fund Detail Name]]))=TRUE,"99",Tbl_ExpendInput[[#This Row],[Fund Group Code]]))</f>
        <v>99</v>
      </c>
      <c r="O705">
        <f>VLOOKUP(Tbl_ExpendInput[[#This Row],[Agency Code]],TblAgencies[],12,FALSE)</f>
        <v>260</v>
      </c>
    </row>
    <row r="706" spans="1:15" x14ac:dyDescent="0.3">
      <c r="A706">
        <v>2022</v>
      </c>
      <c r="B706" t="s">
        <v>1532</v>
      </c>
      <c r="C706" t="s">
        <v>277</v>
      </c>
      <c r="D706" s="16">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t="str">
        <f>IF(Tbl_ExpendInput[[#This Row],[Fund Detail Code]]="09119",Tbl_ExpendInput[[#This Row],[Fund Group Code]],IF(ISNUMBER(SEARCH("covid",Tbl_ExpendInput[[#This Row],[Fund Detail Name]]))=TRUE,"99",Tbl_ExpendInput[[#This Row],[Fund Group Code]]))</f>
        <v>99</v>
      </c>
      <c r="O706">
        <f>VLOOKUP(Tbl_ExpendInput[[#This Row],[Agency Code]],TblAgencies[],12,FALSE)</f>
        <v>260</v>
      </c>
    </row>
    <row r="707" spans="1:15" x14ac:dyDescent="0.3">
      <c r="A707">
        <v>2022</v>
      </c>
      <c r="B707" t="s">
        <v>1532</v>
      </c>
      <c r="C707" t="s">
        <v>277</v>
      </c>
      <c r="D707" s="16">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t="str">
        <f>IF(Tbl_ExpendInput[[#This Row],[Fund Detail Code]]="09119",Tbl_ExpendInput[[#This Row],[Fund Group Code]],IF(ISNUMBER(SEARCH("covid",Tbl_ExpendInput[[#This Row],[Fund Detail Name]]))=TRUE,"99",Tbl_ExpendInput[[#This Row],[Fund Group Code]]))</f>
        <v>99</v>
      </c>
      <c r="O707">
        <f>VLOOKUP(Tbl_ExpendInput[[#This Row],[Agency Code]],TblAgencies[],12,FALSE)</f>
        <v>260</v>
      </c>
    </row>
    <row r="708" spans="1:15" x14ac:dyDescent="0.3">
      <c r="A708">
        <v>2022</v>
      </c>
      <c r="B708" t="s">
        <v>1532</v>
      </c>
      <c r="C708" t="s">
        <v>277</v>
      </c>
      <c r="D708" s="16">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t="str">
        <f>IF(Tbl_ExpendInput[[#This Row],[Fund Detail Code]]="09119",Tbl_ExpendInput[[#This Row],[Fund Group Code]],IF(ISNUMBER(SEARCH("covid",Tbl_ExpendInput[[#This Row],[Fund Detail Name]]))=TRUE,"99",Tbl_ExpendInput[[#This Row],[Fund Group Code]]))</f>
        <v>03</v>
      </c>
      <c r="O708">
        <f>VLOOKUP(Tbl_ExpendInput[[#This Row],[Agency Code]],TblAgencies[],12,FALSE)</f>
        <v>260</v>
      </c>
    </row>
    <row r="709" spans="1:15" x14ac:dyDescent="0.3">
      <c r="A709">
        <v>2022</v>
      </c>
      <c r="B709" t="s">
        <v>1532</v>
      </c>
      <c r="C709" t="s">
        <v>277</v>
      </c>
      <c r="D709" s="16">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t="str">
        <f>IF(Tbl_ExpendInput[[#This Row],[Fund Detail Code]]="09119",Tbl_ExpendInput[[#This Row],[Fund Group Code]],IF(ISNUMBER(SEARCH("covid",Tbl_ExpendInput[[#This Row],[Fund Detail Name]]))=TRUE,"99",Tbl_ExpendInput[[#This Row],[Fund Group Code]]))</f>
        <v>03</v>
      </c>
      <c r="O709">
        <f>VLOOKUP(Tbl_ExpendInput[[#This Row],[Agency Code]],TblAgencies[],12,FALSE)</f>
        <v>260</v>
      </c>
    </row>
    <row r="710" spans="1:15" x14ac:dyDescent="0.3">
      <c r="A710">
        <v>2022</v>
      </c>
      <c r="B710" t="s">
        <v>1532</v>
      </c>
      <c r="C710" t="s">
        <v>277</v>
      </c>
      <c r="D710" s="16">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t="str">
        <f>IF(Tbl_ExpendInput[[#This Row],[Fund Detail Code]]="09119",Tbl_ExpendInput[[#This Row],[Fund Group Code]],IF(ISNUMBER(SEARCH("covid",Tbl_ExpendInput[[#This Row],[Fund Detail Name]]))=TRUE,"99",Tbl_ExpendInput[[#This Row],[Fund Group Code]]))</f>
        <v>03</v>
      </c>
      <c r="O710">
        <f>VLOOKUP(Tbl_ExpendInput[[#This Row],[Agency Code]],TblAgencies[],12,FALSE)</f>
        <v>260</v>
      </c>
    </row>
    <row r="711" spans="1:15" x14ac:dyDescent="0.3">
      <c r="A711">
        <v>2022</v>
      </c>
      <c r="B711" t="s">
        <v>1532</v>
      </c>
      <c r="C711" t="s">
        <v>277</v>
      </c>
      <c r="D711" s="16">
        <v>279</v>
      </c>
      <c r="E711" t="s">
        <v>397</v>
      </c>
      <c r="F711" t="s">
        <v>3014</v>
      </c>
      <c r="G711" t="s">
        <v>3015</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t="str">
        <f>IF(Tbl_ExpendInput[[#This Row],[Fund Detail Code]]="09119",Tbl_ExpendInput[[#This Row],[Fund Group Code]],IF(ISNUMBER(SEARCH("covid",Tbl_ExpendInput[[#This Row],[Fund Detail Name]]))=TRUE,"99",Tbl_ExpendInput[[#This Row],[Fund Group Code]]))</f>
        <v>03</v>
      </c>
      <c r="O711">
        <f>VLOOKUP(Tbl_ExpendInput[[#This Row],[Agency Code]],TblAgencies[],12,FALSE)</f>
        <v>260</v>
      </c>
    </row>
    <row r="712" spans="1:15" x14ac:dyDescent="0.3">
      <c r="A712">
        <v>2022</v>
      </c>
      <c r="B712" t="s">
        <v>1532</v>
      </c>
      <c r="C712" t="s">
        <v>277</v>
      </c>
      <c r="D712" s="16">
        <v>279</v>
      </c>
      <c r="E712" t="s">
        <v>397</v>
      </c>
      <c r="F712" t="s">
        <v>3018</v>
      </c>
      <c r="G712" t="s">
        <v>3019</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t="str">
        <f>IF(Tbl_ExpendInput[[#This Row],[Fund Detail Code]]="09119",Tbl_ExpendInput[[#This Row],[Fund Group Code]],IF(ISNUMBER(SEARCH("covid",Tbl_ExpendInput[[#This Row],[Fund Detail Name]]))=TRUE,"99",Tbl_ExpendInput[[#This Row],[Fund Group Code]]))</f>
        <v>03</v>
      </c>
      <c r="O712">
        <f>VLOOKUP(Tbl_ExpendInput[[#This Row],[Agency Code]],TblAgencies[],12,FALSE)</f>
        <v>260</v>
      </c>
    </row>
    <row r="713" spans="1:15" x14ac:dyDescent="0.3">
      <c r="A713">
        <v>2022</v>
      </c>
      <c r="B713" t="s">
        <v>1532</v>
      </c>
      <c r="C713" t="s">
        <v>277</v>
      </c>
      <c r="D713" s="16">
        <v>279</v>
      </c>
      <c r="E713" t="s">
        <v>397</v>
      </c>
      <c r="F713" t="s">
        <v>3020</v>
      </c>
      <c r="G713" t="s">
        <v>3021</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t="str">
        <f>IF(Tbl_ExpendInput[[#This Row],[Fund Detail Code]]="09119",Tbl_ExpendInput[[#This Row],[Fund Group Code]],IF(ISNUMBER(SEARCH("covid",Tbl_ExpendInput[[#This Row],[Fund Detail Name]]))=TRUE,"99",Tbl_ExpendInput[[#This Row],[Fund Group Code]]))</f>
        <v>03</v>
      </c>
      <c r="O713">
        <f>VLOOKUP(Tbl_ExpendInput[[#This Row],[Agency Code]],TblAgencies[],12,FALSE)</f>
        <v>260</v>
      </c>
    </row>
    <row r="714" spans="1:15" x14ac:dyDescent="0.3">
      <c r="A714">
        <v>2022</v>
      </c>
      <c r="B714" t="s">
        <v>1532</v>
      </c>
      <c r="C714" t="s">
        <v>277</v>
      </c>
      <c r="D714" s="16">
        <v>279</v>
      </c>
      <c r="E714" t="s">
        <v>397</v>
      </c>
      <c r="F714" t="s">
        <v>3022</v>
      </c>
      <c r="G714" t="s">
        <v>3023</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t="str">
        <f>IF(Tbl_ExpendInput[[#This Row],[Fund Detail Code]]="09119",Tbl_ExpendInput[[#This Row],[Fund Group Code]],IF(ISNUMBER(SEARCH("covid",Tbl_ExpendInput[[#This Row],[Fund Detail Name]]))=TRUE,"99",Tbl_ExpendInput[[#This Row],[Fund Group Code]]))</f>
        <v>03</v>
      </c>
      <c r="O714">
        <f>VLOOKUP(Tbl_ExpendInput[[#This Row],[Agency Code]],TblAgencies[],12,FALSE)</f>
        <v>260</v>
      </c>
    </row>
    <row r="715" spans="1:15" x14ac:dyDescent="0.3">
      <c r="A715">
        <v>2022</v>
      </c>
      <c r="B715" t="s">
        <v>1532</v>
      </c>
      <c r="C715" t="s">
        <v>277</v>
      </c>
      <c r="D715" s="16">
        <v>279</v>
      </c>
      <c r="E715" t="s">
        <v>397</v>
      </c>
      <c r="F715" t="s">
        <v>3022</v>
      </c>
      <c r="G715" t="s">
        <v>3023</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t="str">
        <f>IF(Tbl_ExpendInput[[#This Row],[Fund Detail Code]]="09119",Tbl_ExpendInput[[#This Row],[Fund Group Code]],IF(ISNUMBER(SEARCH("covid",Tbl_ExpendInput[[#This Row],[Fund Detail Name]]))=TRUE,"99",Tbl_ExpendInput[[#This Row],[Fund Group Code]]))</f>
        <v>03</v>
      </c>
      <c r="O715">
        <f>VLOOKUP(Tbl_ExpendInput[[#This Row],[Agency Code]],TblAgencies[],12,FALSE)</f>
        <v>260</v>
      </c>
    </row>
    <row r="716" spans="1:15" x14ac:dyDescent="0.3">
      <c r="A716">
        <v>2022</v>
      </c>
      <c r="B716" t="s">
        <v>1532</v>
      </c>
      <c r="C716" t="s">
        <v>277</v>
      </c>
      <c r="D716" s="16">
        <v>279</v>
      </c>
      <c r="E716" t="s">
        <v>397</v>
      </c>
      <c r="F716" t="s">
        <v>3022</v>
      </c>
      <c r="G716" t="s">
        <v>3023</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t="str">
        <f>IF(Tbl_ExpendInput[[#This Row],[Fund Detail Code]]="09119",Tbl_ExpendInput[[#This Row],[Fund Group Code]],IF(ISNUMBER(SEARCH("covid",Tbl_ExpendInput[[#This Row],[Fund Detail Name]]))=TRUE,"99",Tbl_ExpendInput[[#This Row],[Fund Group Code]]))</f>
        <v>99</v>
      </c>
      <c r="O716">
        <f>VLOOKUP(Tbl_ExpendInput[[#This Row],[Agency Code]],TblAgencies[],12,FALSE)</f>
        <v>260</v>
      </c>
    </row>
    <row r="717" spans="1:15" x14ac:dyDescent="0.3">
      <c r="A717">
        <v>2022</v>
      </c>
      <c r="B717" t="s">
        <v>1532</v>
      </c>
      <c r="C717" t="s">
        <v>277</v>
      </c>
      <c r="D717" s="16">
        <v>279</v>
      </c>
      <c r="E717" t="s">
        <v>397</v>
      </c>
      <c r="F717" t="s">
        <v>3024</v>
      </c>
      <c r="G717" t="s">
        <v>3025</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t="str">
        <f>IF(Tbl_ExpendInput[[#This Row],[Fund Detail Code]]="09119",Tbl_ExpendInput[[#This Row],[Fund Group Code]],IF(ISNUMBER(SEARCH("covid",Tbl_ExpendInput[[#This Row],[Fund Detail Name]]))=TRUE,"99",Tbl_ExpendInput[[#This Row],[Fund Group Code]]))</f>
        <v>03</v>
      </c>
      <c r="O717">
        <f>VLOOKUP(Tbl_ExpendInput[[#This Row],[Agency Code]],TblAgencies[],12,FALSE)</f>
        <v>260</v>
      </c>
    </row>
    <row r="718" spans="1:15" x14ac:dyDescent="0.3">
      <c r="A718">
        <v>2022</v>
      </c>
      <c r="B718" t="s">
        <v>1532</v>
      </c>
      <c r="C718" t="s">
        <v>277</v>
      </c>
      <c r="D718" s="16">
        <v>279</v>
      </c>
      <c r="E718" t="s">
        <v>397</v>
      </c>
      <c r="F718" t="s">
        <v>3026</v>
      </c>
      <c r="G718" t="s">
        <v>3027</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t="str">
        <f>IF(Tbl_ExpendInput[[#This Row],[Fund Detail Code]]="09119",Tbl_ExpendInput[[#This Row],[Fund Group Code]],IF(ISNUMBER(SEARCH("covid",Tbl_ExpendInput[[#This Row],[Fund Detail Name]]))=TRUE,"99",Tbl_ExpendInput[[#This Row],[Fund Group Code]]))</f>
        <v>03</v>
      </c>
      <c r="O718">
        <f>VLOOKUP(Tbl_ExpendInput[[#This Row],[Agency Code]],TblAgencies[],12,FALSE)</f>
        <v>260</v>
      </c>
    </row>
    <row r="719" spans="1:15" x14ac:dyDescent="0.3">
      <c r="A719">
        <v>2022</v>
      </c>
      <c r="B719" t="s">
        <v>1532</v>
      </c>
      <c r="C719" t="s">
        <v>277</v>
      </c>
      <c r="D719" s="16">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t="str">
        <f>IF(Tbl_ExpendInput[[#This Row],[Fund Detail Code]]="09119",Tbl_ExpendInput[[#This Row],[Fund Group Code]],IF(ISNUMBER(SEARCH("covid",Tbl_ExpendInput[[#This Row],[Fund Detail Name]]))=TRUE,"99",Tbl_ExpendInput[[#This Row],[Fund Group Code]]))</f>
        <v>01</v>
      </c>
      <c r="O719">
        <f>VLOOKUP(Tbl_ExpendInput[[#This Row],[Agency Code]],TblAgencies[],12,FALSE)</f>
        <v>260</v>
      </c>
    </row>
    <row r="720" spans="1:15" x14ac:dyDescent="0.3">
      <c r="A720">
        <v>2022</v>
      </c>
      <c r="B720" t="s">
        <v>1532</v>
      </c>
      <c r="C720" t="s">
        <v>277</v>
      </c>
      <c r="D720" s="16">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t="str">
        <f>IF(Tbl_ExpendInput[[#This Row],[Fund Detail Code]]="09119",Tbl_ExpendInput[[#This Row],[Fund Group Code]],IF(ISNUMBER(SEARCH("covid",Tbl_ExpendInput[[#This Row],[Fund Detail Name]]))=TRUE,"99",Tbl_ExpendInput[[#This Row],[Fund Group Code]]))</f>
        <v>03</v>
      </c>
      <c r="O720">
        <f>VLOOKUP(Tbl_ExpendInput[[#This Row],[Agency Code]],TblAgencies[],12,FALSE)</f>
        <v>260</v>
      </c>
    </row>
    <row r="721" spans="1:15" x14ac:dyDescent="0.3">
      <c r="A721">
        <v>2022</v>
      </c>
      <c r="B721" t="s">
        <v>1532</v>
      </c>
      <c r="C721" t="s">
        <v>277</v>
      </c>
      <c r="D721" s="16">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t="str">
        <f>IF(Tbl_ExpendInput[[#This Row],[Fund Detail Code]]="09119",Tbl_ExpendInput[[#This Row],[Fund Group Code]],IF(ISNUMBER(SEARCH("covid",Tbl_ExpendInput[[#This Row],[Fund Detail Name]]))=TRUE,"99",Tbl_ExpendInput[[#This Row],[Fund Group Code]]))</f>
        <v>03</v>
      </c>
      <c r="O721">
        <f>VLOOKUP(Tbl_ExpendInput[[#This Row],[Agency Code]],TblAgencies[],12,FALSE)</f>
        <v>260</v>
      </c>
    </row>
    <row r="722" spans="1:15" x14ac:dyDescent="0.3">
      <c r="A722">
        <v>2022</v>
      </c>
      <c r="B722" t="s">
        <v>1532</v>
      </c>
      <c r="C722" t="s">
        <v>277</v>
      </c>
      <c r="D722" s="16">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t="str">
        <f>IF(Tbl_ExpendInput[[#This Row],[Fund Detail Code]]="09119",Tbl_ExpendInput[[#This Row],[Fund Group Code]],IF(ISNUMBER(SEARCH("covid",Tbl_ExpendInput[[#This Row],[Fund Detail Name]]))=TRUE,"99",Tbl_ExpendInput[[#This Row],[Fund Group Code]]))</f>
        <v>03</v>
      </c>
      <c r="O722">
        <f>VLOOKUP(Tbl_ExpendInput[[#This Row],[Agency Code]],TblAgencies[],12,FALSE)</f>
        <v>260</v>
      </c>
    </row>
    <row r="723" spans="1:15" x14ac:dyDescent="0.3">
      <c r="A723">
        <v>2022</v>
      </c>
      <c r="B723" t="s">
        <v>1532</v>
      </c>
      <c r="C723" t="s">
        <v>277</v>
      </c>
      <c r="D723" s="16">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t="str">
        <f>IF(Tbl_ExpendInput[[#This Row],[Fund Detail Code]]="09119",Tbl_ExpendInput[[#This Row],[Fund Group Code]],IF(ISNUMBER(SEARCH("covid",Tbl_ExpendInput[[#This Row],[Fund Detail Name]]))=TRUE,"99",Tbl_ExpendInput[[#This Row],[Fund Group Code]]))</f>
        <v>99</v>
      </c>
      <c r="O723">
        <f>VLOOKUP(Tbl_ExpendInput[[#This Row],[Agency Code]],TblAgencies[],12,FALSE)</f>
        <v>260</v>
      </c>
    </row>
    <row r="724" spans="1:15" x14ac:dyDescent="0.3">
      <c r="A724">
        <v>2022</v>
      </c>
      <c r="B724" t="s">
        <v>1532</v>
      </c>
      <c r="C724" t="s">
        <v>277</v>
      </c>
      <c r="D724" s="16">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t="str">
        <f>IF(Tbl_ExpendInput[[#This Row],[Fund Detail Code]]="09119",Tbl_ExpendInput[[#This Row],[Fund Group Code]],IF(ISNUMBER(SEARCH("covid",Tbl_ExpendInput[[#This Row],[Fund Detail Name]]))=TRUE,"99",Tbl_ExpendInput[[#This Row],[Fund Group Code]]))</f>
        <v>03</v>
      </c>
      <c r="O724">
        <f>VLOOKUP(Tbl_ExpendInput[[#This Row],[Agency Code]],TblAgencies[],12,FALSE)</f>
        <v>260</v>
      </c>
    </row>
    <row r="725" spans="1:15" x14ac:dyDescent="0.3">
      <c r="A725">
        <v>2022</v>
      </c>
      <c r="B725" t="s">
        <v>1532</v>
      </c>
      <c r="C725" t="s">
        <v>277</v>
      </c>
      <c r="D725" s="16">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t="str">
        <f>IF(Tbl_ExpendInput[[#This Row],[Fund Detail Code]]="09119",Tbl_ExpendInput[[#This Row],[Fund Group Code]],IF(ISNUMBER(SEARCH("covid",Tbl_ExpendInput[[#This Row],[Fund Detail Name]]))=TRUE,"99",Tbl_ExpendInput[[#This Row],[Fund Group Code]]))</f>
        <v>03</v>
      </c>
      <c r="O725">
        <f>VLOOKUP(Tbl_ExpendInput[[#This Row],[Agency Code]],TblAgencies[],12,FALSE)</f>
        <v>260</v>
      </c>
    </row>
    <row r="726" spans="1:15" x14ac:dyDescent="0.3">
      <c r="A726">
        <v>2022</v>
      </c>
      <c r="B726" t="s">
        <v>1532</v>
      </c>
      <c r="C726" t="s">
        <v>277</v>
      </c>
      <c r="D726" s="16">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t="str">
        <f>IF(Tbl_ExpendInput[[#This Row],[Fund Detail Code]]="09119",Tbl_ExpendInput[[#This Row],[Fund Group Code]],IF(ISNUMBER(SEARCH("covid",Tbl_ExpendInput[[#This Row],[Fund Detail Name]]))=TRUE,"99",Tbl_ExpendInput[[#This Row],[Fund Group Code]]))</f>
        <v>99</v>
      </c>
      <c r="O726">
        <f>VLOOKUP(Tbl_ExpendInput[[#This Row],[Agency Code]],TblAgencies[],12,FALSE)</f>
        <v>260</v>
      </c>
    </row>
    <row r="727" spans="1:15" x14ac:dyDescent="0.3">
      <c r="A727">
        <v>2022</v>
      </c>
      <c r="B727" t="s">
        <v>1532</v>
      </c>
      <c r="C727" t="s">
        <v>277</v>
      </c>
      <c r="D727" s="16">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t="str">
        <f>IF(Tbl_ExpendInput[[#This Row],[Fund Detail Code]]="09119",Tbl_ExpendInput[[#This Row],[Fund Group Code]],IF(ISNUMBER(SEARCH("covid",Tbl_ExpendInput[[#This Row],[Fund Detail Name]]))=TRUE,"99",Tbl_ExpendInput[[#This Row],[Fund Group Code]]))</f>
        <v>99</v>
      </c>
      <c r="O727">
        <f>VLOOKUP(Tbl_ExpendInput[[#This Row],[Agency Code]],TblAgencies[],12,FALSE)</f>
        <v>260</v>
      </c>
    </row>
    <row r="728" spans="1:15" x14ac:dyDescent="0.3">
      <c r="A728">
        <v>2022</v>
      </c>
      <c r="B728" t="s">
        <v>1532</v>
      </c>
      <c r="C728" t="s">
        <v>277</v>
      </c>
      <c r="D728" s="16">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t="str">
        <f>IF(Tbl_ExpendInput[[#This Row],[Fund Detail Code]]="09119",Tbl_ExpendInput[[#This Row],[Fund Group Code]],IF(ISNUMBER(SEARCH("covid",Tbl_ExpendInput[[#This Row],[Fund Detail Name]]))=TRUE,"99",Tbl_ExpendInput[[#This Row],[Fund Group Code]]))</f>
        <v>03</v>
      </c>
      <c r="O728">
        <f>VLOOKUP(Tbl_ExpendInput[[#This Row],[Agency Code]],TblAgencies[],12,FALSE)</f>
        <v>260</v>
      </c>
    </row>
    <row r="729" spans="1:15" x14ac:dyDescent="0.3">
      <c r="A729">
        <v>2022</v>
      </c>
      <c r="B729" t="s">
        <v>1532</v>
      </c>
      <c r="C729" t="s">
        <v>277</v>
      </c>
      <c r="D729" s="16">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t="str">
        <f>IF(Tbl_ExpendInput[[#This Row],[Fund Detail Code]]="09119",Tbl_ExpendInput[[#This Row],[Fund Group Code]],IF(ISNUMBER(SEARCH("covid",Tbl_ExpendInput[[#This Row],[Fund Detail Name]]))=TRUE,"99",Tbl_ExpendInput[[#This Row],[Fund Group Code]]))</f>
        <v>03</v>
      </c>
      <c r="O729">
        <f>VLOOKUP(Tbl_ExpendInput[[#This Row],[Agency Code]],TblAgencies[],12,FALSE)</f>
        <v>260</v>
      </c>
    </row>
    <row r="730" spans="1:15" x14ac:dyDescent="0.3">
      <c r="A730">
        <v>2022</v>
      </c>
      <c r="B730" t="s">
        <v>1532</v>
      </c>
      <c r="C730" t="s">
        <v>277</v>
      </c>
      <c r="D730" s="16">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t="str">
        <f>IF(Tbl_ExpendInput[[#This Row],[Fund Detail Code]]="09119",Tbl_ExpendInput[[#This Row],[Fund Group Code]],IF(ISNUMBER(SEARCH("covid",Tbl_ExpendInput[[#This Row],[Fund Detail Name]]))=TRUE,"99",Tbl_ExpendInput[[#This Row],[Fund Group Code]]))</f>
        <v>03</v>
      </c>
      <c r="O730">
        <f>VLOOKUP(Tbl_ExpendInput[[#This Row],[Agency Code]],TblAgencies[],12,FALSE)</f>
        <v>260</v>
      </c>
    </row>
    <row r="731" spans="1:15" x14ac:dyDescent="0.3">
      <c r="A731">
        <v>2022</v>
      </c>
      <c r="B731" t="s">
        <v>1532</v>
      </c>
      <c r="C731" t="s">
        <v>277</v>
      </c>
      <c r="D731" s="16">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t="str">
        <f>IF(Tbl_ExpendInput[[#This Row],[Fund Detail Code]]="09119",Tbl_ExpendInput[[#This Row],[Fund Group Code]],IF(ISNUMBER(SEARCH("covid",Tbl_ExpendInput[[#This Row],[Fund Detail Name]]))=TRUE,"99",Tbl_ExpendInput[[#This Row],[Fund Group Code]]))</f>
        <v>03</v>
      </c>
      <c r="O731">
        <f>VLOOKUP(Tbl_ExpendInput[[#This Row],[Agency Code]],TblAgencies[],12,FALSE)</f>
        <v>260</v>
      </c>
    </row>
    <row r="732" spans="1:15" x14ac:dyDescent="0.3">
      <c r="A732">
        <v>2022</v>
      </c>
      <c r="B732" t="s">
        <v>1532</v>
      </c>
      <c r="C732" t="s">
        <v>277</v>
      </c>
      <c r="D732" s="16">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t="str">
        <f>IF(Tbl_ExpendInput[[#This Row],[Fund Detail Code]]="09119",Tbl_ExpendInput[[#This Row],[Fund Group Code]],IF(ISNUMBER(SEARCH("covid",Tbl_ExpendInput[[#This Row],[Fund Detail Name]]))=TRUE,"99",Tbl_ExpendInput[[#This Row],[Fund Group Code]]))</f>
        <v>03</v>
      </c>
      <c r="O732">
        <f>VLOOKUP(Tbl_ExpendInput[[#This Row],[Agency Code]],TblAgencies[],12,FALSE)</f>
        <v>260</v>
      </c>
    </row>
    <row r="733" spans="1:15" x14ac:dyDescent="0.3">
      <c r="A733">
        <v>2022</v>
      </c>
      <c r="B733" t="s">
        <v>1532</v>
      </c>
      <c r="C733" t="s">
        <v>277</v>
      </c>
      <c r="D733" s="16">
        <v>280</v>
      </c>
      <c r="E733" t="s">
        <v>399</v>
      </c>
      <c r="F733" t="s">
        <v>3014</v>
      </c>
      <c r="G733" t="s">
        <v>3015</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t="str">
        <f>IF(Tbl_ExpendInput[[#This Row],[Fund Detail Code]]="09119",Tbl_ExpendInput[[#This Row],[Fund Group Code]],IF(ISNUMBER(SEARCH("covid",Tbl_ExpendInput[[#This Row],[Fund Detail Name]]))=TRUE,"99",Tbl_ExpendInput[[#This Row],[Fund Group Code]]))</f>
        <v>03</v>
      </c>
      <c r="O733">
        <f>VLOOKUP(Tbl_ExpendInput[[#This Row],[Agency Code]],TblAgencies[],12,FALSE)</f>
        <v>260</v>
      </c>
    </row>
    <row r="734" spans="1:15" x14ac:dyDescent="0.3">
      <c r="A734">
        <v>2022</v>
      </c>
      <c r="B734" t="s">
        <v>1532</v>
      </c>
      <c r="C734" t="s">
        <v>277</v>
      </c>
      <c r="D734" s="16">
        <v>280</v>
      </c>
      <c r="E734" t="s">
        <v>399</v>
      </c>
      <c r="F734" t="s">
        <v>3018</v>
      </c>
      <c r="G734" t="s">
        <v>3019</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t="str">
        <f>IF(Tbl_ExpendInput[[#This Row],[Fund Detail Code]]="09119",Tbl_ExpendInput[[#This Row],[Fund Group Code]],IF(ISNUMBER(SEARCH("covid",Tbl_ExpendInput[[#This Row],[Fund Detail Name]]))=TRUE,"99",Tbl_ExpendInput[[#This Row],[Fund Group Code]]))</f>
        <v>03</v>
      </c>
      <c r="O734">
        <f>VLOOKUP(Tbl_ExpendInput[[#This Row],[Agency Code]],TblAgencies[],12,FALSE)</f>
        <v>260</v>
      </c>
    </row>
    <row r="735" spans="1:15" x14ac:dyDescent="0.3">
      <c r="A735">
        <v>2022</v>
      </c>
      <c r="B735" t="s">
        <v>1532</v>
      </c>
      <c r="C735" t="s">
        <v>277</v>
      </c>
      <c r="D735" s="16">
        <v>280</v>
      </c>
      <c r="E735" t="s">
        <v>399</v>
      </c>
      <c r="F735" t="s">
        <v>3020</v>
      </c>
      <c r="G735" t="s">
        <v>3021</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t="str">
        <f>IF(Tbl_ExpendInput[[#This Row],[Fund Detail Code]]="09119",Tbl_ExpendInput[[#This Row],[Fund Group Code]],IF(ISNUMBER(SEARCH("covid",Tbl_ExpendInput[[#This Row],[Fund Detail Name]]))=TRUE,"99",Tbl_ExpendInput[[#This Row],[Fund Group Code]]))</f>
        <v>03</v>
      </c>
      <c r="O735">
        <f>VLOOKUP(Tbl_ExpendInput[[#This Row],[Agency Code]],TblAgencies[],12,FALSE)</f>
        <v>260</v>
      </c>
    </row>
    <row r="736" spans="1:15" x14ac:dyDescent="0.3">
      <c r="A736">
        <v>2022</v>
      </c>
      <c r="B736" t="s">
        <v>1532</v>
      </c>
      <c r="C736" t="s">
        <v>277</v>
      </c>
      <c r="D736" s="16">
        <v>280</v>
      </c>
      <c r="E736" t="s">
        <v>399</v>
      </c>
      <c r="F736" t="s">
        <v>3022</v>
      </c>
      <c r="G736" t="s">
        <v>3023</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t="str">
        <f>IF(Tbl_ExpendInput[[#This Row],[Fund Detail Code]]="09119",Tbl_ExpendInput[[#This Row],[Fund Group Code]],IF(ISNUMBER(SEARCH("covid",Tbl_ExpendInput[[#This Row],[Fund Detail Name]]))=TRUE,"99",Tbl_ExpendInput[[#This Row],[Fund Group Code]]))</f>
        <v>03</v>
      </c>
      <c r="O736">
        <f>VLOOKUP(Tbl_ExpendInput[[#This Row],[Agency Code]],TblAgencies[],12,FALSE)</f>
        <v>260</v>
      </c>
    </row>
    <row r="737" spans="1:15" x14ac:dyDescent="0.3">
      <c r="A737">
        <v>2022</v>
      </c>
      <c r="B737" t="s">
        <v>1532</v>
      </c>
      <c r="C737" t="s">
        <v>277</v>
      </c>
      <c r="D737" s="16">
        <v>280</v>
      </c>
      <c r="E737" t="s">
        <v>399</v>
      </c>
      <c r="F737" t="s">
        <v>3022</v>
      </c>
      <c r="G737" t="s">
        <v>3023</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t="str">
        <f>IF(Tbl_ExpendInput[[#This Row],[Fund Detail Code]]="09119",Tbl_ExpendInput[[#This Row],[Fund Group Code]],IF(ISNUMBER(SEARCH("covid",Tbl_ExpendInput[[#This Row],[Fund Detail Name]]))=TRUE,"99",Tbl_ExpendInput[[#This Row],[Fund Group Code]]))</f>
        <v>03</v>
      </c>
      <c r="O737">
        <f>VLOOKUP(Tbl_ExpendInput[[#This Row],[Agency Code]],TblAgencies[],12,FALSE)</f>
        <v>260</v>
      </c>
    </row>
    <row r="738" spans="1:15" x14ac:dyDescent="0.3">
      <c r="A738">
        <v>2022</v>
      </c>
      <c r="B738" t="s">
        <v>1532</v>
      </c>
      <c r="C738" t="s">
        <v>277</v>
      </c>
      <c r="D738" s="16">
        <v>280</v>
      </c>
      <c r="E738" t="s">
        <v>399</v>
      </c>
      <c r="F738" t="s">
        <v>3022</v>
      </c>
      <c r="G738" t="s">
        <v>3023</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t="str">
        <f>IF(Tbl_ExpendInput[[#This Row],[Fund Detail Code]]="09119",Tbl_ExpendInput[[#This Row],[Fund Group Code]],IF(ISNUMBER(SEARCH("covid",Tbl_ExpendInput[[#This Row],[Fund Detail Name]]))=TRUE,"99",Tbl_ExpendInput[[#This Row],[Fund Group Code]]))</f>
        <v>03</v>
      </c>
      <c r="O738">
        <f>VLOOKUP(Tbl_ExpendInput[[#This Row],[Agency Code]],TblAgencies[],12,FALSE)</f>
        <v>260</v>
      </c>
    </row>
    <row r="739" spans="1:15" x14ac:dyDescent="0.3">
      <c r="A739">
        <v>2022</v>
      </c>
      <c r="B739" t="s">
        <v>1532</v>
      </c>
      <c r="C739" t="s">
        <v>277</v>
      </c>
      <c r="D739" s="16">
        <v>280</v>
      </c>
      <c r="E739" t="s">
        <v>399</v>
      </c>
      <c r="F739" t="s">
        <v>3022</v>
      </c>
      <c r="G739" t="s">
        <v>3023</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t="str">
        <f>IF(Tbl_ExpendInput[[#This Row],[Fund Detail Code]]="09119",Tbl_ExpendInput[[#This Row],[Fund Group Code]],IF(ISNUMBER(SEARCH("covid",Tbl_ExpendInput[[#This Row],[Fund Detail Name]]))=TRUE,"99",Tbl_ExpendInput[[#This Row],[Fund Group Code]]))</f>
        <v>99</v>
      </c>
      <c r="O739">
        <f>VLOOKUP(Tbl_ExpendInput[[#This Row],[Agency Code]],TblAgencies[],12,FALSE)</f>
        <v>260</v>
      </c>
    </row>
    <row r="740" spans="1:15" x14ac:dyDescent="0.3">
      <c r="A740">
        <v>2022</v>
      </c>
      <c r="B740" t="s">
        <v>1532</v>
      </c>
      <c r="C740" t="s">
        <v>277</v>
      </c>
      <c r="D740" s="16">
        <v>280</v>
      </c>
      <c r="E740" t="s">
        <v>399</v>
      </c>
      <c r="F740" t="s">
        <v>3024</v>
      </c>
      <c r="G740" t="s">
        <v>3025</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t="str">
        <f>IF(Tbl_ExpendInput[[#This Row],[Fund Detail Code]]="09119",Tbl_ExpendInput[[#This Row],[Fund Group Code]],IF(ISNUMBER(SEARCH("covid",Tbl_ExpendInput[[#This Row],[Fund Detail Name]]))=TRUE,"99",Tbl_ExpendInput[[#This Row],[Fund Group Code]]))</f>
        <v>03</v>
      </c>
      <c r="O740">
        <f>VLOOKUP(Tbl_ExpendInput[[#This Row],[Agency Code]],TblAgencies[],12,FALSE)</f>
        <v>260</v>
      </c>
    </row>
    <row r="741" spans="1:15" x14ac:dyDescent="0.3">
      <c r="A741">
        <v>2022</v>
      </c>
      <c r="B741" t="s">
        <v>1532</v>
      </c>
      <c r="C741" t="s">
        <v>277</v>
      </c>
      <c r="D741" s="16">
        <v>280</v>
      </c>
      <c r="E741" t="s">
        <v>399</v>
      </c>
      <c r="F741" t="s">
        <v>3024</v>
      </c>
      <c r="G741" t="s">
        <v>3025</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t="str">
        <f>IF(Tbl_ExpendInput[[#This Row],[Fund Detail Code]]="09119",Tbl_ExpendInput[[#This Row],[Fund Group Code]],IF(ISNUMBER(SEARCH("covid",Tbl_ExpendInput[[#This Row],[Fund Detail Name]]))=TRUE,"99",Tbl_ExpendInput[[#This Row],[Fund Group Code]]))</f>
        <v>03</v>
      </c>
      <c r="O741">
        <f>VLOOKUP(Tbl_ExpendInput[[#This Row],[Agency Code]],TblAgencies[],12,FALSE)</f>
        <v>260</v>
      </c>
    </row>
    <row r="742" spans="1:15" x14ac:dyDescent="0.3">
      <c r="A742">
        <v>2022</v>
      </c>
      <c r="B742" t="s">
        <v>1532</v>
      </c>
      <c r="C742" t="s">
        <v>277</v>
      </c>
      <c r="D742" s="16">
        <v>280</v>
      </c>
      <c r="E742" t="s">
        <v>399</v>
      </c>
      <c r="F742" t="s">
        <v>3024</v>
      </c>
      <c r="G742" t="s">
        <v>3025</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t="str">
        <f>IF(Tbl_ExpendInput[[#This Row],[Fund Detail Code]]="09119",Tbl_ExpendInput[[#This Row],[Fund Group Code]],IF(ISNUMBER(SEARCH("covid",Tbl_ExpendInput[[#This Row],[Fund Detail Name]]))=TRUE,"99",Tbl_ExpendInput[[#This Row],[Fund Group Code]]))</f>
        <v>99</v>
      </c>
      <c r="O742">
        <f>VLOOKUP(Tbl_ExpendInput[[#This Row],[Agency Code]],TblAgencies[],12,FALSE)</f>
        <v>260</v>
      </c>
    </row>
    <row r="743" spans="1:15" x14ac:dyDescent="0.3">
      <c r="A743">
        <v>2022</v>
      </c>
      <c r="B743" t="s">
        <v>1532</v>
      </c>
      <c r="C743" t="s">
        <v>277</v>
      </c>
      <c r="D743" s="16">
        <v>280</v>
      </c>
      <c r="E743" t="s">
        <v>399</v>
      </c>
      <c r="F743" t="s">
        <v>3026</v>
      </c>
      <c r="G743" t="s">
        <v>3027</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t="str">
        <f>IF(Tbl_ExpendInput[[#This Row],[Fund Detail Code]]="09119",Tbl_ExpendInput[[#This Row],[Fund Group Code]],IF(ISNUMBER(SEARCH("covid",Tbl_ExpendInput[[#This Row],[Fund Detail Name]]))=TRUE,"99",Tbl_ExpendInput[[#This Row],[Fund Group Code]]))</f>
        <v>03</v>
      </c>
      <c r="O743">
        <f>VLOOKUP(Tbl_ExpendInput[[#This Row],[Agency Code]],TblAgencies[],12,FALSE)</f>
        <v>260</v>
      </c>
    </row>
    <row r="744" spans="1:15" x14ac:dyDescent="0.3">
      <c r="A744">
        <v>2022</v>
      </c>
      <c r="B744" t="s">
        <v>1532</v>
      </c>
      <c r="C744" t="s">
        <v>277</v>
      </c>
      <c r="D744" s="16">
        <v>280</v>
      </c>
      <c r="E744" t="s">
        <v>399</v>
      </c>
      <c r="F744" t="s">
        <v>3026</v>
      </c>
      <c r="G744" t="s">
        <v>3027</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t="str">
        <f>IF(Tbl_ExpendInput[[#This Row],[Fund Detail Code]]="09119",Tbl_ExpendInput[[#This Row],[Fund Group Code]],IF(ISNUMBER(SEARCH("covid",Tbl_ExpendInput[[#This Row],[Fund Detail Name]]))=TRUE,"99",Tbl_ExpendInput[[#This Row],[Fund Group Code]]))</f>
        <v>03</v>
      </c>
      <c r="O744">
        <f>VLOOKUP(Tbl_ExpendInput[[#This Row],[Agency Code]],TblAgencies[],12,FALSE)</f>
        <v>260</v>
      </c>
    </row>
    <row r="745" spans="1:15" x14ac:dyDescent="0.3">
      <c r="A745">
        <v>2022</v>
      </c>
      <c r="B745" t="s">
        <v>1532</v>
      </c>
      <c r="C745" t="s">
        <v>277</v>
      </c>
      <c r="D745" s="16">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t="str">
        <f>IF(Tbl_ExpendInput[[#This Row],[Fund Detail Code]]="09119",Tbl_ExpendInput[[#This Row],[Fund Group Code]],IF(ISNUMBER(SEARCH("covid",Tbl_ExpendInput[[#This Row],[Fund Detail Name]]))=TRUE,"99",Tbl_ExpendInput[[#This Row],[Fund Group Code]]))</f>
        <v>01</v>
      </c>
      <c r="O745">
        <f>VLOOKUP(Tbl_ExpendInput[[#This Row],[Agency Code]],TblAgencies[],12,FALSE)</f>
        <v>260</v>
      </c>
    </row>
    <row r="746" spans="1:15" x14ac:dyDescent="0.3">
      <c r="A746">
        <v>2022</v>
      </c>
      <c r="B746" t="s">
        <v>1532</v>
      </c>
      <c r="C746" t="s">
        <v>277</v>
      </c>
      <c r="D746" s="16">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t="str">
        <f>IF(Tbl_ExpendInput[[#This Row],[Fund Detail Code]]="09119",Tbl_ExpendInput[[#This Row],[Fund Group Code]],IF(ISNUMBER(SEARCH("covid",Tbl_ExpendInput[[#This Row],[Fund Detail Name]]))=TRUE,"99",Tbl_ExpendInput[[#This Row],[Fund Group Code]]))</f>
        <v>03</v>
      </c>
      <c r="O746">
        <f>VLOOKUP(Tbl_ExpendInput[[#This Row],[Agency Code]],TblAgencies[],12,FALSE)</f>
        <v>260</v>
      </c>
    </row>
    <row r="747" spans="1:15" x14ac:dyDescent="0.3">
      <c r="A747">
        <v>2022</v>
      </c>
      <c r="B747" t="s">
        <v>1532</v>
      </c>
      <c r="C747" t="s">
        <v>277</v>
      </c>
      <c r="D747" s="16">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t="str">
        <f>IF(Tbl_ExpendInput[[#This Row],[Fund Detail Code]]="09119",Tbl_ExpendInput[[#This Row],[Fund Group Code]],IF(ISNUMBER(SEARCH("covid",Tbl_ExpendInput[[#This Row],[Fund Detail Name]]))=TRUE,"99",Tbl_ExpendInput[[#This Row],[Fund Group Code]]))</f>
        <v>03</v>
      </c>
      <c r="O747">
        <f>VLOOKUP(Tbl_ExpendInput[[#This Row],[Agency Code]],TblAgencies[],12,FALSE)</f>
        <v>260</v>
      </c>
    </row>
    <row r="748" spans="1:15" x14ac:dyDescent="0.3">
      <c r="A748">
        <v>2022</v>
      </c>
      <c r="B748" t="s">
        <v>1532</v>
      </c>
      <c r="C748" t="s">
        <v>277</v>
      </c>
      <c r="D748" s="16">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t="str">
        <f>IF(Tbl_ExpendInput[[#This Row],[Fund Detail Code]]="09119",Tbl_ExpendInput[[#This Row],[Fund Group Code]],IF(ISNUMBER(SEARCH("covid",Tbl_ExpendInput[[#This Row],[Fund Detail Name]]))=TRUE,"99",Tbl_ExpendInput[[#This Row],[Fund Group Code]]))</f>
        <v>03</v>
      </c>
      <c r="O748">
        <f>VLOOKUP(Tbl_ExpendInput[[#This Row],[Agency Code]],TblAgencies[],12,FALSE)</f>
        <v>260</v>
      </c>
    </row>
    <row r="749" spans="1:15" x14ac:dyDescent="0.3">
      <c r="A749">
        <v>2022</v>
      </c>
      <c r="B749" t="s">
        <v>1532</v>
      </c>
      <c r="C749" t="s">
        <v>277</v>
      </c>
      <c r="D749" s="16">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t="str">
        <f>IF(Tbl_ExpendInput[[#This Row],[Fund Detail Code]]="09119",Tbl_ExpendInput[[#This Row],[Fund Group Code]],IF(ISNUMBER(SEARCH("covid",Tbl_ExpendInput[[#This Row],[Fund Detail Name]]))=TRUE,"99",Tbl_ExpendInput[[#This Row],[Fund Group Code]]))</f>
        <v>99</v>
      </c>
      <c r="O749">
        <f>VLOOKUP(Tbl_ExpendInput[[#This Row],[Agency Code]],TblAgencies[],12,FALSE)</f>
        <v>260</v>
      </c>
    </row>
    <row r="750" spans="1:15" x14ac:dyDescent="0.3">
      <c r="A750">
        <v>2022</v>
      </c>
      <c r="B750" t="s">
        <v>1532</v>
      </c>
      <c r="C750" t="s">
        <v>277</v>
      </c>
      <c r="D750" s="16">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t="str">
        <f>IF(Tbl_ExpendInput[[#This Row],[Fund Detail Code]]="09119",Tbl_ExpendInput[[#This Row],[Fund Group Code]],IF(ISNUMBER(SEARCH("covid",Tbl_ExpendInput[[#This Row],[Fund Detail Name]]))=TRUE,"99",Tbl_ExpendInput[[#This Row],[Fund Group Code]]))</f>
        <v>03</v>
      </c>
      <c r="O750">
        <f>VLOOKUP(Tbl_ExpendInput[[#This Row],[Agency Code]],TblAgencies[],12,FALSE)</f>
        <v>260</v>
      </c>
    </row>
    <row r="751" spans="1:15" x14ac:dyDescent="0.3">
      <c r="A751">
        <v>2022</v>
      </c>
      <c r="B751" t="s">
        <v>1532</v>
      </c>
      <c r="C751" t="s">
        <v>277</v>
      </c>
      <c r="D751" s="16">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t="str">
        <f>IF(Tbl_ExpendInput[[#This Row],[Fund Detail Code]]="09119",Tbl_ExpendInput[[#This Row],[Fund Group Code]],IF(ISNUMBER(SEARCH("covid",Tbl_ExpendInput[[#This Row],[Fund Detail Name]]))=TRUE,"99",Tbl_ExpendInput[[#This Row],[Fund Group Code]]))</f>
        <v>03</v>
      </c>
      <c r="O751">
        <f>VLOOKUP(Tbl_ExpendInput[[#This Row],[Agency Code]],TblAgencies[],12,FALSE)</f>
        <v>260</v>
      </c>
    </row>
    <row r="752" spans="1:15" x14ac:dyDescent="0.3">
      <c r="A752">
        <v>2022</v>
      </c>
      <c r="B752" t="s">
        <v>1532</v>
      </c>
      <c r="C752" t="s">
        <v>277</v>
      </c>
      <c r="D752" s="16">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t="str">
        <f>IF(Tbl_ExpendInput[[#This Row],[Fund Detail Code]]="09119",Tbl_ExpendInput[[#This Row],[Fund Group Code]],IF(ISNUMBER(SEARCH("covid",Tbl_ExpendInput[[#This Row],[Fund Detail Name]]))=TRUE,"99",Tbl_ExpendInput[[#This Row],[Fund Group Code]]))</f>
        <v>99</v>
      </c>
      <c r="O752">
        <f>VLOOKUP(Tbl_ExpendInput[[#This Row],[Agency Code]],TblAgencies[],12,FALSE)</f>
        <v>260</v>
      </c>
    </row>
    <row r="753" spans="1:15" x14ac:dyDescent="0.3">
      <c r="A753">
        <v>2022</v>
      </c>
      <c r="B753" t="s">
        <v>1532</v>
      </c>
      <c r="C753" t="s">
        <v>277</v>
      </c>
      <c r="D753" s="16">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t="str">
        <f>IF(Tbl_ExpendInput[[#This Row],[Fund Detail Code]]="09119",Tbl_ExpendInput[[#This Row],[Fund Group Code]],IF(ISNUMBER(SEARCH("covid",Tbl_ExpendInput[[#This Row],[Fund Detail Name]]))=TRUE,"99",Tbl_ExpendInput[[#This Row],[Fund Group Code]]))</f>
        <v>03</v>
      </c>
      <c r="O753">
        <f>VLOOKUP(Tbl_ExpendInput[[#This Row],[Agency Code]],TblAgencies[],12,FALSE)</f>
        <v>260</v>
      </c>
    </row>
    <row r="754" spans="1:15" x14ac:dyDescent="0.3">
      <c r="A754">
        <v>2022</v>
      </c>
      <c r="B754" t="s">
        <v>1532</v>
      </c>
      <c r="C754" t="s">
        <v>277</v>
      </c>
      <c r="D754" s="16">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t="str">
        <f>IF(Tbl_ExpendInput[[#This Row],[Fund Detail Code]]="09119",Tbl_ExpendInput[[#This Row],[Fund Group Code]],IF(ISNUMBER(SEARCH("covid",Tbl_ExpendInput[[#This Row],[Fund Detail Name]]))=TRUE,"99",Tbl_ExpendInput[[#This Row],[Fund Group Code]]))</f>
        <v>03</v>
      </c>
      <c r="O754">
        <f>VLOOKUP(Tbl_ExpendInput[[#This Row],[Agency Code]],TblAgencies[],12,FALSE)</f>
        <v>260</v>
      </c>
    </row>
    <row r="755" spans="1:15" x14ac:dyDescent="0.3">
      <c r="A755">
        <v>2022</v>
      </c>
      <c r="B755" t="s">
        <v>1532</v>
      </c>
      <c r="C755" t="s">
        <v>277</v>
      </c>
      <c r="D755" s="16">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t="str">
        <f>IF(Tbl_ExpendInput[[#This Row],[Fund Detail Code]]="09119",Tbl_ExpendInput[[#This Row],[Fund Group Code]],IF(ISNUMBER(SEARCH("covid",Tbl_ExpendInput[[#This Row],[Fund Detail Name]]))=TRUE,"99",Tbl_ExpendInput[[#This Row],[Fund Group Code]]))</f>
        <v>03</v>
      </c>
      <c r="O755">
        <f>VLOOKUP(Tbl_ExpendInput[[#This Row],[Agency Code]],TblAgencies[],12,FALSE)</f>
        <v>260</v>
      </c>
    </row>
    <row r="756" spans="1:15" x14ac:dyDescent="0.3">
      <c r="A756">
        <v>2022</v>
      </c>
      <c r="B756" t="s">
        <v>1532</v>
      </c>
      <c r="C756" t="s">
        <v>277</v>
      </c>
      <c r="D756" s="16">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t="str">
        <f>IF(Tbl_ExpendInput[[#This Row],[Fund Detail Code]]="09119",Tbl_ExpendInput[[#This Row],[Fund Group Code]],IF(ISNUMBER(SEARCH("covid",Tbl_ExpendInput[[#This Row],[Fund Detail Name]]))=TRUE,"99",Tbl_ExpendInput[[#This Row],[Fund Group Code]]))</f>
        <v>08</v>
      </c>
      <c r="O756">
        <f>VLOOKUP(Tbl_ExpendInput[[#This Row],[Agency Code]],TblAgencies[],12,FALSE)</f>
        <v>260</v>
      </c>
    </row>
    <row r="757" spans="1:15" x14ac:dyDescent="0.3">
      <c r="A757">
        <v>2022</v>
      </c>
      <c r="B757" t="s">
        <v>1532</v>
      </c>
      <c r="C757" t="s">
        <v>277</v>
      </c>
      <c r="D757" s="16">
        <v>282</v>
      </c>
      <c r="E757" t="s">
        <v>401</v>
      </c>
      <c r="F757" t="s">
        <v>3014</v>
      </c>
      <c r="G757" t="s">
        <v>3015</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t="str">
        <f>IF(Tbl_ExpendInput[[#This Row],[Fund Detail Code]]="09119",Tbl_ExpendInput[[#This Row],[Fund Group Code]],IF(ISNUMBER(SEARCH("covid",Tbl_ExpendInput[[#This Row],[Fund Detail Name]]))=TRUE,"99",Tbl_ExpendInput[[#This Row],[Fund Group Code]]))</f>
        <v>03</v>
      </c>
      <c r="O757">
        <f>VLOOKUP(Tbl_ExpendInput[[#This Row],[Agency Code]],TblAgencies[],12,FALSE)</f>
        <v>260</v>
      </c>
    </row>
    <row r="758" spans="1:15" x14ac:dyDescent="0.3">
      <c r="A758">
        <v>2022</v>
      </c>
      <c r="B758" t="s">
        <v>1532</v>
      </c>
      <c r="C758" t="s">
        <v>277</v>
      </c>
      <c r="D758" s="16">
        <v>282</v>
      </c>
      <c r="E758" t="s">
        <v>401</v>
      </c>
      <c r="F758" t="s">
        <v>3018</v>
      </c>
      <c r="G758" t="s">
        <v>3019</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t="str">
        <f>IF(Tbl_ExpendInput[[#This Row],[Fund Detail Code]]="09119",Tbl_ExpendInput[[#This Row],[Fund Group Code]],IF(ISNUMBER(SEARCH("covid",Tbl_ExpendInput[[#This Row],[Fund Detail Name]]))=TRUE,"99",Tbl_ExpendInput[[#This Row],[Fund Group Code]]))</f>
        <v>03</v>
      </c>
      <c r="O758">
        <f>VLOOKUP(Tbl_ExpendInput[[#This Row],[Agency Code]],TblAgencies[],12,FALSE)</f>
        <v>260</v>
      </c>
    </row>
    <row r="759" spans="1:15" x14ac:dyDescent="0.3">
      <c r="A759">
        <v>2022</v>
      </c>
      <c r="B759" t="s">
        <v>1532</v>
      </c>
      <c r="C759" t="s">
        <v>277</v>
      </c>
      <c r="D759" s="16">
        <v>282</v>
      </c>
      <c r="E759" t="s">
        <v>401</v>
      </c>
      <c r="F759" t="s">
        <v>3020</v>
      </c>
      <c r="G759" t="s">
        <v>3021</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t="str">
        <f>IF(Tbl_ExpendInput[[#This Row],[Fund Detail Code]]="09119",Tbl_ExpendInput[[#This Row],[Fund Group Code]],IF(ISNUMBER(SEARCH("covid",Tbl_ExpendInput[[#This Row],[Fund Detail Name]]))=TRUE,"99",Tbl_ExpendInput[[#This Row],[Fund Group Code]]))</f>
        <v>03</v>
      </c>
      <c r="O759">
        <f>VLOOKUP(Tbl_ExpendInput[[#This Row],[Agency Code]],TblAgencies[],12,FALSE)</f>
        <v>260</v>
      </c>
    </row>
    <row r="760" spans="1:15" x14ac:dyDescent="0.3">
      <c r="A760">
        <v>2022</v>
      </c>
      <c r="B760" t="s">
        <v>1532</v>
      </c>
      <c r="C760" t="s">
        <v>277</v>
      </c>
      <c r="D760" s="16">
        <v>282</v>
      </c>
      <c r="E760" t="s">
        <v>401</v>
      </c>
      <c r="F760" t="s">
        <v>3022</v>
      </c>
      <c r="G760" t="s">
        <v>3023</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t="str">
        <f>IF(Tbl_ExpendInput[[#This Row],[Fund Detail Code]]="09119",Tbl_ExpendInput[[#This Row],[Fund Group Code]],IF(ISNUMBER(SEARCH("covid",Tbl_ExpendInput[[#This Row],[Fund Detail Name]]))=TRUE,"99",Tbl_ExpendInput[[#This Row],[Fund Group Code]]))</f>
        <v>03</v>
      </c>
      <c r="O760">
        <f>VLOOKUP(Tbl_ExpendInput[[#This Row],[Agency Code]],TblAgencies[],12,FALSE)</f>
        <v>260</v>
      </c>
    </row>
    <row r="761" spans="1:15" x14ac:dyDescent="0.3">
      <c r="A761">
        <v>2022</v>
      </c>
      <c r="B761" t="s">
        <v>1532</v>
      </c>
      <c r="C761" t="s">
        <v>277</v>
      </c>
      <c r="D761" s="16">
        <v>282</v>
      </c>
      <c r="E761" t="s">
        <v>401</v>
      </c>
      <c r="F761" t="s">
        <v>3022</v>
      </c>
      <c r="G761" t="s">
        <v>3023</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t="str">
        <f>IF(Tbl_ExpendInput[[#This Row],[Fund Detail Code]]="09119",Tbl_ExpendInput[[#This Row],[Fund Group Code]],IF(ISNUMBER(SEARCH("covid",Tbl_ExpendInput[[#This Row],[Fund Detail Name]]))=TRUE,"99",Tbl_ExpendInput[[#This Row],[Fund Group Code]]))</f>
        <v>03</v>
      </c>
      <c r="O761">
        <f>VLOOKUP(Tbl_ExpendInput[[#This Row],[Agency Code]],TblAgencies[],12,FALSE)</f>
        <v>260</v>
      </c>
    </row>
    <row r="762" spans="1:15" x14ac:dyDescent="0.3">
      <c r="A762">
        <v>2022</v>
      </c>
      <c r="B762" t="s">
        <v>1532</v>
      </c>
      <c r="C762" t="s">
        <v>277</v>
      </c>
      <c r="D762" s="16">
        <v>282</v>
      </c>
      <c r="E762" t="s">
        <v>401</v>
      </c>
      <c r="F762" t="s">
        <v>3022</v>
      </c>
      <c r="G762" t="s">
        <v>3023</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t="str">
        <f>IF(Tbl_ExpendInput[[#This Row],[Fund Detail Code]]="09119",Tbl_ExpendInput[[#This Row],[Fund Group Code]],IF(ISNUMBER(SEARCH("covid",Tbl_ExpendInput[[#This Row],[Fund Detail Name]]))=TRUE,"99",Tbl_ExpendInput[[#This Row],[Fund Group Code]]))</f>
        <v>99</v>
      </c>
      <c r="O762">
        <f>VLOOKUP(Tbl_ExpendInput[[#This Row],[Agency Code]],TblAgencies[],12,FALSE)</f>
        <v>260</v>
      </c>
    </row>
    <row r="763" spans="1:15" x14ac:dyDescent="0.3">
      <c r="A763">
        <v>2022</v>
      </c>
      <c r="B763" t="s">
        <v>1532</v>
      </c>
      <c r="C763" t="s">
        <v>277</v>
      </c>
      <c r="D763" s="16">
        <v>282</v>
      </c>
      <c r="E763" t="s">
        <v>401</v>
      </c>
      <c r="F763" t="s">
        <v>3024</v>
      </c>
      <c r="G763" t="s">
        <v>3025</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t="str">
        <f>IF(Tbl_ExpendInput[[#This Row],[Fund Detail Code]]="09119",Tbl_ExpendInput[[#This Row],[Fund Group Code]],IF(ISNUMBER(SEARCH("covid",Tbl_ExpendInput[[#This Row],[Fund Detail Name]]))=TRUE,"99",Tbl_ExpendInput[[#This Row],[Fund Group Code]]))</f>
        <v>03</v>
      </c>
      <c r="O763">
        <f>VLOOKUP(Tbl_ExpendInput[[#This Row],[Agency Code]],TblAgencies[],12,FALSE)</f>
        <v>260</v>
      </c>
    </row>
    <row r="764" spans="1:15" x14ac:dyDescent="0.3">
      <c r="A764">
        <v>2022</v>
      </c>
      <c r="B764" t="s">
        <v>1532</v>
      </c>
      <c r="C764" t="s">
        <v>277</v>
      </c>
      <c r="D764" s="16">
        <v>282</v>
      </c>
      <c r="E764" t="s">
        <v>401</v>
      </c>
      <c r="F764" t="s">
        <v>3024</v>
      </c>
      <c r="G764" t="s">
        <v>3025</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t="str">
        <f>IF(Tbl_ExpendInput[[#This Row],[Fund Detail Code]]="09119",Tbl_ExpendInput[[#This Row],[Fund Group Code]],IF(ISNUMBER(SEARCH("covid",Tbl_ExpendInput[[#This Row],[Fund Detail Name]]))=TRUE,"99",Tbl_ExpendInput[[#This Row],[Fund Group Code]]))</f>
        <v>99</v>
      </c>
      <c r="O764">
        <f>VLOOKUP(Tbl_ExpendInput[[#This Row],[Agency Code]],TblAgencies[],12,FALSE)</f>
        <v>260</v>
      </c>
    </row>
    <row r="765" spans="1:15" x14ac:dyDescent="0.3">
      <c r="A765">
        <v>2022</v>
      </c>
      <c r="B765" t="s">
        <v>1532</v>
      </c>
      <c r="C765" t="s">
        <v>277</v>
      </c>
      <c r="D765" s="16">
        <v>282</v>
      </c>
      <c r="E765" t="s">
        <v>401</v>
      </c>
      <c r="F765" t="s">
        <v>3026</v>
      </c>
      <c r="G765" t="s">
        <v>3027</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t="str">
        <f>IF(Tbl_ExpendInput[[#This Row],[Fund Detail Code]]="09119",Tbl_ExpendInput[[#This Row],[Fund Group Code]],IF(ISNUMBER(SEARCH("covid",Tbl_ExpendInput[[#This Row],[Fund Detail Name]]))=TRUE,"99",Tbl_ExpendInput[[#This Row],[Fund Group Code]]))</f>
        <v>03</v>
      </c>
      <c r="O765">
        <f>VLOOKUP(Tbl_ExpendInput[[#This Row],[Agency Code]],TblAgencies[],12,FALSE)</f>
        <v>260</v>
      </c>
    </row>
    <row r="766" spans="1:15" x14ac:dyDescent="0.3">
      <c r="A766">
        <v>2022</v>
      </c>
      <c r="B766" t="s">
        <v>1532</v>
      </c>
      <c r="C766" t="s">
        <v>277</v>
      </c>
      <c r="D766" s="16">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t="str">
        <f>IF(Tbl_ExpendInput[[#This Row],[Fund Detail Code]]="09119",Tbl_ExpendInput[[#This Row],[Fund Group Code]],IF(ISNUMBER(SEARCH("covid",Tbl_ExpendInput[[#This Row],[Fund Detail Name]]))=TRUE,"99",Tbl_ExpendInput[[#This Row],[Fund Group Code]]))</f>
        <v>01</v>
      </c>
      <c r="O766">
        <f>VLOOKUP(Tbl_ExpendInput[[#This Row],[Agency Code]],TblAgencies[],12,FALSE)</f>
        <v>260</v>
      </c>
    </row>
    <row r="767" spans="1:15" x14ac:dyDescent="0.3">
      <c r="A767">
        <v>2022</v>
      </c>
      <c r="B767" t="s">
        <v>1532</v>
      </c>
      <c r="C767" t="s">
        <v>277</v>
      </c>
      <c r="D767" s="16">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t="str">
        <f>IF(Tbl_ExpendInput[[#This Row],[Fund Detail Code]]="09119",Tbl_ExpendInput[[#This Row],[Fund Group Code]],IF(ISNUMBER(SEARCH("covid",Tbl_ExpendInput[[#This Row],[Fund Detail Name]]))=TRUE,"99",Tbl_ExpendInput[[#This Row],[Fund Group Code]]))</f>
        <v>03</v>
      </c>
      <c r="O767">
        <f>VLOOKUP(Tbl_ExpendInput[[#This Row],[Agency Code]],TblAgencies[],12,FALSE)</f>
        <v>260</v>
      </c>
    </row>
    <row r="768" spans="1:15" x14ac:dyDescent="0.3">
      <c r="A768">
        <v>2022</v>
      </c>
      <c r="B768" t="s">
        <v>1532</v>
      </c>
      <c r="C768" t="s">
        <v>277</v>
      </c>
      <c r="D768" s="16">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t="str">
        <f>IF(Tbl_ExpendInput[[#This Row],[Fund Detail Code]]="09119",Tbl_ExpendInput[[#This Row],[Fund Group Code]],IF(ISNUMBER(SEARCH("covid",Tbl_ExpendInput[[#This Row],[Fund Detail Name]]))=TRUE,"99",Tbl_ExpendInput[[#This Row],[Fund Group Code]]))</f>
        <v>03</v>
      </c>
      <c r="O768">
        <f>VLOOKUP(Tbl_ExpendInput[[#This Row],[Agency Code]],TblAgencies[],12,FALSE)</f>
        <v>260</v>
      </c>
    </row>
    <row r="769" spans="1:15" x14ac:dyDescent="0.3">
      <c r="A769">
        <v>2022</v>
      </c>
      <c r="B769" t="s">
        <v>1532</v>
      </c>
      <c r="C769" t="s">
        <v>277</v>
      </c>
      <c r="D769" s="16">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t="str">
        <f>IF(Tbl_ExpendInput[[#This Row],[Fund Detail Code]]="09119",Tbl_ExpendInput[[#This Row],[Fund Group Code]],IF(ISNUMBER(SEARCH("covid",Tbl_ExpendInput[[#This Row],[Fund Detail Name]]))=TRUE,"99",Tbl_ExpendInput[[#This Row],[Fund Group Code]]))</f>
        <v>99</v>
      </c>
      <c r="O769">
        <f>VLOOKUP(Tbl_ExpendInput[[#This Row],[Agency Code]],TblAgencies[],12,FALSE)</f>
        <v>260</v>
      </c>
    </row>
    <row r="770" spans="1:15" x14ac:dyDescent="0.3">
      <c r="A770">
        <v>2022</v>
      </c>
      <c r="B770" t="s">
        <v>1532</v>
      </c>
      <c r="C770" t="s">
        <v>277</v>
      </c>
      <c r="D770" s="16">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t="str">
        <f>IF(Tbl_ExpendInput[[#This Row],[Fund Detail Code]]="09119",Tbl_ExpendInput[[#This Row],[Fund Group Code]],IF(ISNUMBER(SEARCH("covid",Tbl_ExpendInput[[#This Row],[Fund Detail Name]]))=TRUE,"99",Tbl_ExpendInput[[#This Row],[Fund Group Code]]))</f>
        <v>01</v>
      </c>
      <c r="O770">
        <f>VLOOKUP(Tbl_ExpendInput[[#This Row],[Agency Code]],TblAgencies[],12,FALSE)</f>
        <v>260</v>
      </c>
    </row>
    <row r="771" spans="1:15" x14ac:dyDescent="0.3">
      <c r="A771">
        <v>2022</v>
      </c>
      <c r="B771" t="s">
        <v>1532</v>
      </c>
      <c r="C771" t="s">
        <v>277</v>
      </c>
      <c r="D771" s="16">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t="str">
        <f>IF(Tbl_ExpendInput[[#This Row],[Fund Detail Code]]="09119",Tbl_ExpendInput[[#This Row],[Fund Group Code]],IF(ISNUMBER(SEARCH("covid",Tbl_ExpendInput[[#This Row],[Fund Detail Name]]))=TRUE,"99",Tbl_ExpendInput[[#This Row],[Fund Group Code]]))</f>
        <v>03</v>
      </c>
      <c r="O771">
        <f>VLOOKUP(Tbl_ExpendInput[[#This Row],[Agency Code]],TblAgencies[],12,FALSE)</f>
        <v>260</v>
      </c>
    </row>
    <row r="772" spans="1:15" x14ac:dyDescent="0.3">
      <c r="A772">
        <v>2022</v>
      </c>
      <c r="B772" t="s">
        <v>1532</v>
      </c>
      <c r="C772" t="s">
        <v>277</v>
      </c>
      <c r="D772" s="16">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t="str">
        <f>IF(Tbl_ExpendInput[[#This Row],[Fund Detail Code]]="09119",Tbl_ExpendInput[[#This Row],[Fund Group Code]],IF(ISNUMBER(SEARCH("covid",Tbl_ExpendInput[[#This Row],[Fund Detail Name]]))=TRUE,"99",Tbl_ExpendInput[[#This Row],[Fund Group Code]]))</f>
        <v>03</v>
      </c>
      <c r="O772">
        <f>VLOOKUP(Tbl_ExpendInput[[#This Row],[Agency Code]],TblAgencies[],12,FALSE)</f>
        <v>260</v>
      </c>
    </row>
    <row r="773" spans="1:15" x14ac:dyDescent="0.3">
      <c r="A773">
        <v>2022</v>
      </c>
      <c r="B773" t="s">
        <v>1532</v>
      </c>
      <c r="C773" t="s">
        <v>277</v>
      </c>
      <c r="D773" s="16">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t="str">
        <f>IF(Tbl_ExpendInput[[#This Row],[Fund Detail Code]]="09119",Tbl_ExpendInput[[#This Row],[Fund Group Code]],IF(ISNUMBER(SEARCH("covid",Tbl_ExpendInput[[#This Row],[Fund Detail Name]]))=TRUE,"99",Tbl_ExpendInput[[#This Row],[Fund Group Code]]))</f>
        <v>99</v>
      </c>
      <c r="O773">
        <f>VLOOKUP(Tbl_ExpendInput[[#This Row],[Agency Code]],TblAgencies[],12,FALSE)</f>
        <v>260</v>
      </c>
    </row>
    <row r="774" spans="1:15" x14ac:dyDescent="0.3">
      <c r="A774">
        <v>2022</v>
      </c>
      <c r="B774" t="s">
        <v>1532</v>
      </c>
      <c r="C774" t="s">
        <v>277</v>
      </c>
      <c r="D774" s="16">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t="str">
        <f>IF(Tbl_ExpendInput[[#This Row],[Fund Detail Code]]="09119",Tbl_ExpendInput[[#This Row],[Fund Group Code]],IF(ISNUMBER(SEARCH("covid",Tbl_ExpendInput[[#This Row],[Fund Detail Name]]))=TRUE,"99",Tbl_ExpendInput[[#This Row],[Fund Group Code]]))</f>
        <v>99</v>
      </c>
      <c r="O774">
        <f>VLOOKUP(Tbl_ExpendInput[[#This Row],[Agency Code]],TblAgencies[],12,FALSE)</f>
        <v>260</v>
      </c>
    </row>
    <row r="775" spans="1:15" x14ac:dyDescent="0.3">
      <c r="A775">
        <v>2022</v>
      </c>
      <c r="B775" t="s">
        <v>1532</v>
      </c>
      <c r="C775" t="s">
        <v>277</v>
      </c>
      <c r="D775" s="16">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t="str">
        <f>IF(Tbl_ExpendInput[[#This Row],[Fund Detail Code]]="09119",Tbl_ExpendInput[[#This Row],[Fund Group Code]],IF(ISNUMBER(SEARCH("covid",Tbl_ExpendInput[[#This Row],[Fund Detail Name]]))=TRUE,"99",Tbl_ExpendInput[[#This Row],[Fund Group Code]]))</f>
        <v>03</v>
      </c>
      <c r="O775">
        <f>VLOOKUP(Tbl_ExpendInput[[#This Row],[Agency Code]],TblAgencies[],12,FALSE)</f>
        <v>260</v>
      </c>
    </row>
    <row r="776" spans="1:15" x14ac:dyDescent="0.3">
      <c r="A776">
        <v>2022</v>
      </c>
      <c r="B776" t="s">
        <v>1532</v>
      </c>
      <c r="C776" t="s">
        <v>277</v>
      </c>
      <c r="D776" s="16">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t="str">
        <f>IF(Tbl_ExpendInput[[#This Row],[Fund Detail Code]]="09119",Tbl_ExpendInput[[#This Row],[Fund Group Code]],IF(ISNUMBER(SEARCH("covid",Tbl_ExpendInput[[#This Row],[Fund Detail Name]]))=TRUE,"99",Tbl_ExpendInput[[#This Row],[Fund Group Code]]))</f>
        <v>03</v>
      </c>
      <c r="O776">
        <f>VLOOKUP(Tbl_ExpendInput[[#This Row],[Agency Code]],TblAgencies[],12,FALSE)</f>
        <v>260</v>
      </c>
    </row>
    <row r="777" spans="1:15" x14ac:dyDescent="0.3">
      <c r="A777">
        <v>2022</v>
      </c>
      <c r="B777" t="s">
        <v>1532</v>
      </c>
      <c r="C777" t="s">
        <v>277</v>
      </c>
      <c r="D777" s="16">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t="str">
        <f>IF(Tbl_ExpendInput[[#This Row],[Fund Detail Code]]="09119",Tbl_ExpendInput[[#This Row],[Fund Group Code]],IF(ISNUMBER(SEARCH("covid",Tbl_ExpendInput[[#This Row],[Fund Detail Name]]))=TRUE,"99",Tbl_ExpendInput[[#This Row],[Fund Group Code]]))</f>
        <v>03</v>
      </c>
      <c r="O777">
        <f>VLOOKUP(Tbl_ExpendInput[[#This Row],[Agency Code]],TblAgencies[],12,FALSE)</f>
        <v>260</v>
      </c>
    </row>
    <row r="778" spans="1:15" x14ac:dyDescent="0.3">
      <c r="A778">
        <v>2022</v>
      </c>
      <c r="B778" t="s">
        <v>1532</v>
      </c>
      <c r="C778" t="s">
        <v>277</v>
      </c>
      <c r="D778" s="16">
        <v>283</v>
      </c>
      <c r="E778" t="s">
        <v>403</v>
      </c>
      <c r="F778" t="s">
        <v>3014</v>
      </c>
      <c r="G778" t="s">
        <v>3015</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t="str">
        <f>IF(Tbl_ExpendInput[[#This Row],[Fund Detail Code]]="09119",Tbl_ExpendInput[[#This Row],[Fund Group Code]],IF(ISNUMBER(SEARCH("covid",Tbl_ExpendInput[[#This Row],[Fund Detail Name]]))=TRUE,"99",Tbl_ExpendInput[[#This Row],[Fund Group Code]]))</f>
        <v>03</v>
      </c>
      <c r="O778">
        <f>VLOOKUP(Tbl_ExpendInput[[#This Row],[Agency Code]],TblAgencies[],12,FALSE)</f>
        <v>260</v>
      </c>
    </row>
    <row r="779" spans="1:15" x14ac:dyDescent="0.3">
      <c r="A779">
        <v>2022</v>
      </c>
      <c r="B779" t="s">
        <v>1532</v>
      </c>
      <c r="C779" t="s">
        <v>277</v>
      </c>
      <c r="D779" s="16">
        <v>283</v>
      </c>
      <c r="E779" t="s">
        <v>403</v>
      </c>
      <c r="F779" t="s">
        <v>3014</v>
      </c>
      <c r="G779" t="s">
        <v>3015</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t="str">
        <f>IF(Tbl_ExpendInput[[#This Row],[Fund Detail Code]]="09119",Tbl_ExpendInput[[#This Row],[Fund Group Code]],IF(ISNUMBER(SEARCH("covid",Tbl_ExpendInput[[#This Row],[Fund Detail Name]]))=TRUE,"99",Tbl_ExpendInput[[#This Row],[Fund Group Code]]))</f>
        <v>03</v>
      </c>
      <c r="O779">
        <f>VLOOKUP(Tbl_ExpendInput[[#This Row],[Agency Code]],TblAgencies[],12,FALSE)</f>
        <v>260</v>
      </c>
    </row>
    <row r="780" spans="1:15" x14ac:dyDescent="0.3">
      <c r="A780">
        <v>2022</v>
      </c>
      <c r="B780" t="s">
        <v>1532</v>
      </c>
      <c r="C780" t="s">
        <v>277</v>
      </c>
      <c r="D780" s="16">
        <v>283</v>
      </c>
      <c r="E780" t="s">
        <v>403</v>
      </c>
      <c r="F780" t="s">
        <v>3018</v>
      </c>
      <c r="G780" t="s">
        <v>3019</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t="str">
        <f>IF(Tbl_ExpendInput[[#This Row],[Fund Detail Code]]="09119",Tbl_ExpendInput[[#This Row],[Fund Group Code]],IF(ISNUMBER(SEARCH("covid",Tbl_ExpendInput[[#This Row],[Fund Detail Name]]))=TRUE,"99",Tbl_ExpendInput[[#This Row],[Fund Group Code]]))</f>
        <v>03</v>
      </c>
      <c r="O780">
        <f>VLOOKUP(Tbl_ExpendInput[[#This Row],[Agency Code]],TblAgencies[],12,FALSE)</f>
        <v>260</v>
      </c>
    </row>
    <row r="781" spans="1:15" x14ac:dyDescent="0.3">
      <c r="A781">
        <v>2022</v>
      </c>
      <c r="B781" t="s">
        <v>1532</v>
      </c>
      <c r="C781" t="s">
        <v>277</v>
      </c>
      <c r="D781" s="16">
        <v>283</v>
      </c>
      <c r="E781" t="s">
        <v>403</v>
      </c>
      <c r="F781" t="s">
        <v>3020</v>
      </c>
      <c r="G781" t="s">
        <v>3021</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t="str">
        <f>IF(Tbl_ExpendInput[[#This Row],[Fund Detail Code]]="09119",Tbl_ExpendInput[[#This Row],[Fund Group Code]],IF(ISNUMBER(SEARCH("covid",Tbl_ExpendInput[[#This Row],[Fund Detail Name]]))=TRUE,"99",Tbl_ExpendInput[[#This Row],[Fund Group Code]]))</f>
        <v>03</v>
      </c>
      <c r="O781">
        <f>VLOOKUP(Tbl_ExpendInput[[#This Row],[Agency Code]],TblAgencies[],12,FALSE)</f>
        <v>260</v>
      </c>
    </row>
    <row r="782" spans="1:15" x14ac:dyDescent="0.3">
      <c r="A782">
        <v>2022</v>
      </c>
      <c r="B782" t="s">
        <v>1532</v>
      </c>
      <c r="C782" t="s">
        <v>277</v>
      </c>
      <c r="D782" s="16">
        <v>283</v>
      </c>
      <c r="E782" t="s">
        <v>403</v>
      </c>
      <c r="F782" t="s">
        <v>3022</v>
      </c>
      <c r="G782" t="s">
        <v>3023</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t="str">
        <f>IF(Tbl_ExpendInput[[#This Row],[Fund Detail Code]]="09119",Tbl_ExpendInput[[#This Row],[Fund Group Code]],IF(ISNUMBER(SEARCH("covid",Tbl_ExpendInput[[#This Row],[Fund Detail Name]]))=TRUE,"99",Tbl_ExpendInput[[#This Row],[Fund Group Code]]))</f>
        <v>03</v>
      </c>
      <c r="O782">
        <f>VLOOKUP(Tbl_ExpendInput[[#This Row],[Agency Code]],TblAgencies[],12,FALSE)</f>
        <v>260</v>
      </c>
    </row>
    <row r="783" spans="1:15" x14ac:dyDescent="0.3">
      <c r="A783">
        <v>2022</v>
      </c>
      <c r="B783" t="s">
        <v>1532</v>
      </c>
      <c r="C783" t="s">
        <v>277</v>
      </c>
      <c r="D783" s="16">
        <v>283</v>
      </c>
      <c r="E783" t="s">
        <v>403</v>
      </c>
      <c r="F783" t="s">
        <v>3022</v>
      </c>
      <c r="G783" t="s">
        <v>3023</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t="str">
        <f>IF(Tbl_ExpendInput[[#This Row],[Fund Detail Code]]="09119",Tbl_ExpendInput[[#This Row],[Fund Group Code]],IF(ISNUMBER(SEARCH("covid",Tbl_ExpendInput[[#This Row],[Fund Detail Name]]))=TRUE,"99",Tbl_ExpendInput[[#This Row],[Fund Group Code]]))</f>
        <v>03</v>
      </c>
      <c r="O783">
        <f>VLOOKUP(Tbl_ExpendInput[[#This Row],[Agency Code]],TblAgencies[],12,FALSE)</f>
        <v>260</v>
      </c>
    </row>
    <row r="784" spans="1:15" x14ac:dyDescent="0.3">
      <c r="A784">
        <v>2022</v>
      </c>
      <c r="B784" t="s">
        <v>1532</v>
      </c>
      <c r="C784" t="s">
        <v>277</v>
      </c>
      <c r="D784" s="16">
        <v>283</v>
      </c>
      <c r="E784" t="s">
        <v>403</v>
      </c>
      <c r="F784" t="s">
        <v>3022</v>
      </c>
      <c r="G784" t="s">
        <v>3023</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t="str">
        <f>IF(Tbl_ExpendInput[[#This Row],[Fund Detail Code]]="09119",Tbl_ExpendInput[[#This Row],[Fund Group Code]],IF(ISNUMBER(SEARCH("covid",Tbl_ExpendInput[[#This Row],[Fund Detail Name]]))=TRUE,"99",Tbl_ExpendInput[[#This Row],[Fund Group Code]]))</f>
        <v>99</v>
      </c>
      <c r="O784">
        <f>VLOOKUP(Tbl_ExpendInput[[#This Row],[Agency Code]],TblAgencies[],12,FALSE)</f>
        <v>260</v>
      </c>
    </row>
    <row r="785" spans="1:15" x14ac:dyDescent="0.3">
      <c r="A785">
        <v>2022</v>
      </c>
      <c r="B785" t="s">
        <v>1532</v>
      </c>
      <c r="C785" t="s">
        <v>277</v>
      </c>
      <c r="D785" s="16">
        <v>283</v>
      </c>
      <c r="E785" t="s">
        <v>403</v>
      </c>
      <c r="F785" t="s">
        <v>3024</v>
      </c>
      <c r="G785" t="s">
        <v>3025</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t="str">
        <f>IF(Tbl_ExpendInput[[#This Row],[Fund Detail Code]]="09119",Tbl_ExpendInput[[#This Row],[Fund Group Code]],IF(ISNUMBER(SEARCH("covid",Tbl_ExpendInput[[#This Row],[Fund Detail Name]]))=TRUE,"99",Tbl_ExpendInput[[#This Row],[Fund Group Code]]))</f>
        <v>03</v>
      </c>
      <c r="O785">
        <f>VLOOKUP(Tbl_ExpendInput[[#This Row],[Agency Code]],TblAgencies[],12,FALSE)</f>
        <v>260</v>
      </c>
    </row>
    <row r="786" spans="1:15" x14ac:dyDescent="0.3">
      <c r="A786">
        <v>2022</v>
      </c>
      <c r="B786" t="s">
        <v>1532</v>
      </c>
      <c r="C786" t="s">
        <v>277</v>
      </c>
      <c r="D786" s="16">
        <v>283</v>
      </c>
      <c r="E786" t="s">
        <v>403</v>
      </c>
      <c r="F786" t="s">
        <v>3024</v>
      </c>
      <c r="G786" t="s">
        <v>3025</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t="str">
        <f>IF(Tbl_ExpendInput[[#This Row],[Fund Detail Code]]="09119",Tbl_ExpendInput[[#This Row],[Fund Group Code]],IF(ISNUMBER(SEARCH("covid",Tbl_ExpendInput[[#This Row],[Fund Detail Name]]))=TRUE,"99",Tbl_ExpendInput[[#This Row],[Fund Group Code]]))</f>
        <v>03</v>
      </c>
      <c r="O786">
        <f>VLOOKUP(Tbl_ExpendInput[[#This Row],[Agency Code]],TblAgencies[],12,FALSE)</f>
        <v>260</v>
      </c>
    </row>
    <row r="787" spans="1:15" x14ac:dyDescent="0.3">
      <c r="A787">
        <v>2022</v>
      </c>
      <c r="B787" t="s">
        <v>1532</v>
      </c>
      <c r="C787" t="s">
        <v>277</v>
      </c>
      <c r="D787" s="16">
        <v>283</v>
      </c>
      <c r="E787" t="s">
        <v>403</v>
      </c>
      <c r="F787" t="s">
        <v>3026</v>
      </c>
      <c r="G787" t="s">
        <v>3027</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t="str">
        <f>IF(Tbl_ExpendInput[[#This Row],[Fund Detail Code]]="09119",Tbl_ExpendInput[[#This Row],[Fund Group Code]],IF(ISNUMBER(SEARCH("covid",Tbl_ExpendInput[[#This Row],[Fund Detail Name]]))=TRUE,"99",Tbl_ExpendInput[[#This Row],[Fund Group Code]]))</f>
        <v>03</v>
      </c>
      <c r="O787">
        <f>VLOOKUP(Tbl_ExpendInput[[#This Row],[Agency Code]],TblAgencies[],12,FALSE)</f>
        <v>260</v>
      </c>
    </row>
    <row r="788" spans="1:15" x14ac:dyDescent="0.3">
      <c r="A788">
        <v>2022</v>
      </c>
      <c r="B788" t="s">
        <v>1532</v>
      </c>
      <c r="C788" t="s">
        <v>277</v>
      </c>
      <c r="D788" s="16">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t="str">
        <f>IF(Tbl_ExpendInput[[#This Row],[Fund Detail Code]]="09119",Tbl_ExpendInput[[#This Row],[Fund Group Code]],IF(ISNUMBER(SEARCH("covid",Tbl_ExpendInput[[#This Row],[Fund Detail Name]]))=TRUE,"99",Tbl_ExpendInput[[#This Row],[Fund Group Code]]))</f>
        <v>01</v>
      </c>
      <c r="O788">
        <f>VLOOKUP(Tbl_ExpendInput[[#This Row],[Agency Code]],TblAgencies[],12,FALSE)</f>
        <v>260</v>
      </c>
    </row>
    <row r="789" spans="1:15" x14ac:dyDescent="0.3">
      <c r="A789">
        <v>2022</v>
      </c>
      <c r="B789" t="s">
        <v>1532</v>
      </c>
      <c r="C789" t="s">
        <v>277</v>
      </c>
      <c r="D789" s="16">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t="str">
        <f>IF(Tbl_ExpendInput[[#This Row],[Fund Detail Code]]="09119",Tbl_ExpendInput[[#This Row],[Fund Group Code]],IF(ISNUMBER(SEARCH("covid",Tbl_ExpendInput[[#This Row],[Fund Detail Name]]))=TRUE,"99",Tbl_ExpendInput[[#This Row],[Fund Group Code]]))</f>
        <v>03</v>
      </c>
      <c r="O789">
        <f>VLOOKUP(Tbl_ExpendInput[[#This Row],[Agency Code]],TblAgencies[],12,FALSE)</f>
        <v>260</v>
      </c>
    </row>
    <row r="790" spans="1:15" x14ac:dyDescent="0.3">
      <c r="A790">
        <v>2022</v>
      </c>
      <c r="B790" t="s">
        <v>1532</v>
      </c>
      <c r="C790" t="s">
        <v>277</v>
      </c>
      <c r="D790" s="16">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t="str">
        <f>IF(Tbl_ExpendInput[[#This Row],[Fund Detail Code]]="09119",Tbl_ExpendInput[[#This Row],[Fund Group Code]],IF(ISNUMBER(SEARCH("covid",Tbl_ExpendInput[[#This Row],[Fund Detail Name]]))=TRUE,"99",Tbl_ExpendInput[[#This Row],[Fund Group Code]]))</f>
        <v>03</v>
      </c>
      <c r="O790">
        <f>VLOOKUP(Tbl_ExpendInput[[#This Row],[Agency Code]],TblAgencies[],12,FALSE)</f>
        <v>260</v>
      </c>
    </row>
    <row r="791" spans="1:15" x14ac:dyDescent="0.3">
      <c r="A791">
        <v>2022</v>
      </c>
      <c r="B791" t="s">
        <v>1532</v>
      </c>
      <c r="C791" t="s">
        <v>277</v>
      </c>
      <c r="D791" s="16">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t="str">
        <f>IF(Tbl_ExpendInput[[#This Row],[Fund Detail Code]]="09119",Tbl_ExpendInput[[#This Row],[Fund Group Code]],IF(ISNUMBER(SEARCH("covid",Tbl_ExpendInput[[#This Row],[Fund Detail Name]]))=TRUE,"99",Tbl_ExpendInput[[#This Row],[Fund Group Code]]))</f>
        <v>99</v>
      </c>
      <c r="O791">
        <f>VLOOKUP(Tbl_ExpendInput[[#This Row],[Agency Code]],TblAgencies[],12,FALSE)</f>
        <v>260</v>
      </c>
    </row>
    <row r="792" spans="1:15" x14ac:dyDescent="0.3">
      <c r="A792">
        <v>2022</v>
      </c>
      <c r="B792" t="s">
        <v>1532</v>
      </c>
      <c r="C792" t="s">
        <v>277</v>
      </c>
      <c r="D792" s="16">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t="str">
        <f>IF(Tbl_ExpendInput[[#This Row],[Fund Detail Code]]="09119",Tbl_ExpendInput[[#This Row],[Fund Group Code]],IF(ISNUMBER(SEARCH("covid",Tbl_ExpendInput[[#This Row],[Fund Detail Name]]))=TRUE,"99",Tbl_ExpendInput[[#This Row],[Fund Group Code]]))</f>
        <v>03</v>
      </c>
      <c r="O792">
        <f>VLOOKUP(Tbl_ExpendInput[[#This Row],[Agency Code]],TblAgencies[],12,FALSE)</f>
        <v>260</v>
      </c>
    </row>
    <row r="793" spans="1:15" x14ac:dyDescent="0.3">
      <c r="A793">
        <v>2022</v>
      </c>
      <c r="B793" t="s">
        <v>1532</v>
      </c>
      <c r="C793" t="s">
        <v>277</v>
      </c>
      <c r="D793" s="16">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t="str">
        <f>IF(Tbl_ExpendInput[[#This Row],[Fund Detail Code]]="09119",Tbl_ExpendInput[[#This Row],[Fund Group Code]],IF(ISNUMBER(SEARCH("covid",Tbl_ExpendInput[[#This Row],[Fund Detail Name]]))=TRUE,"99",Tbl_ExpendInput[[#This Row],[Fund Group Code]]))</f>
        <v>03</v>
      </c>
      <c r="O793">
        <f>VLOOKUP(Tbl_ExpendInput[[#This Row],[Agency Code]],TblAgencies[],12,FALSE)</f>
        <v>260</v>
      </c>
    </row>
    <row r="794" spans="1:15" x14ac:dyDescent="0.3">
      <c r="A794">
        <v>2022</v>
      </c>
      <c r="B794" t="s">
        <v>1532</v>
      </c>
      <c r="C794" t="s">
        <v>277</v>
      </c>
      <c r="D794" s="16">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t="str">
        <f>IF(Tbl_ExpendInput[[#This Row],[Fund Detail Code]]="09119",Tbl_ExpendInput[[#This Row],[Fund Group Code]],IF(ISNUMBER(SEARCH("covid",Tbl_ExpendInput[[#This Row],[Fund Detail Name]]))=TRUE,"99",Tbl_ExpendInput[[#This Row],[Fund Group Code]]))</f>
        <v>99</v>
      </c>
      <c r="O794">
        <f>VLOOKUP(Tbl_ExpendInput[[#This Row],[Agency Code]],TblAgencies[],12,FALSE)</f>
        <v>260</v>
      </c>
    </row>
    <row r="795" spans="1:15" x14ac:dyDescent="0.3">
      <c r="A795">
        <v>2022</v>
      </c>
      <c r="B795" t="s">
        <v>1532</v>
      </c>
      <c r="C795" t="s">
        <v>277</v>
      </c>
      <c r="D795" s="16">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t="str">
        <f>IF(Tbl_ExpendInput[[#This Row],[Fund Detail Code]]="09119",Tbl_ExpendInput[[#This Row],[Fund Group Code]],IF(ISNUMBER(SEARCH("covid",Tbl_ExpendInput[[#This Row],[Fund Detail Name]]))=TRUE,"99",Tbl_ExpendInput[[#This Row],[Fund Group Code]]))</f>
        <v>03</v>
      </c>
      <c r="O795">
        <f>VLOOKUP(Tbl_ExpendInput[[#This Row],[Agency Code]],TblAgencies[],12,FALSE)</f>
        <v>260</v>
      </c>
    </row>
    <row r="796" spans="1:15" x14ac:dyDescent="0.3">
      <c r="A796">
        <v>2022</v>
      </c>
      <c r="B796" t="s">
        <v>1532</v>
      </c>
      <c r="C796" t="s">
        <v>277</v>
      </c>
      <c r="D796" s="16">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t="str">
        <f>IF(Tbl_ExpendInput[[#This Row],[Fund Detail Code]]="09119",Tbl_ExpendInput[[#This Row],[Fund Group Code]],IF(ISNUMBER(SEARCH("covid",Tbl_ExpendInput[[#This Row],[Fund Detail Name]]))=TRUE,"99",Tbl_ExpendInput[[#This Row],[Fund Group Code]]))</f>
        <v>03</v>
      </c>
      <c r="O796">
        <f>VLOOKUP(Tbl_ExpendInput[[#This Row],[Agency Code]],TblAgencies[],12,FALSE)</f>
        <v>260</v>
      </c>
    </row>
    <row r="797" spans="1:15" x14ac:dyDescent="0.3">
      <c r="A797">
        <v>2022</v>
      </c>
      <c r="B797" t="s">
        <v>1532</v>
      </c>
      <c r="C797" t="s">
        <v>277</v>
      </c>
      <c r="D797" s="16">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t="str">
        <f>IF(Tbl_ExpendInput[[#This Row],[Fund Detail Code]]="09119",Tbl_ExpendInput[[#This Row],[Fund Group Code]],IF(ISNUMBER(SEARCH("covid",Tbl_ExpendInput[[#This Row],[Fund Detail Name]]))=TRUE,"99",Tbl_ExpendInput[[#This Row],[Fund Group Code]]))</f>
        <v>03</v>
      </c>
      <c r="O797">
        <f>VLOOKUP(Tbl_ExpendInput[[#This Row],[Agency Code]],TblAgencies[],12,FALSE)</f>
        <v>260</v>
      </c>
    </row>
    <row r="798" spans="1:15" x14ac:dyDescent="0.3">
      <c r="A798">
        <v>2022</v>
      </c>
      <c r="B798" t="s">
        <v>1532</v>
      </c>
      <c r="C798" t="s">
        <v>277</v>
      </c>
      <c r="D798" s="16">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t="str">
        <f>IF(Tbl_ExpendInput[[#This Row],[Fund Detail Code]]="09119",Tbl_ExpendInput[[#This Row],[Fund Group Code]],IF(ISNUMBER(SEARCH("covid",Tbl_ExpendInput[[#This Row],[Fund Detail Name]]))=TRUE,"99",Tbl_ExpendInput[[#This Row],[Fund Group Code]]))</f>
        <v>03</v>
      </c>
      <c r="O798">
        <f>VLOOKUP(Tbl_ExpendInput[[#This Row],[Agency Code]],TblAgencies[],12,FALSE)</f>
        <v>260</v>
      </c>
    </row>
    <row r="799" spans="1:15" x14ac:dyDescent="0.3">
      <c r="A799">
        <v>2022</v>
      </c>
      <c r="B799" t="s">
        <v>1532</v>
      </c>
      <c r="C799" t="s">
        <v>277</v>
      </c>
      <c r="D799" s="16">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t="str">
        <f>IF(Tbl_ExpendInput[[#This Row],[Fund Detail Code]]="09119",Tbl_ExpendInput[[#This Row],[Fund Group Code]],IF(ISNUMBER(SEARCH("covid",Tbl_ExpendInput[[#This Row],[Fund Detail Name]]))=TRUE,"99",Tbl_ExpendInput[[#This Row],[Fund Group Code]]))</f>
        <v>03</v>
      </c>
      <c r="O799">
        <f>VLOOKUP(Tbl_ExpendInput[[#This Row],[Agency Code]],TblAgencies[],12,FALSE)</f>
        <v>260</v>
      </c>
    </row>
    <row r="800" spans="1:15" x14ac:dyDescent="0.3">
      <c r="A800">
        <v>2022</v>
      </c>
      <c r="B800" t="s">
        <v>1532</v>
      </c>
      <c r="C800" t="s">
        <v>277</v>
      </c>
      <c r="D800" s="16">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t="str">
        <f>IF(Tbl_ExpendInput[[#This Row],[Fund Detail Code]]="09119",Tbl_ExpendInput[[#This Row],[Fund Group Code]],IF(ISNUMBER(SEARCH("covid",Tbl_ExpendInput[[#This Row],[Fund Detail Name]]))=TRUE,"99",Tbl_ExpendInput[[#This Row],[Fund Group Code]]))</f>
        <v>08</v>
      </c>
      <c r="O800">
        <f>VLOOKUP(Tbl_ExpendInput[[#This Row],[Agency Code]],TblAgencies[],12,FALSE)</f>
        <v>260</v>
      </c>
    </row>
    <row r="801" spans="1:15" x14ac:dyDescent="0.3">
      <c r="A801">
        <v>2022</v>
      </c>
      <c r="B801" t="s">
        <v>1532</v>
      </c>
      <c r="C801" t="s">
        <v>277</v>
      </c>
      <c r="D801" s="16">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t="str">
        <f>IF(Tbl_ExpendInput[[#This Row],[Fund Detail Code]]="09119",Tbl_ExpendInput[[#This Row],[Fund Group Code]],IF(ISNUMBER(SEARCH("covid",Tbl_ExpendInput[[#This Row],[Fund Detail Name]]))=TRUE,"99",Tbl_ExpendInput[[#This Row],[Fund Group Code]]))</f>
        <v>03</v>
      </c>
      <c r="O801">
        <f>VLOOKUP(Tbl_ExpendInput[[#This Row],[Agency Code]],TblAgencies[],12,FALSE)</f>
        <v>260</v>
      </c>
    </row>
    <row r="802" spans="1:15" x14ac:dyDescent="0.3">
      <c r="A802">
        <v>2022</v>
      </c>
      <c r="B802" t="s">
        <v>1532</v>
      </c>
      <c r="C802" t="s">
        <v>277</v>
      </c>
      <c r="D802" s="16">
        <v>284</v>
      </c>
      <c r="E802" t="s">
        <v>405</v>
      </c>
      <c r="F802" t="s">
        <v>3014</v>
      </c>
      <c r="G802" t="s">
        <v>3015</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t="str">
        <f>IF(Tbl_ExpendInput[[#This Row],[Fund Detail Code]]="09119",Tbl_ExpendInput[[#This Row],[Fund Group Code]],IF(ISNUMBER(SEARCH("covid",Tbl_ExpendInput[[#This Row],[Fund Detail Name]]))=TRUE,"99",Tbl_ExpendInput[[#This Row],[Fund Group Code]]))</f>
        <v>03</v>
      </c>
      <c r="O802">
        <f>VLOOKUP(Tbl_ExpendInput[[#This Row],[Agency Code]],TblAgencies[],12,FALSE)</f>
        <v>260</v>
      </c>
    </row>
    <row r="803" spans="1:15" x14ac:dyDescent="0.3">
      <c r="A803">
        <v>2022</v>
      </c>
      <c r="B803" t="s">
        <v>1532</v>
      </c>
      <c r="C803" t="s">
        <v>277</v>
      </c>
      <c r="D803" s="16">
        <v>284</v>
      </c>
      <c r="E803" t="s">
        <v>405</v>
      </c>
      <c r="F803" t="s">
        <v>3020</v>
      </c>
      <c r="G803" t="s">
        <v>3021</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t="str">
        <f>IF(Tbl_ExpendInput[[#This Row],[Fund Detail Code]]="09119",Tbl_ExpendInput[[#This Row],[Fund Group Code]],IF(ISNUMBER(SEARCH("covid",Tbl_ExpendInput[[#This Row],[Fund Detail Name]]))=TRUE,"99",Tbl_ExpendInput[[#This Row],[Fund Group Code]]))</f>
        <v>03</v>
      </c>
      <c r="O803">
        <f>VLOOKUP(Tbl_ExpendInput[[#This Row],[Agency Code]],TblAgencies[],12,FALSE)</f>
        <v>260</v>
      </c>
    </row>
    <row r="804" spans="1:15" x14ac:dyDescent="0.3">
      <c r="A804">
        <v>2022</v>
      </c>
      <c r="B804" t="s">
        <v>1532</v>
      </c>
      <c r="C804" t="s">
        <v>277</v>
      </c>
      <c r="D804" s="16">
        <v>284</v>
      </c>
      <c r="E804" t="s">
        <v>405</v>
      </c>
      <c r="F804" t="s">
        <v>3022</v>
      </c>
      <c r="G804" t="s">
        <v>3023</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t="str">
        <f>IF(Tbl_ExpendInput[[#This Row],[Fund Detail Code]]="09119",Tbl_ExpendInput[[#This Row],[Fund Group Code]],IF(ISNUMBER(SEARCH("covid",Tbl_ExpendInput[[#This Row],[Fund Detail Name]]))=TRUE,"99",Tbl_ExpendInput[[#This Row],[Fund Group Code]]))</f>
        <v>03</v>
      </c>
      <c r="O804">
        <f>VLOOKUP(Tbl_ExpendInput[[#This Row],[Agency Code]],TblAgencies[],12,FALSE)</f>
        <v>260</v>
      </c>
    </row>
    <row r="805" spans="1:15" x14ac:dyDescent="0.3">
      <c r="A805">
        <v>2022</v>
      </c>
      <c r="B805" t="s">
        <v>1532</v>
      </c>
      <c r="C805" t="s">
        <v>277</v>
      </c>
      <c r="D805" s="16">
        <v>284</v>
      </c>
      <c r="E805" t="s">
        <v>405</v>
      </c>
      <c r="F805" t="s">
        <v>3022</v>
      </c>
      <c r="G805" t="s">
        <v>3023</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t="str">
        <f>IF(Tbl_ExpendInput[[#This Row],[Fund Detail Code]]="09119",Tbl_ExpendInput[[#This Row],[Fund Group Code]],IF(ISNUMBER(SEARCH("covid",Tbl_ExpendInput[[#This Row],[Fund Detail Name]]))=TRUE,"99",Tbl_ExpendInput[[#This Row],[Fund Group Code]]))</f>
        <v>03</v>
      </c>
      <c r="O805">
        <f>VLOOKUP(Tbl_ExpendInput[[#This Row],[Agency Code]],TblAgencies[],12,FALSE)</f>
        <v>260</v>
      </c>
    </row>
    <row r="806" spans="1:15" x14ac:dyDescent="0.3">
      <c r="A806">
        <v>2022</v>
      </c>
      <c r="B806" t="s">
        <v>1532</v>
      </c>
      <c r="C806" t="s">
        <v>277</v>
      </c>
      <c r="D806" s="16">
        <v>284</v>
      </c>
      <c r="E806" t="s">
        <v>405</v>
      </c>
      <c r="F806" t="s">
        <v>3024</v>
      </c>
      <c r="G806" t="s">
        <v>3025</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t="str">
        <f>IF(Tbl_ExpendInput[[#This Row],[Fund Detail Code]]="09119",Tbl_ExpendInput[[#This Row],[Fund Group Code]],IF(ISNUMBER(SEARCH("covid",Tbl_ExpendInput[[#This Row],[Fund Detail Name]]))=TRUE,"99",Tbl_ExpendInput[[#This Row],[Fund Group Code]]))</f>
        <v>03</v>
      </c>
      <c r="O806">
        <f>VLOOKUP(Tbl_ExpendInput[[#This Row],[Agency Code]],TblAgencies[],12,FALSE)</f>
        <v>260</v>
      </c>
    </row>
    <row r="807" spans="1:15" x14ac:dyDescent="0.3">
      <c r="A807">
        <v>2022</v>
      </c>
      <c r="B807" t="s">
        <v>1532</v>
      </c>
      <c r="C807" t="s">
        <v>277</v>
      </c>
      <c r="D807" s="16">
        <v>284</v>
      </c>
      <c r="E807" t="s">
        <v>405</v>
      </c>
      <c r="F807" t="s">
        <v>3026</v>
      </c>
      <c r="G807" t="s">
        <v>3027</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t="str">
        <f>IF(Tbl_ExpendInput[[#This Row],[Fund Detail Code]]="09119",Tbl_ExpendInput[[#This Row],[Fund Group Code]],IF(ISNUMBER(SEARCH("covid",Tbl_ExpendInput[[#This Row],[Fund Detail Name]]))=TRUE,"99",Tbl_ExpendInput[[#This Row],[Fund Group Code]]))</f>
        <v>03</v>
      </c>
      <c r="O807">
        <f>VLOOKUP(Tbl_ExpendInput[[#This Row],[Agency Code]],TblAgencies[],12,FALSE)</f>
        <v>260</v>
      </c>
    </row>
    <row r="808" spans="1:15" x14ac:dyDescent="0.3">
      <c r="A808">
        <v>2022</v>
      </c>
      <c r="B808" t="s">
        <v>1532</v>
      </c>
      <c r="C808" t="s">
        <v>277</v>
      </c>
      <c r="D808" s="16">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t="str">
        <f>IF(Tbl_ExpendInput[[#This Row],[Fund Detail Code]]="09119",Tbl_ExpendInput[[#This Row],[Fund Group Code]],IF(ISNUMBER(SEARCH("covid",Tbl_ExpendInput[[#This Row],[Fund Detail Name]]))=TRUE,"99",Tbl_ExpendInput[[#This Row],[Fund Group Code]]))</f>
        <v>01</v>
      </c>
      <c r="O808">
        <f>VLOOKUP(Tbl_ExpendInput[[#This Row],[Agency Code]],TblAgencies[],12,FALSE)</f>
        <v>260</v>
      </c>
    </row>
    <row r="809" spans="1:15" x14ac:dyDescent="0.3">
      <c r="A809">
        <v>2022</v>
      </c>
      <c r="B809" t="s">
        <v>1532</v>
      </c>
      <c r="C809" t="s">
        <v>277</v>
      </c>
      <c r="D809" s="16">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t="str">
        <f>IF(Tbl_ExpendInput[[#This Row],[Fund Detail Code]]="09119",Tbl_ExpendInput[[#This Row],[Fund Group Code]],IF(ISNUMBER(SEARCH("covid",Tbl_ExpendInput[[#This Row],[Fund Detail Name]]))=TRUE,"99",Tbl_ExpendInput[[#This Row],[Fund Group Code]]))</f>
        <v>03</v>
      </c>
      <c r="O809">
        <f>VLOOKUP(Tbl_ExpendInput[[#This Row],[Agency Code]],TblAgencies[],12,FALSE)</f>
        <v>260</v>
      </c>
    </row>
    <row r="810" spans="1:15" x14ac:dyDescent="0.3">
      <c r="A810">
        <v>2022</v>
      </c>
      <c r="B810" t="s">
        <v>1532</v>
      </c>
      <c r="C810" t="s">
        <v>277</v>
      </c>
      <c r="D810" s="16">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t="str">
        <f>IF(Tbl_ExpendInput[[#This Row],[Fund Detail Code]]="09119",Tbl_ExpendInput[[#This Row],[Fund Group Code]],IF(ISNUMBER(SEARCH("covid",Tbl_ExpendInput[[#This Row],[Fund Detail Name]]))=TRUE,"99",Tbl_ExpendInput[[#This Row],[Fund Group Code]]))</f>
        <v>99</v>
      </c>
      <c r="O810">
        <f>VLOOKUP(Tbl_ExpendInput[[#This Row],[Agency Code]],TblAgencies[],12,FALSE)</f>
        <v>260</v>
      </c>
    </row>
    <row r="811" spans="1:15" x14ac:dyDescent="0.3">
      <c r="A811">
        <v>2022</v>
      </c>
      <c r="B811" t="s">
        <v>1532</v>
      </c>
      <c r="C811" t="s">
        <v>277</v>
      </c>
      <c r="D811" s="16">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t="str">
        <f>IF(Tbl_ExpendInput[[#This Row],[Fund Detail Code]]="09119",Tbl_ExpendInput[[#This Row],[Fund Group Code]],IF(ISNUMBER(SEARCH("covid",Tbl_ExpendInput[[#This Row],[Fund Detail Name]]))=TRUE,"99",Tbl_ExpendInput[[#This Row],[Fund Group Code]]))</f>
        <v>01</v>
      </c>
      <c r="O811">
        <f>VLOOKUP(Tbl_ExpendInput[[#This Row],[Agency Code]],TblAgencies[],12,FALSE)</f>
        <v>260</v>
      </c>
    </row>
    <row r="812" spans="1:15" x14ac:dyDescent="0.3">
      <c r="A812">
        <v>2022</v>
      </c>
      <c r="B812" t="s">
        <v>1532</v>
      </c>
      <c r="C812" t="s">
        <v>277</v>
      </c>
      <c r="D812" s="16">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t="str">
        <f>IF(Tbl_ExpendInput[[#This Row],[Fund Detail Code]]="09119",Tbl_ExpendInput[[#This Row],[Fund Group Code]],IF(ISNUMBER(SEARCH("covid",Tbl_ExpendInput[[#This Row],[Fund Detail Name]]))=TRUE,"99",Tbl_ExpendInput[[#This Row],[Fund Group Code]]))</f>
        <v>03</v>
      </c>
      <c r="O812">
        <f>VLOOKUP(Tbl_ExpendInput[[#This Row],[Agency Code]],TblAgencies[],12,FALSE)</f>
        <v>260</v>
      </c>
    </row>
    <row r="813" spans="1:15" x14ac:dyDescent="0.3">
      <c r="A813">
        <v>2022</v>
      </c>
      <c r="B813" t="s">
        <v>1532</v>
      </c>
      <c r="C813" t="s">
        <v>277</v>
      </c>
      <c r="D813" s="16">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t="str">
        <f>IF(Tbl_ExpendInput[[#This Row],[Fund Detail Code]]="09119",Tbl_ExpendInput[[#This Row],[Fund Group Code]],IF(ISNUMBER(SEARCH("covid",Tbl_ExpendInput[[#This Row],[Fund Detail Name]]))=TRUE,"99",Tbl_ExpendInput[[#This Row],[Fund Group Code]]))</f>
        <v>03</v>
      </c>
      <c r="O813">
        <f>VLOOKUP(Tbl_ExpendInput[[#This Row],[Agency Code]],TblAgencies[],12,FALSE)</f>
        <v>260</v>
      </c>
    </row>
    <row r="814" spans="1:15" x14ac:dyDescent="0.3">
      <c r="A814">
        <v>2022</v>
      </c>
      <c r="B814" t="s">
        <v>1532</v>
      </c>
      <c r="C814" t="s">
        <v>277</v>
      </c>
      <c r="D814" s="16">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t="str">
        <f>IF(Tbl_ExpendInput[[#This Row],[Fund Detail Code]]="09119",Tbl_ExpendInput[[#This Row],[Fund Group Code]],IF(ISNUMBER(SEARCH("covid",Tbl_ExpendInput[[#This Row],[Fund Detail Name]]))=TRUE,"99",Tbl_ExpendInput[[#This Row],[Fund Group Code]]))</f>
        <v>99</v>
      </c>
      <c r="O814">
        <f>VLOOKUP(Tbl_ExpendInput[[#This Row],[Agency Code]],TblAgencies[],12,FALSE)</f>
        <v>260</v>
      </c>
    </row>
    <row r="815" spans="1:15" x14ac:dyDescent="0.3">
      <c r="A815">
        <v>2022</v>
      </c>
      <c r="B815" t="s">
        <v>1532</v>
      </c>
      <c r="C815" t="s">
        <v>277</v>
      </c>
      <c r="D815" s="16">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t="str">
        <f>IF(Tbl_ExpendInput[[#This Row],[Fund Detail Code]]="09119",Tbl_ExpendInput[[#This Row],[Fund Group Code]],IF(ISNUMBER(SEARCH("covid",Tbl_ExpendInput[[#This Row],[Fund Detail Name]]))=TRUE,"99",Tbl_ExpendInput[[#This Row],[Fund Group Code]]))</f>
        <v>99</v>
      </c>
      <c r="O815">
        <f>VLOOKUP(Tbl_ExpendInput[[#This Row],[Agency Code]],TblAgencies[],12,FALSE)</f>
        <v>260</v>
      </c>
    </row>
    <row r="816" spans="1:15" x14ac:dyDescent="0.3">
      <c r="A816">
        <v>2022</v>
      </c>
      <c r="B816" t="s">
        <v>1532</v>
      </c>
      <c r="C816" t="s">
        <v>277</v>
      </c>
      <c r="D816" s="16">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t="str">
        <f>IF(Tbl_ExpendInput[[#This Row],[Fund Detail Code]]="09119",Tbl_ExpendInput[[#This Row],[Fund Group Code]],IF(ISNUMBER(SEARCH("covid",Tbl_ExpendInput[[#This Row],[Fund Detail Name]]))=TRUE,"99",Tbl_ExpendInput[[#This Row],[Fund Group Code]]))</f>
        <v>03</v>
      </c>
      <c r="O816">
        <f>VLOOKUP(Tbl_ExpendInput[[#This Row],[Agency Code]],TblAgencies[],12,FALSE)</f>
        <v>260</v>
      </c>
    </row>
    <row r="817" spans="1:15" x14ac:dyDescent="0.3">
      <c r="A817">
        <v>2022</v>
      </c>
      <c r="B817" t="s">
        <v>1532</v>
      </c>
      <c r="C817" t="s">
        <v>277</v>
      </c>
      <c r="D817" s="16">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t="str">
        <f>IF(Tbl_ExpendInput[[#This Row],[Fund Detail Code]]="09119",Tbl_ExpendInput[[#This Row],[Fund Group Code]],IF(ISNUMBER(SEARCH("covid",Tbl_ExpendInput[[#This Row],[Fund Detail Name]]))=TRUE,"99",Tbl_ExpendInput[[#This Row],[Fund Group Code]]))</f>
        <v>03</v>
      </c>
      <c r="O817">
        <f>VLOOKUP(Tbl_ExpendInput[[#This Row],[Agency Code]],TblAgencies[],12,FALSE)</f>
        <v>260</v>
      </c>
    </row>
    <row r="818" spans="1:15" x14ac:dyDescent="0.3">
      <c r="A818">
        <v>2022</v>
      </c>
      <c r="B818" t="s">
        <v>1532</v>
      </c>
      <c r="C818" t="s">
        <v>277</v>
      </c>
      <c r="D818" s="16">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t="str">
        <f>IF(Tbl_ExpendInput[[#This Row],[Fund Detail Code]]="09119",Tbl_ExpendInput[[#This Row],[Fund Group Code]],IF(ISNUMBER(SEARCH("covid",Tbl_ExpendInput[[#This Row],[Fund Detail Name]]))=TRUE,"99",Tbl_ExpendInput[[#This Row],[Fund Group Code]]))</f>
        <v>03</v>
      </c>
      <c r="O818">
        <f>VLOOKUP(Tbl_ExpendInput[[#This Row],[Agency Code]],TblAgencies[],12,FALSE)</f>
        <v>260</v>
      </c>
    </row>
    <row r="819" spans="1:15" x14ac:dyDescent="0.3">
      <c r="A819">
        <v>2022</v>
      </c>
      <c r="B819" t="s">
        <v>1532</v>
      </c>
      <c r="C819" t="s">
        <v>277</v>
      </c>
      <c r="D819" s="16">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t="str">
        <f>IF(Tbl_ExpendInput[[#This Row],[Fund Detail Code]]="09119",Tbl_ExpendInput[[#This Row],[Fund Group Code]],IF(ISNUMBER(SEARCH("covid",Tbl_ExpendInput[[#This Row],[Fund Detail Name]]))=TRUE,"99",Tbl_ExpendInput[[#This Row],[Fund Group Code]]))</f>
        <v>03</v>
      </c>
      <c r="O819">
        <f>VLOOKUP(Tbl_ExpendInput[[#This Row],[Agency Code]],TblAgencies[],12,FALSE)</f>
        <v>260</v>
      </c>
    </row>
    <row r="820" spans="1:15" x14ac:dyDescent="0.3">
      <c r="A820">
        <v>2022</v>
      </c>
      <c r="B820" t="s">
        <v>1532</v>
      </c>
      <c r="C820" t="s">
        <v>277</v>
      </c>
      <c r="D820" s="16">
        <v>285</v>
      </c>
      <c r="E820" t="s">
        <v>407</v>
      </c>
      <c r="F820" t="s">
        <v>3014</v>
      </c>
      <c r="G820" t="s">
        <v>3015</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t="str">
        <f>IF(Tbl_ExpendInput[[#This Row],[Fund Detail Code]]="09119",Tbl_ExpendInput[[#This Row],[Fund Group Code]],IF(ISNUMBER(SEARCH("covid",Tbl_ExpendInput[[#This Row],[Fund Detail Name]]))=TRUE,"99",Tbl_ExpendInput[[#This Row],[Fund Group Code]]))</f>
        <v>03</v>
      </c>
      <c r="O820">
        <f>VLOOKUP(Tbl_ExpendInput[[#This Row],[Agency Code]],TblAgencies[],12,FALSE)</f>
        <v>260</v>
      </c>
    </row>
    <row r="821" spans="1:15" x14ac:dyDescent="0.3">
      <c r="A821">
        <v>2022</v>
      </c>
      <c r="B821" t="s">
        <v>1532</v>
      </c>
      <c r="C821" t="s">
        <v>277</v>
      </c>
      <c r="D821" s="16">
        <v>285</v>
      </c>
      <c r="E821" t="s">
        <v>407</v>
      </c>
      <c r="F821" t="s">
        <v>3018</v>
      </c>
      <c r="G821" t="s">
        <v>3019</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t="str">
        <f>IF(Tbl_ExpendInput[[#This Row],[Fund Detail Code]]="09119",Tbl_ExpendInput[[#This Row],[Fund Group Code]],IF(ISNUMBER(SEARCH("covid",Tbl_ExpendInput[[#This Row],[Fund Detail Name]]))=TRUE,"99",Tbl_ExpendInput[[#This Row],[Fund Group Code]]))</f>
        <v>03</v>
      </c>
      <c r="O821">
        <f>VLOOKUP(Tbl_ExpendInput[[#This Row],[Agency Code]],TblAgencies[],12,FALSE)</f>
        <v>260</v>
      </c>
    </row>
    <row r="822" spans="1:15" x14ac:dyDescent="0.3">
      <c r="A822">
        <v>2022</v>
      </c>
      <c r="B822" t="s">
        <v>1532</v>
      </c>
      <c r="C822" t="s">
        <v>277</v>
      </c>
      <c r="D822" s="16">
        <v>285</v>
      </c>
      <c r="E822" t="s">
        <v>407</v>
      </c>
      <c r="F822" t="s">
        <v>3020</v>
      </c>
      <c r="G822" t="s">
        <v>3021</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t="str">
        <f>IF(Tbl_ExpendInput[[#This Row],[Fund Detail Code]]="09119",Tbl_ExpendInput[[#This Row],[Fund Group Code]],IF(ISNUMBER(SEARCH("covid",Tbl_ExpendInput[[#This Row],[Fund Detail Name]]))=TRUE,"99",Tbl_ExpendInput[[#This Row],[Fund Group Code]]))</f>
        <v>03</v>
      </c>
      <c r="O822">
        <f>VLOOKUP(Tbl_ExpendInput[[#This Row],[Agency Code]],TblAgencies[],12,FALSE)</f>
        <v>260</v>
      </c>
    </row>
    <row r="823" spans="1:15" x14ac:dyDescent="0.3">
      <c r="A823">
        <v>2022</v>
      </c>
      <c r="B823" t="s">
        <v>1532</v>
      </c>
      <c r="C823" t="s">
        <v>277</v>
      </c>
      <c r="D823" s="16">
        <v>285</v>
      </c>
      <c r="E823" t="s">
        <v>407</v>
      </c>
      <c r="F823" t="s">
        <v>3022</v>
      </c>
      <c r="G823" t="s">
        <v>3023</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t="str">
        <f>IF(Tbl_ExpendInput[[#This Row],[Fund Detail Code]]="09119",Tbl_ExpendInput[[#This Row],[Fund Group Code]],IF(ISNUMBER(SEARCH("covid",Tbl_ExpendInput[[#This Row],[Fund Detail Name]]))=TRUE,"99",Tbl_ExpendInput[[#This Row],[Fund Group Code]]))</f>
        <v>03</v>
      </c>
      <c r="O823">
        <f>VLOOKUP(Tbl_ExpendInput[[#This Row],[Agency Code]],TblAgencies[],12,FALSE)</f>
        <v>260</v>
      </c>
    </row>
    <row r="824" spans="1:15" x14ac:dyDescent="0.3">
      <c r="A824">
        <v>2022</v>
      </c>
      <c r="B824" t="s">
        <v>1532</v>
      </c>
      <c r="C824" t="s">
        <v>277</v>
      </c>
      <c r="D824" s="16">
        <v>285</v>
      </c>
      <c r="E824" t="s">
        <v>407</v>
      </c>
      <c r="F824" t="s">
        <v>3022</v>
      </c>
      <c r="G824" t="s">
        <v>3023</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t="str">
        <f>IF(Tbl_ExpendInput[[#This Row],[Fund Detail Code]]="09119",Tbl_ExpendInput[[#This Row],[Fund Group Code]],IF(ISNUMBER(SEARCH("covid",Tbl_ExpendInput[[#This Row],[Fund Detail Name]]))=TRUE,"99",Tbl_ExpendInput[[#This Row],[Fund Group Code]]))</f>
        <v>03</v>
      </c>
      <c r="O824">
        <f>VLOOKUP(Tbl_ExpendInput[[#This Row],[Agency Code]],TblAgencies[],12,FALSE)</f>
        <v>260</v>
      </c>
    </row>
    <row r="825" spans="1:15" x14ac:dyDescent="0.3">
      <c r="A825">
        <v>2022</v>
      </c>
      <c r="B825" t="s">
        <v>1532</v>
      </c>
      <c r="C825" t="s">
        <v>277</v>
      </c>
      <c r="D825" s="16">
        <v>285</v>
      </c>
      <c r="E825" t="s">
        <v>407</v>
      </c>
      <c r="F825" t="s">
        <v>3022</v>
      </c>
      <c r="G825" t="s">
        <v>3023</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t="str">
        <f>IF(Tbl_ExpendInput[[#This Row],[Fund Detail Code]]="09119",Tbl_ExpendInput[[#This Row],[Fund Group Code]],IF(ISNUMBER(SEARCH("covid",Tbl_ExpendInput[[#This Row],[Fund Detail Name]]))=TRUE,"99",Tbl_ExpendInput[[#This Row],[Fund Group Code]]))</f>
        <v>99</v>
      </c>
      <c r="O825">
        <f>VLOOKUP(Tbl_ExpendInput[[#This Row],[Agency Code]],TblAgencies[],12,FALSE)</f>
        <v>260</v>
      </c>
    </row>
    <row r="826" spans="1:15" x14ac:dyDescent="0.3">
      <c r="A826">
        <v>2022</v>
      </c>
      <c r="B826" t="s">
        <v>1532</v>
      </c>
      <c r="C826" t="s">
        <v>277</v>
      </c>
      <c r="D826" s="16">
        <v>285</v>
      </c>
      <c r="E826" t="s">
        <v>407</v>
      </c>
      <c r="F826" t="s">
        <v>3024</v>
      </c>
      <c r="G826" t="s">
        <v>3025</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t="str">
        <f>IF(Tbl_ExpendInput[[#This Row],[Fund Detail Code]]="09119",Tbl_ExpendInput[[#This Row],[Fund Group Code]],IF(ISNUMBER(SEARCH("covid",Tbl_ExpendInput[[#This Row],[Fund Detail Name]]))=TRUE,"99",Tbl_ExpendInput[[#This Row],[Fund Group Code]]))</f>
        <v>03</v>
      </c>
      <c r="O826">
        <f>VLOOKUP(Tbl_ExpendInput[[#This Row],[Agency Code]],TblAgencies[],12,FALSE)</f>
        <v>260</v>
      </c>
    </row>
    <row r="827" spans="1:15" x14ac:dyDescent="0.3">
      <c r="A827">
        <v>2022</v>
      </c>
      <c r="B827" t="s">
        <v>1532</v>
      </c>
      <c r="C827" t="s">
        <v>277</v>
      </c>
      <c r="D827" s="16">
        <v>285</v>
      </c>
      <c r="E827" t="s">
        <v>407</v>
      </c>
      <c r="F827" t="s">
        <v>3024</v>
      </c>
      <c r="G827" t="s">
        <v>3025</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t="str">
        <f>IF(Tbl_ExpendInput[[#This Row],[Fund Detail Code]]="09119",Tbl_ExpendInput[[#This Row],[Fund Group Code]],IF(ISNUMBER(SEARCH("covid",Tbl_ExpendInput[[#This Row],[Fund Detail Name]]))=TRUE,"99",Tbl_ExpendInput[[#This Row],[Fund Group Code]]))</f>
        <v>03</v>
      </c>
      <c r="O827">
        <f>VLOOKUP(Tbl_ExpendInput[[#This Row],[Agency Code]],TblAgencies[],12,FALSE)</f>
        <v>260</v>
      </c>
    </row>
    <row r="828" spans="1:15" x14ac:dyDescent="0.3">
      <c r="A828">
        <v>2022</v>
      </c>
      <c r="B828" t="s">
        <v>1532</v>
      </c>
      <c r="C828" t="s">
        <v>277</v>
      </c>
      <c r="D828" s="16">
        <v>285</v>
      </c>
      <c r="E828" t="s">
        <v>407</v>
      </c>
      <c r="F828" t="s">
        <v>3026</v>
      </c>
      <c r="G828" t="s">
        <v>3027</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t="str">
        <f>IF(Tbl_ExpendInput[[#This Row],[Fund Detail Code]]="09119",Tbl_ExpendInput[[#This Row],[Fund Group Code]],IF(ISNUMBER(SEARCH("covid",Tbl_ExpendInput[[#This Row],[Fund Detail Name]]))=TRUE,"99",Tbl_ExpendInput[[#This Row],[Fund Group Code]]))</f>
        <v>03</v>
      </c>
      <c r="O828">
        <f>VLOOKUP(Tbl_ExpendInput[[#This Row],[Agency Code]],TblAgencies[],12,FALSE)</f>
        <v>260</v>
      </c>
    </row>
    <row r="829" spans="1:15" x14ac:dyDescent="0.3">
      <c r="A829">
        <v>2022</v>
      </c>
      <c r="B829" t="s">
        <v>1532</v>
      </c>
      <c r="C829" t="s">
        <v>277</v>
      </c>
      <c r="D829" s="16">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t="str">
        <f>IF(Tbl_ExpendInput[[#This Row],[Fund Detail Code]]="09119",Tbl_ExpendInput[[#This Row],[Fund Group Code]],IF(ISNUMBER(SEARCH("covid",Tbl_ExpendInput[[#This Row],[Fund Detail Name]]))=TRUE,"99",Tbl_ExpendInput[[#This Row],[Fund Group Code]]))</f>
        <v>01</v>
      </c>
      <c r="O829">
        <f>VLOOKUP(Tbl_ExpendInput[[#This Row],[Agency Code]],TblAgencies[],12,FALSE)</f>
        <v>260</v>
      </c>
    </row>
    <row r="830" spans="1:15" x14ac:dyDescent="0.3">
      <c r="A830">
        <v>2022</v>
      </c>
      <c r="B830" t="s">
        <v>1532</v>
      </c>
      <c r="C830" t="s">
        <v>277</v>
      </c>
      <c r="D830" s="16">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t="str">
        <f>IF(Tbl_ExpendInput[[#This Row],[Fund Detail Code]]="09119",Tbl_ExpendInput[[#This Row],[Fund Group Code]],IF(ISNUMBER(SEARCH("covid",Tbl_ExpendInput[[#This Row],[Fund Detail Name]]))=TRUE,"99",Tbl_ExpendInput[[#This Row],[Fund Group Code]]))</f>
        <v>03</v>
      </c>
      <c r="O830">
        <f>VLOOKUP(Tbl_ExpendInput[[#This Row],[Agency Code]],TblAgencies[],12,FALSE)</f>
        <v>260</v>
      </c>
    </row>
    <row r="831" spans="1:15" x14ac:dyDescent="0.3">
      <c r="A831">
        <v>2022</v>
      </c>
      <c r="B831" t="s">
        <v>1532</v>
      </c>
      <c r="C831" t="s">
        <v>277</v>
      </c>
      <c r="D831" s="16">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t="str">
        <f>IF(Tbl_ExpendInput[[#This Row],[Fund Detail Code]]="09119",Tbl_ExpendInput[[#This Row],[Fund Group Code]],IF(ISNUMBER(SEARCH("covid",Tbl_ExpendInput[[#This Row],[Fund Detail Name]]))=TRUE,"99",Tbl_ExpendInput[[#This Row],[Fund Group Code]]))</f>
        <v>03</v>
      </c>
      <c r="O831">
        <f>VLOOKUP(Tbl_ExpendInput[[#This Row],[Agency Code]],TblAgencies[],12,FALSE)</f>
        <v>260</v>
      </c>
    </row>
    <row r="832" spans="1:15" x14ac:dyDescent="0.3">
      <c r="A832">
        <v>2022</v>
      </c>
      <c r="B832" t="s">
        <v>1532</v>
      </c>
      <c r="C832" t="s">
        <v>277</v>
      </c>
      <c r="D832" s="16">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t="str">
        <f>IF(Tbl_ExpendInput[[#This Row],[Fund Detail Code]]="09119",Tbl_ExpendInput[[#This Row],[Fund Group Code]],IF(ISNUMBER(SEARCH("covid",Tbl_ExpendInput[[#This Row],[Fund Detail Name]]))=TRUE,"99",Tbl_ExpendInput[[#This Row],[Fund Group Code]]))</f>
        <v>99</v>
      </c>
      <c r="O832">
        <f>VLOOKUP(Tbl_ExpendInput[[#This Row],[Agency Code]],TblAgencies[],12,FALSE)</f>
        <v>260</v>
      </c>
    </row>
    <row r="833" spans="1:15" x14ac:dyDescent="0.3">
      <c r="A833">
        <v>2022</v>
      </c>
      <c r="B833" t="s">
        <v>1532</v>
      </c>
      <c r="C833" t="s">
        <v>277</v>
      </c>
      <c r="D833" s="16">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t="str">
        <f>IF(Tbl_ExpendInput[[#This Row],[Fund Detail Code]]="09119",Tbl_ExpendInput[[#This Row],[Fund Group Code]],IF(ISNUMBER(SEARCH("covid",Tbl_ExpendInput[[#This Row],[Fund Detail Name]]))=TRUE,"99",Tbl_ExpendInput[[#This Row],[Fund Group Code]]))</f>
        <v>01</v>
      </c>
      <c r="O833">
        <f>VLOOKUP(Tbl_ExpendInput[[#This Row],[Agency Code]],TblAgencies[],12,FALSE)</f>
        <v>260</v>
      </c>
    </row>
    <row r="834" spans="1:15" x14ac:dyDescent="0.3">
      <c r="A834">
        <v>2022</v>
      </c>
      <c r="B834" t="s">
        <v>1532</v>
      </c>
      <c r="C834" t="s">
        <v>277</v>
      </c>
      <c r="D834" s="16">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t="str">
        <f>IF(Tbl_ExpendInput[[#This Row],[Fund Detail Code]]="09119",Tbl_ExpendInput[[#This Row],[Fund Group Code]],IF(ISNUMBER(SEARCH("covid",Tbl_ExpendInput[[#This Row],[Fund Detail Name]]))=TRUE,"99",Tbl_ExpendInput[[#This Row],[Fund Group Code]]))</f>
        <v>03</v>
      </c>
      <c r="O834">
        <f>VLOOKUP(Tbl_ExpendInput[[#This Row],[Agency Code]],TblAgencies[],12,FALSE)</f>
        <v>260</v>
      </c>
    </row>
    <row r="835" spans="1:15" x14ac:dyDescent="0.3">
      <c r="A835">
        <v>2022</v>
      </c>
      <c r="B835" t="s">
        <v>1532</v>
      </c>
      <c r="C835" t="s">
        <v>277</v>
      </c>
      <c r="D835" s="16">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t="str">
        <f>IF(Tbl_ExpendInput[[#This Row],[Fund Detail Code]]="09119",Tbl_ExpendInput[[#This Row],[Fund Group Code]],IF(ISNUMBER(SEARCH("covid",Tbl_ExpendInput[[#This Row],[Fund Detail Name]]))=TRUE,"99",Tbl_ExpendInput[[#This Row],[Fund Group Code]]))</f>
        <v>03</v>
      </c>
      <c r="O835">
        <f>VLOOKUP(Tbl_ExpendInput[[#This Row],[Agency Code]],TblAgencies[],12,FALSE)</f>
        <v>260</v>
      </c>
    </row>
    <row r="836" spans="1:15" x14ac:dyDescent="0.3">
      <c r="A836">
        <v>2022</v>
      </c>
      <c r="B836" t="s">
        <v>1532</v>
      </c>
      <c r="C836" t="s">
        <v>277</v>
      </c>
      <c r="D836" s="16">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t="str">
        <f>IF(Tbl_ExpendInput[[#This Row],[Fund Detail Code]]="09119",Tbl_ExpendInput[[#This Row],[Fund Group Code]],IF(ISNUMBER(SEARCH("covid",Tbl_ExpendInput[[#This Row],[Fund Detail Name]]))=TRUE,"99",Tbl_ExpendInput[[#This Row],[Fund Group Code]]))</f>
        <v>99</v>
      </c>
      <c r="O836">
        <f>VLOOKUP(Tbl_ExpendInput[[#This Row],[Agency Code]],TblAgencies[],12,FALSE)</f>
        <v>260</v>
      </c>
    </row>
    <row r="837" spans="1:15" x14ac:dyDescent="0.3">
      <c r="A837">
        <v>2022</v>
      </c>
      <c r="B837" t="s">
        <v>1532</v>
      </c>
      <c r="C837" t="s">
        <v>277</v>
      </c>
      <c r="D837" s="16">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t="str">
        <f>IF(Tbl_ExpendInput[[#This Row],[Fund Detail Code]]="09119",Tbl_ExpendInput[[#This Row],[Fund Group Code]],IF(ISNUMBER(SEARCH("covid",Tbl_ExpendInput[[#This Row],[Fund Detail Name]]))=TRUE,"99",Tbl_ExpendInput[[#This Row],[Fund Group Code]]))</f>
        <v>99</v>
      </c>
      <c r="O837">
        <f>VLOOKUP(Tbl_ExpendInput[[#This Row],[Agency Code]],TblAgencies[],12,FALSE)</f>
        <v>260</v>
      </c>
    </row>
    <row r="838" spans="1:15" x14ac:dyDescent="0.3">
      <c r="A838">
        <v>2022</v>
      </c>
      <c r="B838" t="s">
        <v>1532</v>
      </c>
      <c r="C838" t="s">
        <v>277</v>
      </c>
      <c r="D838" s="16">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t="str">
        <f>IF(Tbl_ExpendInput[[#This Row],[Fund Detail Code]]="09119",Tbl_ExpendInput[[#This Row],[Fund Group Code]],IF(ISNUMBER(SEARCH("covid",Tbl_ExpendInput[[#This Row],[Fund Detail Name]]))=TRUE,"99",Tbl_ExpendInput[[#This Row],[Fund Group Code]]))</f>
        <v>03</v>
      </c>
      <c r="O838">
        <f>VLOOKUP(Tbl_ExpendInput[[#This Row],[Agency Code]],TblAgencies[],12,FALSE)</f>
        <v>260</v>
      </c>
    </row>
    <row r="839" spans="1:15" x14ac:dyDescent="0.3">
      <c r="A839">
        <v>2022</v>
      </c>
      <c r="B839" t="s">
        <v>1532</v>
      </c>
      <c r="C839" t="s">
        <v>277</v>
      </c>
      <c r="D839" s="16">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t="str">
        <f>IF(Tbl_ExpendInput[[#This Row],[Fund Detail Code]]="09119",Tbl_ExpendInput[[#This Row],[Fund Group Code]],IF(ISNUMBER(SEARCH("covid",Tbl_ExpendInput[[#This Row],[Fund Detail Name]]))=TRUE,"99",Tbl_ExpendInput[[#This Row],[Fund Group Code]]))</f>
        <v>03</v>
      </c>
      <c r="O839">
        <f>VLOOKUP(Tbl_ExpendInput[[#This Row],[Agency Code]],TblAgencies[],12,FALSE)</f>
        <v>260</v>
      </c>
    </row>
    <row r="840" spans="1:15" x14ac:dyDescent="0.3">
      <c r="A840">
        <v>2022</v>
      </c>
      <c r="B840" t="s">
        <v>1532</v>
      </c>
      <c r="C840" t="s">
        <v>277</v>
      </c>
      <c r="D840" s="16">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t="str">
        <f>IF(Tbl_ExpendInput[[#This Row],[Fund Detail Code]]="09119",Tbl_ExpendInput[[#This Row],[Fund Group Code]],IF(ISNUMBER(SEARCH("covid",Tbl_ExpendInput[[#This Row],[Fund Detail Name]]))=TRUE,"99",Tbl_ExpendInput[[#This Row],[Fund Group Code]]))</f>
        <v>03</v>
      </c>
      <c r="O840">
        <f>VLOOKUP(Tbl_ExpendInput[[#This Row],[Agency Code]],TblAgencies[],12,FALSE)</f>
        <v>260</v>
      </c>
    </row>
    <row r="841" spans="1:15" x14ac:dyDescent="0.3">
      <c r="A841">
        <v>2022</v>
      </c>
      <c r="B841" t="s">
        <v>1532</v>
      </c>
      <c r="C841" t="s">
        <v>277</v>
      </c>
      <c r="D841" s="16">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t="str">
        <f>IF(Tbl_ExpendInput[[#This Row],[Fund Detail Code]]="09119",Tbl_ExpendInput[[#This Row],[Fund Group Code]],IF(ISNUMBER(SEARCH("covid",Tbl_ExpendInput[[#This Row],[Fund Detail Name]]))=TRUE,"99",Tbl_ExpendInput[[#This Row],[Fund Group Code]]))</f>
        <v>03</v>
      </c>
      <c r="O841">
        <f>VLOOKUP(Tbl_ExpendInput[[#This Row],[Agency Code]],TblAgencies[],12,FALSE)</f>
        <v>260</v>
      </c>
    </row>
    <row r="842" spans="1:15" x14ac:dyDescent="0.3">
      <c r="A842">
        <v>2022</v>
      </c>
      <c r="B842" t="s">
        <v>1532</v>
      </c>
      <c r="C842" t="s">
        <v>277</v>
      </c>
      <c r="D842" s="16">
        <v>286</v>
      </c>
      <c r="E842" t="s">
        <v>409</v>
      </c>
      <c r="F842" t="s">
        <v>3014</v>
      </c>
      <c r="G842" t="s">
        <v>3015</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t="str">
        <f>IF(Tbl_ExpendInput[[#This Row],[Fund Detail Code]]="09119",Tbl_ExpendInput[[#This Row],[Fund Group Code]],IF(ISNUMBER(SEARCH("covid",Tbl_ExpendInput[[#This Row],[Fund Detail Name]]))=TRUE,"99",Tbl_ExpendInput[[#This Row],[Fund Group Code]]))</f>
        <v>03</v>
      </c>
      <c r="O842">
        <f>VLOOKUP(Tbl_ExpendInput[[#This Row],[Agency Code]],TblAgencies[],12,FALSE)</f>
        <v>260</v>
      </c>
    </row>
    <row r="843" spans="1:15" x14ac:dyDescent="0.3">
      <c r="A843">
        <v>2022</v>
      </c>
      <c r="B843" t="s">
        <v>1532</v>
      </c>
      <c r="C843" t="s">
        <v>277</v>
      </c>
      <c r="D843" s="16">
        <v>286</v>
      </c>
      <c r="E843" t="s">
        <v>409</v>
      </c>
      <c r="F843" t="s">
        <v>3018</v>
      </c>
      <c r="G843" t="s">
        <v>3019</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t="str">
        <f>IF(Tbl_ExpendInput[[#This Row],[Fund Detail Code]]="09119",Tbl_ExpendInput[[#This Row],[Fund Group Code]],IF(ISNUMBER(SEARCH("covid",Tbl_ExpendInput[[#This Row],[Fund Detail Name]]))=TRUE,"99",Tbl_ExpendInput[[#This Row],[Fund Group Code]]))</f>
        <v>03</v>
      </c>
      <c r="O843">
        <f>VLOOKUP(Tbl_ExpendInput[[#This Row],[Agency Code]],TblAgencies[],12,FALSE)</f>
        <v>260</v>
      </c>
    </row>
    <row r="844" spans="1:15" x14ac:dyDescent="0.3">
      <c r="A844">
        <v>2022</v>
      </c>
      <c r="B844" t="s">
        <v>1532</v>
      </c>
      <c r="C844" t="s">
        <v>277</v>
      </c>
      <c r="D844" s="16">
        <v>286</v>
      </c>
      <c r="E844" t="s">
        <v>409</v>
      </c>
      <c r="F844" t="s">
        <v>3020</v>
      </c>
      <c r="G844" t="s">
        <v>3021</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t="str">
        <f>IF(Tbl_ExpendInput[[#This Row],[Fund Detail Code]]="09119",Tbl_ExpendInput[[#This Row],[Fund Group Code]],IF(ISNUMBER(SEARCH("covid",Tbl_ExpendInput[[#This Row],[Fund Detail Name]]))=TRUE,"99",Tbl_ExpendInput[[#This Row],[Fund Group Code]]))</f>
        <v>03</v>
      </c>
      <c r="O844">
        <f>VLOOKUP(Tbl_ExpendInput[[#This Row],[Agency Code]],TblAgencies[],12,FALSE)</f>
        <v>260</v>
      </c>
    </row>
    <row r="845" spans="1:15" x14ac:dyDescent="0.3">
      <c r="A845">
        <v>2022</v>
      </c>
      <c r="B845" t="s">
        <v>1532</v>
      </c>
      <c r="C845" t="s">
        <v>277</v>
      </c>
      <c r="D845" s="16">
        <v>286</v>
      </c>
      <c r="E845" t="s">
        <v>409</v>
      </c>
      <c r="F845" t="s">
        <v>3022</v>
      </c>
      <c r="G845" t="s">
        <v>3023</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t="str">
        <f>IF(Tbl_ExpendInput[[#This Row],[Fund Detail Code]]="09119",Tbl_ExpendInput[[#This Row],[Fund Group Code]],IF(ISNUMBER(SEARCH("covid",Tbl_ExpendInput[[#This Row],[Fund Detail Name]]))=TRUE,"99",Tbl_ExpendInput[[#This Row],[Fund Group Code]]))</f>
        <v>03</v>
      </c>
      <c r="O845">
        <f>VLOOKUP(Tbl_ExpendInput[[#This Row],[Agency Code]],TblAgencies[],12,FALSE)</f>
        <v>260</v>
      </c>
    </row>
    <row r="846" spans="1:15" x14ac:dyDescent="0.3">
      <c r="A846">
        <v>2022</v>
      </c>
      <c r="B846" t="s">
        <v>1532</v>
      </c>
      <c r="C846" t="s">
        <v>277</v>
      </c>
      <c r="D846" s="16">
        <v>286</v>
      </c>
      <c r="E846" t="s">
        <v>409</v>
      </c>
      <c r="F846" t="s">
        <v>3022</v>
      </c>
      <c r="G846" t="s">
        <v>3023</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t="str">
        <f>IF(Tbl_ExpendInput[[#This Row],[Fund Detail Code]]="09119",Tbl_ExpendInput[[#This Row],[Fund Group Code]],IF(ISNUMBER(SEARCH("covid",Tbl_ExpendInput[[#This Row],[Fund Detail Name]]))=TRUE,"99",Tbl_ExpendInput[[#This Row],[Fund Group Code]]))</f>
        <v>03</v>
      </c>
      <c r="O846">
        <f>VLOOKUP(Tbl_ExpendInput[[#This Row],[Agency Code]],TblAgencies[],12,FALSE)</f>
        <v>260</v>
      </c>
    </row>
    <row r="847" spans="1:15" x14ac:dyDescent="0.3">
      <c r="A847">
        <v>2022</v>
      </c>
      <c r="B847" t="s">
        <v>1532</v>
      </c>
      <c r="C847" t="s">
        <v>277</v>
      </c>
      <c r="D847" s="16">
        <v>286</v>
      </c>
      <c r="E847" t="s">
        <v>409</v>
      </c>
      <c r="F847" t="s">
        <v>3022</v>
      </c>
      <c r="G847" t="s">
        <v>3023</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t="str">
        <f>IF(Tbl_ExpendInput[[#This Row],[Fund Detail Code]]="09119",Tbl_ExpendInput[[#This Row],[Fund Group Code]],IF(ISNUMBER(SEARCH("covid",Tbl_ExpendInput[[#This Row],[Fund Detail Name]]))=TRUE,"99",Tbl_ExpendInput[[#This Row],[Fund Group Code]]))</f>
        <v>99</v>
      </c>
      <c r="O847">
        <f>VLOOKUP(Tbl_ExpendInput[[#This Row],[Agency Code]],TblAgencies[],12,FALSE)</f>
        <v>260</v>
      </c>
    </row>
    <row r="848" spans="1:15" x14ac:dyDescent="0.3">
      <c r="A848">
        <v>2022</v>
      </c>
      <c r="B848" t="s">
        <v>1532</v>
      </c>
      <c r="C848" t="s">
        <v>277</v>
      </c>
      <c r="D848" s="16">
        <v>286</v>
      </c>
      <c r="E848" t="s">
        <v>409</v>
      </c>
      <c r="F848" t="s">
        <v>3024</v>
      </c>
      <c r="G848" t="s">
        <v>3025</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t="str">
        <f>IF(Tbl_ExpendInput[[#This Row],[Fund Detail Code]]="09119",Tbl_ExpendInput[[#This Row],[Fund Group Code]],IF(ISNUMBER(SEARCH("covid",Tbl_ExpendInput[[#This Row],[Fund Detail Name]]))=TRUE,"99",Tbl_ExpendInput[[#This Row],[Fund Group Code]]))</f>
        <v>03</v>
      </c>
      <c r="O848">
        <f>VLOOKUP(Tbl_ExpendInput[[#This Row],[Agency Code]],TblAgencies[],12,FALSE)</f>
        <v>260</v>
      </c>
    </row>
    <row r="849" spans="1:15" x14ac:dyDescent="0.3">
      <c r="A849">
        <v>2022</v>
      </c>
      <c r="B849" t="s">
        <v>1532</v>
      </c>
      <c r="C849" t="s">
        <v>277</v>
      </c>
      <c r="D849" s="16">
        <v>286</v>
      </c>
      <c r="E849" t="s">
        <v>409</v>
      </c>
      <c r="F849" t="s">
        <v>3026</v>
      </c>
      <c r="G849" t="s">
        <v>3027</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t="str">
        <f>IF(Tbl_ExpendInput[[#This Row],[Fund Detail Code]]="09119",Tbl_ExpendInput[[#This Row],[Fund Group Code]],IF(ISNUMBER(SEARCH("covid",Tbl_ExpendInput[[#This Row],[Fund Detail Name]]))=TRUE,"99",Tbl_ExpendInput[[#This Row],[Fund Group Code]]))</f>
        <v>03</v>
      </c>
      <c r="O849">
        <f>VLOOKUP(Tbl_ExpendInput[[#This Row],[Agency Code]],TblAgencies[],12,FALSE)</f>
        <v>260</v>
      </c>
    </row>
    <row r="850" spans="1:15" x14ac:dyDescent="0.3">
      <c r="A850">
        <v>2022</v>
      </c>
      <c r="B850" t="s">
        <v>1532</v>
      </c>
      <c r="C850" t="s">
        <v>277</v>
      </c>
      <c r="D850" s="16">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t="str">
        <f>IF(Tbl_ExpendInput[[#This Row],[Fund Detail Code]]="09119",Tbl_ExpendInput[[#This Row],[Fund Group Code]],IF(ISNUMBER(SEARCH("covid",Tbl_ExpendInput[[#This Row],[Fund Detail Name]]))=TRUE,"99",Tbl_ExpendInput[[#This Row],[Fund Group Code]]))</f>
        <v>01</v>
      </c>
      <c r="O850">
        <f>VLOOKUP(Tbl_ExpendInput[[#This Row],[Agency Code]],TblAgencies[],12,FALSE)</f>
        <v>260</v>
      </c>
    </row>
    <row r="851" spans="1:15" x14ac:dyDescent="0.3">
      <c r="A851">
        <v>2022</v>
      </c>
      <c r="B851" t="s">
        <v>1532</v>
      </c>
      <c r="C851" t="s">
        <v>277</v>
      </c>
      <c r="D851" s="16">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t="str">
        <f>IF(Tbl_ExpendInput[[#This Row],[Fund Detail Code]]="09119",Tbl_ExpendInput[[#This Row],[Fund Group Code]],IF(ISNUMBER(SEARCH("covid",Tbl_ExpendInput[[#This Row],[Fund Detail Name]]))=TRUE,"99",Tbl_ExpendInput[[#This Row],[Fund Group Code]]))</f>
        <v>03</v>
      </c>
      <c r="O851">
        <f>VLOOKUP(Tbl_ExpendInput[[#This Row],[Agency Code]],TblAgencies[],12,FALSE)</f>
        <v>260</v>
      </c>
    </row>
    <row r="852" spans="1:15" x14ac:dyDescent="0.3">
      <c r="A852">
        <v>2022</v>
      </c>
      <c r="B852" t="s">
        <v>1532</v>
      </c>
      <c r="C852" t="s">
        <v>277</v>
      </c>
      <c r="D852" s="16">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t="str">
        <f>IF(Tbl_ExpendInput[[#This Row],[Fund Detail Code]]="09119",Tbl_ExpendInput[[#This Row],[Fund Group Code]],IF(ISNUMBER(SEARCH("covid",Tbl_ExpendInput[[#This Row],[Fund Detail Name]]))=TRUE,"99",Tbl_ExpendInput[[#This Row],[Fund Group Code]]))</f>
        <v>03</v>
      </c>
      <c r="O852">
        <f>VLOOKUP(Tbl_ExpendInput[[#This Row],[Agency Code]],TblAgencies[],12,FALSE)</f>
        <v>260</v>
      </c>
    </row>
    <row r="853" spans="1:15" x14ac:dyDescent="0.3">
      <c r="A853">
        <v>2022</v>
      </c>
      <c r="B853" t="s">
        <v>1532</v>
      </c>
      <c r="C853" t="s">
        <v>277</v>
      </c>
      <c r="D853" s="16">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t="str">
        <f>IF(Tbl_ExpendInput[[#This Row],[Fund Detail Code]]="09119",Tbl_ExpendInput[[#This Row],[Fund Group Code]],IF(ISNUMBER(SEARCH("covid",Tbl_ExpendInput[[#This Row],[Fund Detail Name]]))=TRUE,"99",Tbl_ExpendInput[[#This Row],[Fund Group Code]]))</f>
        <v>03</v>
      </c>
      <c r="O853">
        <f>VLOOKUP(Tbl_ExpendInput[[#This Row],[Agency Code]],TblAgencies[],12,FALSE)</f>
        <v>260</v>
      </c>
    </row>
    <row r="854" spans="1:15" x14ac:dyDescent="0.3">
      <c r="A854">
        <v>2022</v>
      </c>
      <c r="B854" t="s">
        <v>1532</v>
      </c>
      <c r="C854" t="s">
        <v>277</v>
      </c>
      <c r="D854" s="16">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t="str">
        <f>IF(Tbl_ExpendInput[[#This Row],[Fund Detail Code]]="09119",Tbl_ExpendInput[[#This Row],[Fund Group Code]],IF(ISNUMBER(SEARCH("covid",Tbl_ExpendInput[[#This Row],[Fund Detail Name]]))=TRUE,"99",Tbl_ExpendInput[[#This Row],[Fund Group Code]]))</f>
        <v>99</v>
      </c>
      <c r="O854">
        <f>VLOOKUP(Tbl_ExpendInput[[#This Row],[Agency Code]],TblAgencies[],12,FALSE)</f>
        <v>260</v>
      </c>
    </row>
    <row r="855" spans="1:15" x14ac:dyDescent="0.3">
      <c r="A855">
        <v>2022</v>
      </c>
      <c r="B855" t="s">
        <v>1532</v>
      </c>
      <c r="C855" t="s">
        <v>277</v>
      </c>
      <c r="D855" s="16">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t="str">
        <f>IF(Tbl_ExpendInput[[#This Row],[Fund Detail Code]]="09119",Tbl_ExpendInput[[#This Row],[Fund Group Code]],IF(ISNUMBER(SEARCH("covid",Tbl_ExpendInput[[#This Row],[Fund Detail Name]]))=TRUE,"99",Tbl_ExpendInput[[#This Row],[Fund Group Code]]))</f>
        <v>99</v>
      </c>
      <c r="O855">
        <f>VLOOKUP(Tbl_ExpendInput[[#This Row],[Agency Code]],TblAgencies[],12,FALSE)</f>
        <v>260</v>
      </c>
    </row>
    <row r="856" spans="1:15" x14ac:dyDescent="0.3">
      <c r="A856">
        <v>2022</v>
      </c>
      <c r="B856" t="s">
        <v>1532</v>
      </c>
      <c r="C856" t="s">
        <v>277</v>
      </c>
      <c r="D856" s="16">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t="str">
        <f>IF(Tbl_ExpendInput[[#This Row],[Fund Detail Code]]="09119",Tbl_ExpendInput[[#This Row],[Fund Group Code]],IF(ISNUMBER(SEARCH("covid",Tbl_ExpendInput[[#This Row],[Fund Detail Name]]))=TRUE,"99",Tbl_ExpendInput[[#This Row],[Fund Group Code]]))</f>
        <v>03</v>
      </c>
      <c r="O856">
        <f>VLOOKUP(Tbl_ExpendInput[[#This Row],[Agency Code]],TblAgencies[],12,FALSE)</f>
        <v>260</v>
      </c>
    </row>
    <row r="857" spans="1:15" x14ac:dyDescent="0.3">
      <c r="A857">
        <v>2022</v>
      </c>
      <c r="B857" t="s">
        <v>1532</v>
      </c>
      <c r="C857" t="s">
        <v>277</v>
      </c>
      <c r="D857" s="16">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t="str">
        <f>IF(Tbl_ExpendInput[[#This Row],[Fund Detail Code]]="09119",Tbl_ExpendInput[[#This Row],[Fund Group Code]],IF(ISNUMBER(SEARCH("covid",Tbl_ExpendInput[[#This Row],[Fund Detail Name]]))=TRUE,"99",Tbl_ExpendInput[[#This Row],[Fund Group Code]]))</f>
        <v>03</v>
      </c>
      <c r="O857">
        <f>VLOOKUP(Tbl_ExpendInput[[#This Row],[Agency Code]],TblAgencies[],12,FALSE)</f>
        <v>260</v>
      </c>
    </row>
    <row r="858" spans="1:15" x14ac:dyDescent="0.3">
      <c r="A858">
        <v>2022</v>
      </c>
      <c r="B858" t="s">
        <v>1532</v>
      </c>
      <c r="C858" t="s">
        <v>277</v>
      </c>
      <c r="D858" s="16">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t="str">
        <f>IF(Tbl_ExpendInput[[#This Row],[Fund Detail Code]]="09119",Tbl_ExpendInput[[#This Row],[Fund Group Code]],IF(ISNUMBER(SEARCH("covid",Tbl_ExpendInput[[#This Row],[Fund Detail Name]]))=TRUE,"99",Tbl_ExpendInput[[#This Row],[Fund Group Code]]))</f>
        <v>99</v>
      </c>
      <c r="O858">
        <f>VLOOKUP(Tbl_ExpendInput[[#This Row],[Agency Code]],TblAgencies[],12,FALSE)</f>
        <v>260</v>
      </c>
    </row>
    <row r="859" spans="1:15" x14ac:dyDescent="0.3">
      <c r="A859">
        <v>2022</v>
      </c>
      <c r="B859" t="s">
        <v>1532</v>
      </c>
      <c r="C859" t="s">
        <v>277</v>
      </c>
      <c r="D859" s="16">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t="str">
        <f>IF(Tbl_ExpendInput[[#This Row],[Fund Detail Code]]="09119",Tbl_ExpendInput[[#This Row],[Fund Group Code]],IF(ISNUMBER(SEARCH("covid",Tbl_ExpendInput[[#This Row],[Fund Detail Name]]))=TRUE,"99",Tbl_ExpendInput[[#This Row],[Fund Group Code]]))</f>
        <v>03</v>
      </c>
      <c r="O859">
        <f>VLOOKUP(Tbl_ExpendInput[[#This Row],[Agency Code]],TblAgencies[],12,FALSE)</f>
        <v>260</v>
      </c>
    </row>
    <row r="860" spans="1:15" x14ac:dyDescent="0.3">
      <c r="A860">
        <v>2022</v>
      </c>
      <c r="B860" t="s">
        <v>1532</v>
      </c>
      <c r="C860" t="s">
        <v>277</v>
      </c>
      <c r="D860" s="16">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t="str">
        <f>IF(Tbl_ExpendInput[[#This Row],[Fund Detail Code]]="09119",Tbl_ExpendInput[[#This Row],[Fund Group Code]],IF(ISNUMBER(SEARCH("covid",Tbl_ExpendInput[[#This Row],[Fund Detail Name]]))=TRUE,"99",Tbl_ExpendInput[[#This Row],[Fund Group Code]]))</f>
        <v>03</v>
      </c>
      <c r="O860">
        <f>VLOOKUP(Tbl_ExpendInput[[#This Row],[Agency Code]],TblAgencies[],12,FALSE)</f>
        <v>260</v>
      </c>
    </row>
    <row r="861" spans="1:15" x14ac:dyDescent="0.3">
      <c r="A861">
        <v>2022</v>
      </c>
      <c r="B861" t="s">
        <v>1532</v>
      </c>
      <c r="C861" t="s">
        <v>277</v>
      </c>
      <c r="D861" s="16">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t="str">
        <f>IF(Tbl_ExpendInput[[#This Row],[Fund Detail Code]]="09119",Tbl_ExpendInput[[#This Row],[Fund Group Code]],IF(ISNUMBER(SEARCH("covid",Tbl_ExpendInput[[#This Row],[Fund Detail Name]]))=TRUE,"99",Tbl_ExpendInput[[#This Row],[Fund Group Code]]))</f>
        <v>03</v>
      </c>
      <c r="O861">
        <f>VLOOKUP(Tbl_ExpendInput[[#This Row],[Agency Code]],TblAgencies[],12,FALSE)</f>
        <v>260</v>
      </c>
    </row>
    <row r="862" spans="1:15" x14ac:dyDescent="0.3">
      <c r="A862">
        <v>2022</v>
      </c>
      <c r="B862" t="s">
        <v>1532</v>
      </c>
      <c r="C862" t="s">
        <v>277</v>
      </c>
      <c r="D862" s="16">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t="str">
        <f>IF(Tbl_ExpendInput[[#This Row],[Fund Detail Code]]="09119",Tbl_ExpendInput[[#This Row],[Fund Group Code]],IF(ISNUMBER(SEARCH("covid",Tbl_ExpendInput[[#This Row],[Fund Detail Name]]))=TRUE,"99",Tbl_ExpendInput[[#This Row],[Fund Group Code]]))</f>
        <v>03</v>
      </c>
      <c r="O862">
        <f>VLOOKUP(Tbl_ExpendInput[[#This Row],[Agency Code]],TblAgencies[],12,FALSE)</f>
        <v>260</v>
      </c>
    </row>
    <row r="863" spans="1:15" x14ac:dyDescent="0.3">
      <c r="A863">
        <v>2022</v>
      </c>
      <c r="B863" t="s">
        <v>1532</v>
      </c>
      <c r="C863" t="s">
        <v>277</v>
      </c>
      <c r="D863" s="16">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t="str">
        <f>IF(Tbl_ExpendInput[[#This Row],[Fund Detail Code]]="09119",Tbl_ExpendInput[[#This Row],[Fund Group Code]],IF(ISNUMBER(SEARCH("covid",Tbl_ExpendInput[[#This Row],[Fund Detail Name]]))=TRUE,"99",Tbl_ExpendInput[[#This Row],[Fund Group Code]]))</f>
        <v>08</v>
      </c>
      <c r="O863">
        <f>VLOOKUP(Tbl_ExpendInput[[#This Row],[Agency Code]],TblAgencies[],12,FALSE)</f>
        <v>260</v>
      </c>
    </row>
    <row r="864" spans="1:15" x14ac:dyDescent="0.3">
      <c r="A864">
        <v>2022</v>
      </c>
      <c r="B864" t="s">
        <v>1532</v>
      </c>
      <c r="C864" t="s">
        <v>277</v>
      </c>
      <c r="D864" s="16">
        <v>287</v>
      </c>
      <c r="E864" t="s">
        <v>411</v>
      </c>
      <c r="F864" t="s">
        <v>3014</v>
      </c>
      <c r="G864" t="s">
        <v>3015</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t="str">
        <f>IF(Tbl_ExpendInput[[#This Row],[Fund Detail Code]]="09119",Tbl_ExpendInput[[#This Row],[Fund Group Code]],IF(ISNUMBER(SEARCH("covid",Tbl_ExpendInput[[#This Row],[Fund Detail Name]]))=TRUE,"99",Tbl_ExpendInput[[#This Row],[Fund Group Code]]))</f>
        <v>03</v>
      </c>
      <c r="O864">
        <f>VLOOKUP(Tbl_ExpendInput[[#This Row],[Agency Code]],TblAgencies[],12,FALSE)</f>
        <v>260</v>
      </c>
    </row>
    <row r="865" spans="1:15" x14ac:dyDescent="0.3">
      <c r="A865">
        <v>2022</v>
      </c>
      <c r="B865" t="s">
        <v>1532</v>
      </c>
      <c r="C865" t="s">
        <v>277</v>
      </c>
      <c r="D865" s="16">
        <v>287</v>
      </c>
      <c r="E865" t="s">
        <v>411</v>
      </c>
      <c r="F865" t="s">
        <v>3018</v>
      </c>
      <c r="G865" t="s">
        <v>3019</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t="str">
        <f>IF(Tbl_ExpendInput[[#This Row],[Fund Detail Code]]="09119",Tbl_ExpendInput[[#This Row],[Fund Group Code]],IF(ISNUMBER(SEARCH("covid",Tbl_ExpendInput[[#This Row],[Fund Detail Name]]))=TRUE,"99",Tbl_ExpendInput[[#This Row],[Fund Group Code]]))</f>
        <v>03</v>
      </c>
      <c r="O865">
        <f>VLOOKUP(Tbl_ExpendInput[[#This Row],[Agency Code]],TblAgencies[],12,FALSE)</f>
        <v>260</v>
      </c>
    </row>
    <row r="866" spans="1:15" x14ac:dyDescent="0.3">
      <c r="A866">
        <v>2022</v>
      </c>
      <c r="B866" t="s">
        <v>1532</v>
      </c>
      <c r="C866" t="s">
        <v>277</v>
      </c>
      <c r="D866" s="16">
        <v>287</v>
      </c>
      <c r="E866" t="s">
        <v>411</v>
      </c>
      <c r="F866" t="s">
        <v>3020</v>
      </c>
      <c r="G866" t="s">
        <v>3021</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t="str">
        <f>IF(Tbl_ExpendInput[[#This Row],[Fund Detail Code]]="09119",Tbl_ExpendInput[[#This Row],[Fund Group Code]],IF(ISNUMBER(SEARCH("covid",Tbl_ExpendInput[[#This Row],[Fund Detail Name]]))=TRUE,"99",Tbl_ExpendInput[[#This Row],[Fund Group Code]]))</f>
        <v>03</v>
      </c>
      <c r="O866">
        <f>VLOOKUP(Tbl_ExpendInput[[#This Row],[Agency Code]],TblAgencies[],12,FALSE)</f>
        <v>260</v>
      </c>
    </row>
    <row r="867" spans="1:15" x14ac:dyDescent="0.3">
      <c r="A867">
        <v>2022</v>
      </c>
      <c r="B867" t="s">
        <v>1532</v>
      </c>
      <c r="C867" t="s">
        <v>277</v>
      </c>
      <c r="D867" s="16">
        <v>287</v>
      </c>
      <c r="E867" t="s">
        <v>411</v>
      </c>
      <c r="F867" t="s">
        <v>3022</v>
      </c>
      <c r="G867" t="s">
        <v>3023</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t="str">
        <f>IF(Tbl_ExpendInput[[#This Row],[Fund Detail Code]]="09119",Tbl_ExpendInput[[#This Row],[Fund Group Code]],IF(ISNUMBER(SEARCH("covid",Tbl_ExpendInput[[#This Row],[Fund Detail Name]]))=TRUE,"99",Tbl_ExpendInput[[#This Row],[Fund Group Code]]))</f>
        <v>03</v>
      </c>
      <c r="O867">
        <f>VLOOKUP(Tbl_ExpendInput[[#This Row],[Agency Code]],TblAgencies[],12,FALSE)</f>
        <v>260</v>
      </c>
    </row>
    <row r="868" spans="1:15" x14ac:dyDescent="0.3">
      <c r="A868">
        <v>2022</v>
      </c>
      <c r="B868" t="s">
        <v>1532</v>
      </c>
      <c r="C868" t="s">
        <v>277</v>
      </c>
      <c r="D868" s="16">
        <v>287</v>
      </c>
      <c r="E868" t="s">
        <v>411</v>
      </c>
      <c r="F868" t="s">
        <v>3022</v>
      </c>
      <c r="G868" t="s">
        <v>3023</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t="str">
        <f>IF(Tbl_ExpendInput[[#This Row],[Fund Detail Code]]="09119",Tbl_ExpendInput[[#This Row],[Fund Group Code]],IF(ISNUMBER(SEARCH("covid",Tbl_ExpendInput[[#This Row],[Fund Detail Name]]))=TRUE,"99",Tbl_ExpendInput[[#This Row],[Fund Group Code]]))</f>
        <v>03</v>
      </c>
      <c r="O868">
        <f>VLOOKUP(Tbl_ExpendInput[[#This Row],[Agency Code]],TblAgencies[],12,FALSE)</f>
        <v>260</v>
      </c>
    </row>
    <row r="869" spans="1:15" x14ac:dyDescent="0.3">
      <c r="A869">
        <v>2022</v>
      </c>
      <c r="B869" t="s">
        <v>1532</v>
      </c>
      <c r="C869" t="s">
        <v>277</v>
      </c>
      <c r="D869" s="16">
        <v>287</v>
      </c>
      <c r="E869" t="s">
        <v>411</v>
      </c>
      <c r="F869" t="s">
        <v>3022</v>
      </c>
      <c r="G869" t="s">
        <v>3023</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t="str">
        <f>IF(Tbl_ExpendInput[[#This Row],[Fund Detail Code]]="09119",Tbl_ExpendInput[[#This Row],[Fund Group Code]],IF(ISNUMBER(SEARCH("covid",Tbl_ExpendInput[[#This Row],[Fund Detail Name]]))=TRUE,"99",Tbl_ExpendInput[[#This Row],[Fund Group Code]]))</f>
        <v>99</v>
      </c>
      <c r="O869">
        <f>VLOOKUP(Tbl_ExpendInput[[#This Row],[Agency Code]],TblAgencies[],12,FALSE)</f>
        <v>260</v>
      </c>
    </row>
    <row r="870" spans="1:15" x14ac:dyDescent="0.3">
      <c r="A870">
        <v>2022</v>
      </c>
      <c r="B870" t="s">
        <v>1532</v>
      </c>
      <c r="C870" t="s">
        <v>277</v>
      </c>
      <c r="D870" s="16">
        <v>287</v>
      </c>
      <c r="E870" t="s">
        <v>411</v>
      </c>
      <c r="F870" t="s">
        <v>3024</v>
      </c>
      <c r="G870" t="s">
        <v>3025</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t="str">
        <f>IF(Tbl_ExpendInput[[#This Row],[Fund Detail Code]]="09119",Tbl_ExpendInput[[#This Row],[Fund Group Code]],IF(ISNUMBER(SEARCH("covid",Tbl_ExpendInput[[#This Row],[Fund Detail Name]]))=TRUE,"99",Tbl_ExpendInput[[#This Row],[Fund Group Code]]))</f>
        <v>03</v>
      </c>
      <c r="O870">
        <f>VLOOKUP(Tbl_ExpendInput[[#This Row],[Agency Code]],TblAgencies[],12,FALSE)</f>
        <v>260</v>
      </c>
    </row>
    <row r="871" spans="1:15" x14ac:dyDescent="0.3">
      <c r="A871">
        <v>2022</v>
      </c>
      <c r="B871" t="s">
        <v>1532</v>
      </c>
      <c r="C871" t="s">
        <v>277</v>
      </c>
      <c r="D871" s="16">
        <v>287</v>
      </c>
      <c r="E871" t="s">
        <v>411</v>
      </c>
      <c r="F871" t="s">
        <v>3024</v>
      </c>
      <c r="G871" t="s">
        <v>3025</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t="str">
        <f>IF(Tbl_ExpendInput[[#This Row],[Fund Detail Code]]="09119",Tbl_ExpendInput[[#This Row],[Fund Group Code]],IF(ISNUMBER(SEARCH("covid",Tbl_ExpendInput[[#This Row],[Fund Detail Name]]))=TRUE,"99",Tbl_ExpendInput[[#This Row],[Fund Group Code]]))</f>
        <v>99</v>
      </c>
      <c r="O871">
        <f>VLOOKUP(Tbl_ExpendInput[[#This Row],[Agency Code]],TblAgencies[],12,FALSE)</f>
        <v>260</v>
      </c>
    </row>
    <row r="872" spans="1:15" x14ac:dyDescent="0.3">
      <c r="A872">
        <v>2022</v>
      </c>
      <c r="B872" t="s">
        <v>1532</v>
      </c>
      <c r="C872" t="s">
        <v>277</v>
      </c>
      <c r="D872" s="16">
        <v>287</v>
      </c>
      <c r="E872" t="s">
        <v>411</v>
      </c>
      <c r="F872" t="s">
        <v>3026</v>
      </c>
      <c r="G872" t="s">
        <v>3027</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t="str">
        <f>IF(Tbl_ExpendInput[[#This Row],[Fund Detail Code]]="09119",Tbl_ExpendInput[[#This Row],[Fund Group Code]],IF(ISNUMBER(SEARCH("covid",Tbl_ExpendInput[[#This Row],[Fund Detail Name]]))=TRUE,"99",Tbl_ExpendInput[[#This Row],[Fund Group Code]]))</f>
        <v>03</v>
      </c>
      <c r="O872">
        <f>VLOOKUP(Tbl_ExpendInput[[#This Row],[Agency Code]],TblAgencies[],12,FALSE)</f>
        <v>260</v>
      </c>
    </row>
    <row r="873" spans="1:15" x14ac:dyDescent="0.3">
      <c r="A873">
        <v>2022</v>
      </c>
      <c r="B873" t="s">
        <v>1532</v>
      </c>
      <c r="C873" t="s">
        <v>277</v>
      </c>
      <c r="D873" s="16">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t="str">
        <f>IF(Tbl_ExpendInput[[#This Row],[Fund Detail Code]]="09119",Tbl_ExpendInput[[#This Row],[Fund Group Code]],IF(ISNUMBER(SEARCH("covid",Tbl_ExpendInput[[#This Row],[Fund Detail Name]]))=TRUE,"99",Tbl_ExpendInput[[#This Row],[Fund Group Code]]))</f>
        <v>01</v>
      </c>
      <c r="O873">
        <f>VLOOKUP(Tbl_ExpendInput[[#This Row],[Agency Code]],TblAgencies[],12,FALSE)</f>
        <v>260</v>
      </c>
    </row>
    <row r="874" spans="1:15" x14ac:dyDescent="0.3">
      <c r="A874">
        <v>2022</v>
      </c>
      <c r="B874" t="s">
        <v>1532</v>
      </c>
      <c r="C874" t="s">
        <v>277</v>
      </c>
      <c r="D874" s="16">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t="str">
        <f>IF(Tbl_ExpendInput[[#This Row],[Fund Detail Code]]="09119",Tbl_ExpendInput[[#This Row],[Fund Group Code]],IF(ISNUMBER(SEARCH("covid",Tbl_ExpendInput[[#This Row],[Fund Detail Name]]))=TRUE,"99",Tbl_ExpendInput[[#This Row],[Fund Group Code]]))</f>
        <v>03</v>
      </c>
      <c r="O874">
        <f>VLOOKUP(Tbl_ExpendInput[[#This Row],[Agency Code]],TblAgencies[],12,FALSE)</f>
        <v>260</v>
      </c>
    </row>
    <row r="875" spans="1:15" x14ac:dyDescent="0.3">
      <c r="A875">
        <v>2022</v>
      </c>
      <c r="B875" t="s">
        <v>1532</v>
      </c>
      <c r="C875" t="s">
        <v>277</v>
      </c>
      <c r="D875" s="16">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t="str">
        <f>IF(Tbl_ExpendInput[[#This Row],[Fund Detail Code]]="09119",Tbl_ExpendInput[[#This Row],[Fund Group Code]],IF(ISNUMBER(SEARCH("covid",Tbl_ExpendInput[[#This Row],[Fund Detail Name]]))=TRUE,"99",Tbl_ExpendInput[[#This Row],[Fund Group Code]]))</f>
        <v>03</v>
      </c>
      <c r="O875">
        <f>VLOOKUP(Tbl_ExpendInput[[#This Row],[Agency Code]],TblAgencies[],12,FALSE)</f>
        <v>260</v>
      </c>
    </row>
    <row r="876" spans="1:15" x14ac:dyDescent="0.3">
      <c r="A876">
        <v>2022</v>
      </c>
      <c r="B876" t="s">
        <v>1532</v>
      </c>
      <c r="C876" t="s">
        <v>277</v>
      </c>
      <c r="D876" s="16">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t="str">
        <f>IF(Tbl_ExpendInput[[#This Row],[Fund Detail Code]]="09119",Tbl_ExpendInput[[#This Row],[Fund Group Code]],IF(ISNUMBER(SEARCH("covid",Tbl_ExpendInput[[#This Row],[Fund Detail Name]]))=TRUE,"99",Tbl_ExpendInput[[#This Row],[Fund Group Code]]))</f>
        <v>03</v>
      </c>
      <c r="O876">
        <f>VLOOKUP(Tbl_ExpendInput[[#This Row],[Agency Code]],TblAgencies[],12,FALSE)</f>
        <v>260</v>
      </c>
    </row>
    <row r="877" spans="1:15" x14ac:dyDescent="0.3">
      <c r="A877">
        <v>2022</v>
      </c>
      <c r="B877" t="s">
        <v>1532</v>
      </c>
      <c r="C877" t="s">
        <v>277</v>
      </c>
      <c r="D877" s="16">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t="str">
        <f>IF(Tbl_ExpendInput[[#This Row],[Fund Detail Code]]="09119",Tbl_ExpendInput[[#This Row],[Fund Group Code]],IF(ISNUMBER(SEARCH("covid",Tbl_ExpendInput[[#This Row],[Fund Detail Name]]))=TRUE,"99",Tbl_ExpendInput[[#This Row],[Fund Group Code]]))</f>
        <v>99</v>
      </c>
      <c r="O877">
        <f>VLOOKUP(Tbl_ExpendInput[[#This Row],[Agency Code]],TblAgencies[],12,FALSE)</f>
        <v>260</v>
      </c>
    </row>
    <row r="878" spans="1:15" x14ac:dyDescent="0.3">
      <c r="A878">
        <v>2022</v>
      </c>
      <c r="B878" t="s">
        <v>1532</v>
      </c>
      <c r="C878" t="s">
        <v>277</v>
      </c>
      <c r="D878" s="16">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t="str">
        <f>IF(Tbl_ExpendInput[[#This Row],[Fund Detail Code]]="09119",Tbl_ExpendInput[[#This Row],[Fund Group Code]],IF(ISNUMBER(SEARCH("covid",Tbl_ExpendInput[[#This Row],[Fund Detail Name]]))=TRUE,"99",Tbl_ExpendInput[[#This Row],[Fund Group Code]]))</f>
        <v>01</v>
      </c>
      <c r="O878">
        <f>VLOOKUP(Tbl_ExpendInput[[#This Row],[Agency Code]],TblAgencies[],12,FALSE)</f>
        <v>260</v>
      </c>
    </row>
    <row r="879" spans="1:15" x14ac:dyDescent="0.3">
      <c r="A879">
        <v>2022</v>
      </c>
      <c r="B879" t="s">
        <v>1532</v>
      </c>
      <c r="C879" t="s">
        <v>277</v>
      </c>
      <c r="D879" s="16">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t="str">
        <f>IF(Tbl_ExpendInput[[#This Row],[Fund Detail Code]]="09119",Tbl_ExpendInput[[#This Row],[Fund Group Code]],IF(ISNUMBER(SEARCH("covid",Tbl_ExpendInput[[#This Row],[Fund Detail Name]]))=TRUE,"99",Tbl_ExpendInput[[#This Row],[Fund Group Code]]))</f>
        <v>03</v>
      </c>
      <c r="O879">
        <f>VLOOKUP(Tbl_ExpendInput[[#This Row],[Agency Code]],TblAgencies[],12,FALSE)</f>
        <v>260</v>
      </c>
    </row>
    <row r="880" spans="1:15" x14ac:dyDescent="0.3">
      <c r="A880">
        <v>2022</v>
      </c>
      <c r="B880" t="s">
        <v>1532</v>
      </c>
      <c r="C880" t="s">
        <v>277</v>
      </c>
      <c r="D880" s="16">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t="str">
        <f>IF(Tbl_ExpendInput[[#This Row],[Fund Detail Code]]="09119",Tbl_ExpendInput[[#This Row],[Fund Group Code]],IF(ISNUMBER(SEARCH("covid",Tbl_ExpendInput[[#This Row],[Fund Detail Name]]))=TRUE,"99",Tbl_ExpendInput[[#This Row],[Fund Group Code]]))</f>
        <v>03</v>
      </c>
      <c r="O880">
        <f>VLOOKUP(Tbl_ExpendInput[[#This Row],[Agency Code]],TblAgencies[],12,FALSE)</f>
        <v>260</v>
      </c>
    </row>
    <row r="881" spans="1:15" x14ac:dyDescent="0.3">
      <c r="A881">
        <v>2022</v>
      </c>
      <c r="B881" t="s">
        <v>1532</v>
      </c>
      <c r="C881" t="s">
        <v>277</v>
      </c>
      <c r="D881" s="16">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t="str">
        <f>IF(Tbl_ExpendInput[[#This Row],[Fund Detail Code]]="09119",Tbl_ExpendInput[[#This Row],[Fund Group Code]],IF(ISNUMBER(SEARCH("covid",Tbl_ExpendInput[[#This Row],[Fund Detail Name]]))=TRUE,"99",Tbl_ExpendInput[[#This Row],[Fund Group Code]]))</f>
        <v>99</v>
      </c>
      <c r="O881">
        <f>VLOOKUP(Tbl_ExpendInput[[#This Row],[Agency Code]],TblAgencies[],12,FALSE)</f>
        <v>260</v>
      </c>
    </row>
    <row r="882" spans="1:15" x14ac:dyDescent="0.3">
      <c r="A882">
        <v>2022</v>
      </c>
      <c r="B882" t="s">
        <v>1532</v>
      </c>
      <c r="C882" t="s">
        <v>277</v>
      </c>
      <c r="D882" s="16">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t="str">
        <f>IF(Tbl_ExpendInput[[#This Row],[Fund Detail Code]]="09119",Tbl_ExpendInput[[#This Row],[Fund Group Code]],IF(ISNUMBER(SEARCH("covid",Tbl_ExpendInput[[#This Row],[Fund Detail Name]]))=TRUE,"99",Tbl_ExpendInput[[#This Row],[Fund Group Code]]))</f>
        <v>99</v>
      </c>
      <c r="O882">
        <f>VLOOKUP(Tbl_ExpendInput[[#This Row],[Agency Code]],TblAgencies[],12,FALSE)</f>
        <v>260</v>
      </c>
    </row>
    <row r="883" spans="1:15" x14ac:dyDescent="0.3">
      <c r="A883">
        <v>2022</v>
      </c>
      <c r="B883" t="s">
        <v>1532</v>
      </c>
      <c r="C883" t="s">
        <v>277</v>
      </c>
      <c r="D883" s="16">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t="str">
        <f>IF(Tbl_ExpendInput[[#This Row],[Fund Detail Code]]="09119",Tbl_ExpendInput[[#This Row],[Fund Group Code]],IF(ISNUMBER(SEARCH("covid",Tbl_ExpendInput[[#This Row],[Fund Detail Name]]))=TRUE,"99",Tbl_ExpendInput[[#This Row],[Fund Group Code]]))</f>
        <v>03</v>
      </c>
      <c r="O883">
        <f>VLOOKUP(Tbl_ExpendInput[[#This Row],[Agency Code]],TblAgencies[],12,FALSE)</f>
        <v>260</v>
      </c>
    </row>
    <row r="884" spans="1:15" x14ac:dyDescent="0.3">
      <c r="A884">
        <v>2022</v>
      </c>
      <c r="B884" t="s">
        <v>1532</v>
      </c>
      <c r="C884" t="s">
        <v>277</v>
      </c>
      <c r="D884" s="16">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t="str">
        <f>IF(Tbl_ExpendInput[[#This Row],[Fund Detail Code]]="09119",Tbl_ExpendInput[[#This Row],[Fund Group Code]],IF(ISNUMBER(SEARCH("covid",Tbl_ExpendInput[[#This Row],[Fund Detail Name]]))=TRUE,"99",Tbl_ExpendInput[[#This Row],[Fund Group Code]]))</f>
        <v>03</v>
      </c>
      <c r="O884">
        <f>VLOOKUP(Tbl_ExpendInput[[#This Row],[Agency Code]],TblAgencies[],12,FALSE)</f>
        <v>260</v>
      </c>
    </row>
    <row r="885" spans="1:15" x14ac:dyDescent="0.3">
      <c r="A885">
        <v>2022</v>
      </c>
      <c r="B885" t="s">
        <v>1532</v>
      </c>
      <c r="C885" t="s">
        <v>277</v>
      </c>
      <c r="D885" s="16">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t="str">
        <f>IF(Tbl_ExpendInput[[#This Row],[Fund Detail Code]]="09119",Tbl_ExpendInput[[#This Row],[Fund Group Code]],IF(ISNUMBER(SEARCH("covid",Tbl_ExpendInput[[#This Row],[Fund Detail Name]]))=TRUE,"99",Tbl_ExpendInput[[#This Row],[Fund Group Code]]))</f>
        <v>03</v>
      </c>
      <c r="O885">
        <f>VLOOKUP(Tbl_ExpendInput[[#This Row],[Agency Code]],TblAgencies[],12,FALSE)</f>
        <v>260</v>
      </c>
    </row>
    <row r="886" spans="1:15" x14ac:dyDescent="0.3">
      <c r="A886">
        <v>2022</v>
      </c>
      <c r="B886" t="s">
        <v>1532</v>
      </c>
      <c r="C886" t="s">
        <v>277</v>
      </c>
      <c r="D886" s="16">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t="str">
        <f>IF(Tbl_ExpendInput[[#This Row],[Fund Detail Code]]="09119",Tbl_ExpendInput[[#This Row],[Fund Group Code]],IF(ISNUMBER(SEARCH("covid",Tbl_ExpendInput[[#This Row],[Fund Detail Name]]))=TRUE,"99",Tbl_ExpendInput[[#This Row],[Fund Group Code]]))</f>
        <v>03</v>
      </c>
      <c r="O886">
        <f>VLOOKUP(Tbl_ExpendInput[[#This Row],[Agency Code]],TblAgencies[],12,FALSE)</f>
        <v>260</v>
      </c>
    </row>
    <row r="887" spans="1:15" x14ac:dyDescent="0.3">
      <c r="A887">
        <v>2022</v>
      </c>
      <c r="B887" t="s">
        <v>1532</v>
      </c>
      <c r="C887" t="s">
        <v>277</v>
      </c>
      <c r="D887" s="16">
        <v>288</v>
      </c>
      <c r="E887" t="s">
        <v>413</v>
      </c>
      <c r="F887" t="s">
        <v>3014</v>
      </c>
      <c r="G887" t="s">
        <v>3015</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t="str">
        <f>IF(Tbl_ExpendInput[[#This Row],[Fund Detail Code]]="09119",Tbl_ExpendInput[[#This Row],[Fund Group Code]],IF(ISNUMBER(SEARCH("covid",Tbl_ExpendInput[[#This Row],[Fund Detail Name]]))=TRUE,"99",Tbl_ExpendInput[[#This Row],[Fund Group Code]]))</f>
        <v>03</v>
      </c>
      <c r="O887">
        <f>VLOOKUP(Tbl_ExpendInput[[#This Row],[Agency Code]],TblAgencies[],12,FALSE)</f>
        <v>260</v>
      </c>
    </row>
    <row r="888" spans="1:15" x14ac:dyDescent="0.3">
      <c r="A888">
        <v>2022</v>
      </c>
      <c r="B888" t="s">
        <v>1532</v>
      </c>
      <c r="C888" t="s">
        <v>277</v>
      </c>
      <c r="D888" s="16">
        <v>288</v>
      </c>
      <c r="E888" t="s">
        <v>413</v>
      </c>
      <c r="F888" t="s">
        <v>3020</v>
      </c>
      <c r="G888" t="s">
        <v>3021</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t="str">
        <f>IF(Tbl_ExpendInput[[#This Row],[Fund Detail Code]]="09119",Tbl_ExpendInput[[#This Row],[Fund Group Code]],IF(ISNUMBER(SEARCH("covid",Tbl_ExpendInput[[#This Row],[Fund Detail Name]]))=TRUE,"99",Tbl_ExpendInput[[#This Row],[Fund Group Code]]))</f>
        <v>03</v>
      </c>
      <c r="O888">
        <f>VLOOKUP(Tbl_ExpendInput[[#This Row],[Agency Code]],TblAgencies[],12,FALSE)</f>
        <v>260</v>
      </c>
    </row>
    <row r="889" spans="1:15" x14ac:dyDescent="0.3">
      <c r="A889">
        <v>2022</v>
      </c>
      <c r="B889" t="s">
        <v>1532</v>
      </c>
      <c r="C889" t="s">
        <v>277</v>
      </c>
      <c r="D889" s="16">
        <v>288</v>
      </c>
      <c r="E889" t="s">
        <v>413</v>
      </c>
      <c r="F889" t="s">
        <v>3022</v>
      </c>
      <c r="G889" t="s">
        <v>3023</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t="str">
        <f>IF(Tbl_ExpendInput[[#This Row],[Fund Detail Code]]="09119",Tbl_ExpendInput[[#This Row],[Fund Group Code]],IF(ISNUMBER(SEARCH("covid",Tbl_ExpendInput[[#This Row],[Fund Detail Name]]))=TRUE,"99",Tbl_ExpendInput[[#This Row],[Fund Group Code]]))</f>
        <v>03</v>
      </c>
      <c r="O889">
        <f>VLOOKUP(Tbl_ExpendInput[[#This Row],[Agency Code]],TblAgencies[],12,FALSE)</f>
        <v>260</v>
      </c>
    </row>
    <row r="890" spans="1:15" x14ac:dyDescent="0.3">
      <c r="A890">
        <v>2022</v>
      </c>
      <c r="B890" t="s">
        <v>1532</v>
      </c>
      <c r="C890" t="s">
        <v>277</v>
      </c>
      <c r="D890" s="16">
        <v>288</v>
      </c>
      <c r="E890" t="s">
        <v>413</v>
      </c>
      <c r="F890" t="s">
        <v>3022</v>
      </c>
      <c r="G890" t="s">
        <v>3023</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t="str">
        <f>IF(Tbl_ExpendInput[[#This Row],[Fund Detail Code]]="09119",Tbl_ExpendInput[[#This Row],[Fund Group Code]],IF(ISNUMBER(SEARCH("covid",Tbl_ExpendInput[[#This Row],[Fund Detail Name]]))=TRUE,"99",Tbl_ExpendInput[[#This Row],[Fund Group Code]]))</f>
        <v>03</v>
      </c>
      <c r="O890">
        <f>VLOOKUP(Tbl_ExpendInput[[#This Row],[Agency Code]],TblAgencies[],12,FALSE)</f>
        <v>260</v>
      </c>
    </row>
    <row r="891" spans="1:15" x14ac:dyDescent="0.3">
      <c r="A891">
        <v>2022</v>
      </c>
      <c r="B891" t="s">
        <v>1532</v>
      </c>
      <c r="C891" t="s">
        <v>277</v>
      </c>
      <c r="D891" s="16">
        <v>288</v>
      </c>
      <c r="E891" t="s">
        <v>413</v>
      </c>
      <c r="F891" t="s">
        <v>3022</v>
      </c>
      <c r="G891" t="s">
        <v>3023</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t="str">
        <f>IF(Tbl_ExpendInput[[#This Row],[Fund Detail Code]]="09119",Tbl_ExpendInput[[#This Row],[Fund Group Code]],IF(ISNUMBER(SEARCH("covid",Tbl_ExpendInput[[#This Row],[Fund Detail Name]]))=TRUE,"99",Tbl_ExpendInput[[#This Row],[Fund Group Code]]))</f>
        <v>03</v>
      </c>
      <c r="O891">
        <f>VLOOKUP(Tbl_ExpendInput[[#This Row],[Agency Code]],TblAgencies[],12,FALSE)</f>
        <v>260</v>
      </c>
    </row>
    <row r="892" spans="1:15" x14ac:dyDescent="0.3">
      <c r="A892">
        <v>2022</v>
      </c>
      <c r="B892" t="s">
        <v>1532</v>
      </c>
      <c r="C892" t="s">
        <v>277</v>
      </c>
      <c r="D892" s="16">
        <v>288</v>
      </c>
      <c r="E892" t="s">
        <v>413</v>
      </c>
      <c r="F892" t="s">
        <v>3022</v>
      </c>
      <c r="G892" t="s">
        <v>3023</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t="str">
        <f>IF(Tbl_ExpendInput[[#This Row],[Fund Detail Code]]="09119",Tbl_ExpendInput[[#This Row],[Fund Group Code]],IF(ISNUMBER(SEARCH("covid",Tbl_ExpendInput[[#This Row],[Fund Detail Name]]))=TRUE,"99",Tbl_ExpendInput[[#This Row],[Fund Group Code]]))</f>
        <v>99</v>
      </c>
      <c r="O892">
        <f>VLOOKUP(Tbl_ExpendInput[[#This Row],[Agency Code]],TblAgencies[],12,FALSE)</f>
        <v>260</v>
      </c>
    </row>
    <row r="893" spans="1:15" x14ac:dyDescent="0.3">
      <c r="A893">
        <v>2022</v>
      </c>
      <c r="B893" t="s">
        <v>1532</v>
      </c>
      <c r="C893" t="s">
        <v>277</v>
      </c>
      <c r="D893" s="16">
        <v>288</v>
      </c>
      <c r="E893" t="s">
        <v>413</v>
      </c>
      <c r="F893" t="s">
        <v>3024</v>
      </c>
      <c r="G893" t="s">
        <v>3025</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t="str">
        <f>IF(Tbl_ExpendInput[[#This Row],[Fund Detail Code]]="09119",Tbl_ExpendInput[[#This Row],[Fund Group Code]],IF(ISNUMBER(SEARCH("covid",Tbl_ExpendInput[[#This Row],[Fund Detail Name]]))=TRUE,"99",Tbl_ExpendInput[[#This Row],[Fund Group Code]]))</f>
        <v>03</v>
      </c>
      <c r="O893">
        <f>VLOOKUP(Tbl_ExpendInput[[#This Row],[Agency Code]],TblAgencies[],12,FALSE)</f>
        <v>260</v>
      </c>
    </row>
    <row r="894" spans="1:15" x14ac:dyDescent="0.3">
      <c r="A894">
        <v>2022</v>
      </c>
      <c r="B894" t="s">
        <v>1532</v>
      </c>
      <c r="C894" t="s">
        <v>277</v>
      </c>
      <c r="D894" s="16">
        <v>288</v>
      </c>
      <c r="E894" t="s">
        <v>413</v>
      </c>
      <c r="F894" t="s">
        <v>3024</v>
      </c>
      <c r="G894" t="s">
        <v>3025</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t="str">
        <f>IF(Tbl_ExpendInput[[#This Row],[Fund Detail Code]]="09119",Tbl_ExpendInput[[#This Row],[Fund Group Code]],IF(ISNUMBER(SEARCH("covid",Tbl_ExpendInput[[#This Row],[Fund Detail Name]]))=TRUE,"99",Tbl_ExpendInput[[#This Row],[Fund Group Code]]))</f>
        <v>99</v>
      </c>
      <c r="O894">
        <f>VLOOKUP(Tbl_ExpendInput[[#This Row],[Agency Code]],TblAgencies[],12,FALSE)</f>
        <v>260</v>
      </c>
    </row>
    <row r="895" spans="1:15" x14ac:dyDescent="0.3">
      <c r="A895">
        <v>2022</v>
      </c>
      <c r="B895" t="s">
        <v>1532</v>
      </c>
      <c r="C895" t="s">
        <v>277</v>
      </c>
      <c r="D895" s="16">
        <v>288</v>
      </c>
      <c r="E895" t="s">
        <v>413</v>
      </c>
      <c r="F895" t="s">
        <v>3026</v>
      </c>
      <c r="G895" t="s">
        <v>3027</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t="str">
        <f>IF(Tbl_ExpendInput[[#This Row],[Fund Detail Code]]="09119",Tbl_ExpendInput[[#This Row],[Fund Group Code]],IF(ISNUMBER(SEARCH("covid",Tbl_ExpendInput[[#This Row],[Fund Detail Name]]))=TRUE,"99",Tbl_ExpendInput[[#This Row],[Fund Group Code]]))</f>
        <v>03</v>
      </c>
      <c r="O895">
        <f>VLOOKUP(Tbl_ExpendInput[[#This Row],[Agency Code]],TblAgencies[],12,FALSE)</f>
        <v>260</v>
      </c>
    </row>
    <row r="896" spans="1:15" x14ac:dyDescent="0.3">
      <c r="A896">
        <v>2022</v>
      </c>
      <c r="B896" t="s">
        <v>1532</v>
      </c>
      <c r="C896" t="s">
        <v>277</v>
      </c>
      <c r="D896" s="16">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t="str">
        <f>IF(Tbl_ExpendInput[[#This Row],[Fund Detail Code]]="09119",Tbl_ExpendInput[[#This Row],[Fund Group Code]],IF(ISNUMBER(SEARCH("covid",Tbl_ExpendInput[[#This Row],[Fund Detail Name]]))=TRUE,"99",Tbl_ExpendInput[[#This Row],[Fund Group Code]]))</f>
        <v>01</v>
      </c>
      <c r="O896">
        <f>VLOOKUP(Tbl_ExpendInput[[#This Row],[Agency Code]],TblAgencies[],12,FALSE)</f>
        <v>260</v>
      </c>
    </row>
    <row r="897" spans="1:15" x14ac:dyDescent="0.3">
      <c r="A897">
        <v>2022</v>
      </c>
      <c r="B897" t="s">
        <v>1532</v>
      </c>
      <c r="C897" t="s">
        <v>277</v>
      </c>
      <c r="D897" s="16">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t="str">
        <f>IF(Tbl_ExpendInput[[#This Row],[Fund Detail Code]]="09119",Tbl_ExpendInput[[#This Row],[Fund Group Code]],IF(ISNUMBER(SEARCH("covid",Tbl_ExpendInput[[#This Row],[Fund Detail Name]]))=TRUE,"99",Tbl_ExpendInput[[#This Row],[Fund Group Code]]))</f>
        <v>03</v>
      </c>
      <c r="O897">
        <f>VLOOKUP(Tbl_ExpendInput[[#This Row],[Agency Code]],TblAgencies[],12,FALSE)</f>
        <v>260</v>
      </c>
    </row>
    <row r="898" spans="1:15" x14ac:dyDescent="0.3">
      <c r="A898">
        <v>2022</v>
      </c>
      <c r="B898" t="s">
        <v>1532</v>
      </c>
      <c r="C898" t="s">
        <v>277</v>
      </c>
      <c r="D898" s="16">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t="str">
        <f>IF(Tbl_ExpendInput[[#This Row],[Fund Detail Code]]="09119",Tbl_ExpendInput[[#This Row],[Fund Group Code]],IF(ISNUMBER(SEARCH("covid",Tbl_ExpendInput[[#This Row],[Fund Detail Name]]))=TRUE,"99",Tbl_ExpendInput[[#This Row],[Fund Group Code]]))</f>
        <v>03</v>
      </c>
      <c r="O898">
        <f>VLOOKUP(Tbl_ExpendInput[[#This Row],[Agency Code]],TblAgencies[],12,FALSE)</f>
        <v>260</v>
      </c>
    </row>
    <row r="899" spans="1:15" x14ac:dyDescent="0.3">
      <c r="A899">
        <v>2022</v>
      </c>
      <c r="B899" t="s">
        <v>1532</v>
      </c>
      <c r="C899" t="s">
        <v>277</v>
      </c>
      <c r="D899" s="16">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t="str">
        <f>IF(Tbl_ExpendInput[[#This Row],[Fund Detail Code]]="09119",Tbl_ExpendInput[[#This Row],[Fund Group Code]],IF(ISNUMBER(SEARCH("covid",Tbl_ExpendInput[[#This Row],[Fund Detail Name]]))=TRUE,"99",Tbl_ExpendInput[[#This Row],[Fund Group Code]]))</f>
        <v>03</v>
      </c>
      <c r="O899">
        <f>VLOOKUP(Tbl_ExpendInput[[#This Row],[Agency Code]],TblAgencies[],12,FALSE)</f>
        <v>260</v>
      </c>
    </row>
    <row r="900" spans="1:15" x14ac:dyDescent="0.3">
      <c r="A900">
        <v>2022</v>
      </c>
      <c r="B900" t="s">
        <v>1532</v>
      </c>
      <c r="C900" t="s">
        <v>277</v>
      </c>
      <c r="D900" s="16">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t="str">
        <f>IF(Tbl_ExpendInput[[#This Row],[Fund Detail Code]]="09119",Tbl_ExpendInput[[#This Row],[Fund Group Code]],IF(ISNUMBER(SEARCH("covid",Tbl_ExpendInput[[#This Row],[Fund Detail Name]]))=TRUE,"99",Tbl_ExpendInput[[#This Row],[Fund Group Code]]))</f>
        <v>03</v>
      </c>
      <c r="O900">
        <f>VLOOKUP(Tbl_ExpendInput[[#This Row],[Agency Code]],TblAgencies[],12,FALSE)</f>
        <v>260</v>
      </c>
    </row>
    <row r="901" spans="1:15" x14ac:dyDescent="0.3">
      <c r="A901">
        <v>2022</v>
      </c>
      <c r="B901" t="s">
        <v>1532</v>
      </c>
      <c r="C901" t="s">
        <v>277</v>
      </c>
      <c r="D901" s="16">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t="str">
        <f>IF(Tbl_ExpendInput[[#This Row],[Fund Detail Code]]="09119",Tbl_ExpendInput[[#This Row],[Fund Group Code]],IF(ISNUMBER(SEARCH("covid",Tbl_ExpendInput[[#This Row],[Fund Detail Name]]))=TRUE,"99",Tbl_ExpendInput[[#This Row],[Fund Group Code]]))</f>
        <v>99</v>
      </c>
      <c r="O901">
        <f>VLOOKUP(Tbl_ExpendInput[[#This Row],[Agency Code]],TblAgencies[],12,FALSE)</f>
        <v>260</v>
      </c>
    </row>
    <row r="902" spans="1:15" x14ac:dyDescent="0.3">
      <c r="A902">
        <v>2022</v>
      </c>
      <c r="B902" t="s">
        <v>1532</v>
      </c>
      <c r="C902" t="s">
        <v>277</v>
      </c>
      <c r="D902" s="16">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t="str">
        <f>IF(Tbl_ExpendInput[[#This Row],[Fund Detail Code]]="09119",Tbl_ExpendInput[[#This Row],[Fund Group Code]],IF(ISNUMBER(SEARCH("covid",Tbl_ExpendInput[[#This Row],[Fund Detail Name]]))=TRUE,"99",Tbl_ExpendInput[[#This Row],[Fund Group Code]]))</f>
        <v>03</v>
      </c>
      <c r="O902">
        <f>VLOOKUP(Tbl_ExpendInput[[#This Row],[Agency Code]],TblAgencies[],12,FALSE)</f>
        <v>260</v>
      </c>
    </row>
    <row r="903" spans="1:15" x14ac:dyDescent="0.3">
      <c r="A903">
        <v>2022</v>
      </c>
      <c r="B903" t="s">
        <v>1532</v>
      </c>
      <c r="C903" t="s">
        <v>277</v>
      </c>
      <c r="D903" s="16">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t="str">
        <f>IF(Tbl_ExpendInput[[#This Row],[Fund Detail Code]]="09119",Tbl_ExpendInput[[#This Row],[Fund Group Code]],IF(ISNUMBER(SEARCH("covid",Tbl_ExpendInput[[#This Row],[Fund Detail Name]]))=TRUE,"99",Tbl_ExpendInput[[#This Row],[Fund Group Code]]))</f>
        <v>03</v>
      </c>
      <c r="O903">
        <f>VLOOKUP(Tbl_ExpendInput[[#This Row],[Agency Code]],TblAgencies[],12,FALSE)</f>
        <v>260</v>
      </c>
    </row>
    <row r="904" spans="1:15" x14ac:dyDescent="0.3">
      <c r="A904">
        <v>2022</v>
      </c>
      <c r="B904" t="s">
        <v>1532</v>
      </c>
      <c r="C904" t="s">
        <v>277</v>
      </c>
      <c r="D904" s="16">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t="str">
        <f>IF(Tbl_ExpendInput[[#This Row],[Fund Detail Code]]="09119",Tbl_ExpendInput[[#This Row],[Fund Group Code]],IF(ISNUMBER(SEARCH("covid",Tbl_ExpendInput[[#This Row],[Fund Detail Name]]))=TRUE,"99",Tbl_ExpendInput[[#This Row],[Fund Group Code]]))</f>
        <v>03</v>
      </c>
      <c r="O904">
        <f>VLOOKUP(Tbl_ExpendInput[[#This Row],[Agency Code]],TblAgencies[],12,FALSE)</f>
        <v>260</v>
      </c>
    </row>
    <row r="905" spans="1:15" x14ac:dyDescent="0.3">
      <c r="A905">
        <v>2022</v>
      </c>
      <c r="B905" t="s">
        <v>1532</v>
      </c>
      <c r="C905" t="s">
        <v>277</v>
      </c>
      <c r="D905" s="16">
        <v>290</v>
      </c>
      <c r="E905" t="s">
        <v>415</v>
      </c>
      <c r="F905" t="s">
        <v>3014</v>
      </c>
      <c r="G905" t="s">
        <v>3015</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t="str">
        <f>IF(Tbl_ExpendInput[[#This Row],[Fund Detail Code]]="09119",Tbl_ExpendInput[[#This Row],[Fund Group Code]],IF(ISNUMBER(SEARCH("covid",Tbl_ExpendInput[[#This Row],[Fund Detail Name]]))=TRUE,"99",Tbl_ExpendInput[[#This Row],[Fund Group Code]]))</f>
        <v>03</v>
      </c>
      <c r="O905">
        <f>VLOOKUP(Tbl_ExpendInput[[#This Row],[Agency Code]],TblAgencies[],12,FALSE)</f>
        <v>260</v>
      </c>
    </row>
    <row r="906" spans="1:15" x14ac:dyDescent="0.3">
      <c r="A906">
        <v>2022</v>
      </c>
      <c r="B906" t="s">
        <v>1532</v>
      </c>
      <c r="C906" t="s">
        <v>277</v>
      </c>
      <c r="D906" s="16">
        <v>290</v>
      </c>
      <c r="E906" t="s">
        <v>415</v>
      </c>
      <c r="F906" t="s">
        <v>3020</v>
      </c>
      <c r="G906" t="s">
        <v>3021</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t="str">
        <f>IF(Tbl_ExpendInput[[#This Row],[Fund Detail Code]]="09119",Tbl_ExpendInput[[#This Row],[Fund Group Code]],IF(ISNUMBER(SEARCH("covid",Tbl_ExpendInput[[#This Row],[Fund Detail Name]]))=TRUE,"99",Tbl_ExpendInput[[#This Row],[Fund Group Code]]))</f>
        <v>03</v>
      </c>
      <c r="O906">
        <f>VLOOKUP(Tbl_ExpendInput[[#This Row],[Agency Code]],TblAgencies[],12,FALSE)</f>
        <v>260</v>
      </c>
    </row>
    <row r="907" spans="1:15" x14ac:dyDescent="0.3">
      <c r="A907">
        <v>2022</v>
      </c>
      <c r="B907" t="s">
        <v>1532</v>
      </c>
      <c r="C907" t="s">
        <v>277</v>
      </c>
      <c r="D907" s="16">
        <v>290</v>
      </c>
      <c r="E907" t="s">
        <v>415</v>
      </c>
      <c r="F907" t="s">
        <v>3022</v>
      </c>
      <c r="G907" t="s">
        <v>3023</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t="str">
        <f>IF(Tbl_ExpendInput[[#This Row],[Fund Detail Code]]="09119",Tbl_ExpendInput[[#This Row],[Fund Group Code]],IF(ISNUMBER(SEARCH("covid",Tbl_ExpendInput[[#This Row],[Fund Detail Name]]))=TRUE,"99",Tbl_ExpendInput[[#This Row],[Fund Group Code]]))</f>
        <v>03</v>
      </c>
      <c r="O907">
        <f>VLOOKUP(Tbl_ExpendInput[[#This Row],[Agency Code]],TblAgencies[],12,FALSE)</f>
        <v>260</v>
      </c>
    </row>
    <row r="908" spans="1:15" x14ac:dyDescent="0.3">
      <c r="A908">
        <v>2022</v>
      </c>
      <c r="B908" t="s">
        <v>1532</v>
      </c>
      <c r="C908" t="s">
        <v>277</v>
      </c>
      <c r="D908" s="16">
        <v>290</v>
      </c>
      <c r="E908" t="s">
        <v>415</v>
      </c>
      <c r="F908" t="s">
        <v>3022</v>
      </c>
      <c r="G908" t="s">
        <v>3023</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t="str">
        <f>IF(Tbl_ExpendInput[[#This Row],[Fund Detail Code]]="09119",Tbl_ExpendInput[[#This Row],[Fund Group Code]],IF(ISNUMBER(SEARCH("covid",Tbl_ExpendInput[[#This Row],[Fund Detail Name]]))=TRUE,"99",Tbl_ExpendInput[[#This Row],[Fund Group Code]]))</f>
        <v>03</v>
      </c>
      <c r="O908">
        <f>VLOOKUP(Tbl_ExpendInput[[#This Row],[Agency Code]],TblAgencies[],12,FALSE)</f>
        <v>260</v>
      </c>
    </row>
    <row r="909" spans="1:15" x14ac:dyDescent="0.3">
      <c r="A909">
        <v>2022</v>
      </c>
      <c r="B909" t="s">
        <v>1532</v>
      </c>
      <c r="C909" t="s">
        <v>277</v>
      </c>
      <c r="D909" s="16">
        <v>290</v>
      </c>
      <c r="E909" t="s">
        <v>415</v>
      </c>
      <c r="F909" t="s">
        <v>3022</v>
      </c>
      <c r="G909" t="s">
        <v>3023</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t="str">
        <f>IF(Tbl_ExpendInput[[#This Row],[Fund Detail Code]]="09119",Tbl_ExpendInput[[#This Row],[Fund Group Code]],IF(ISNUMBER(SEARCH("covid",Tbl_ExpendInput[[#This Row],[Fund Detail Name]]))=TRUE,"99",Tbl_ExpendInput[[#This Row],[Fund Group Code]]))</f>
        <v>99</v>
      </c>
      <c r="O909">
        <f>VLOOKUP(Tbl_ExpendInput[[#This Row],[Agency Code]],TblAgencies[],12,FALSE)</f>
        <v>260</v>
      </c>
    </row>
    <row r="910" spans="1:15" x14ac:dyDescent="0.3">
      <c r="A910">
        <v>2022</v>
      </c>
      <c r="B910" t="s">
        <v>1532</v>
      </c>
      <c r="C910" t="s">
        <v>277</v>
      </c>
      <c r="D910" s="16">
        <v>290</v>
      </c>
      <c r="E910" t="s">
        <v>415</v>
      </c>
      <c r="F910" t="s">
        <v>3024</v>
      </c>
      <c r="G910" t="s">
        <v>3025</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t="str">
        <f>IF(Tbl_ExpendInput[[#This Row],[Fund Detail Code]]="09119",Tbl_ExpendInput[[#This Row],[Fund Group Code]],IF(ISNUMBER(SEARCH("covid",Tbl_ExpendInput[[#This Row],[Fund Detail Name]]))=TRUE,"99",Tbl_ExpendInput[[#This Row],[Fund Group Code]]))</f>
        <v>03</v>
      </c>
      <c r="O910">
        <f>VLOOKUP(Tbl_ExpendInput[[#This Row],[Agency Code]],TblAgencies[],12,FALSE)</f>
        <v>260</v>
      </c>
    </row>
    <row r="911" spans="1:15" x14ac:dyDescent="0.3">
      <c r="A911">
        <v>2022</v>
      </c>
      <c r="B911" t="s">
        <v>1532</v>
      </c>
      <c r="C911" t="s">
        <v>277</v>
      </c>
      <c r="D911" s="16">
        <v>290</v>
      </c>
      <c r="E911" t="s">
        <v>415</v>
      </c>
      <c r="F911" t="s">
        <v>3024</v>
      </c>
      <c r="G911" t="s">
        <v>3025</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t="str">
        <f>IF(Tbl_ExpendInput[[#This Row],[Fund Detail Code]]="09119",Tbl_ExpendInput[[#This Row],[Fund Group Code]],IF(ISNUMBER(SEARCH("covid",Tbl_ExpendInput[[#This Row],[Fund Detail Name]]))=TRUE,"99",Tbl_ExpendInput[[#This Row],[Fund Group Code]]))</f>
        <v>03</v>
      </c>
      <c r="O911">
        <f>VLOOKUP(Tbl_ExpendInput[[#This Row],[Agency Code]],TblAgencies[],12,FALSE)</f>
        <v>260</v>
      </c>
    </row>
    <row r="912" spans="1:15" x14ac:dyDescent="0.3">
      <c r="A912">
        <v>2022</v>
      </c>
      <c r="B912" t="s">
        <v>1532</v>
      </c>
      <c r="C912" t="s">
        <v>277</v>
      </c>
      <c r="D912" s="16">
        <v>290</v>
      </c>
      <c r="E912" t="s">
        <v>415</v>
      </c>
      <c r="F912" t="s">
        <v>3024</v>
      </c>
      <c r="G912" t="s">
        <v>3025</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t="str">
        <f>IF(Tbl_ExpendInput[[#This Row],[Fund Detail Code]]="09119",Tbl_ExpendInput[[#This Row],[Fund Group Code]],IF(ISNUMBER(SEARCH("covid",Tbl_ExpendInput[[#This Row],[Fund Detail Name]]))=TRUE,"99",Tbl_ExpendInput[[#This Row],[Fund Group Code]]))</f>
        <v>99</v>
      </c>
      <c r="O912">
        <f>VLOOKUP(Tbl_ExpendInput[[#This Row],[Agency Code]],TblAgencies[],12,FALSE)</f>
        <v>260</v>
      </c>
    </row>
    <row r="913" spans="1:15" x14ac:dyDescent="0.3">
      <c r="A913">
        <v>2022</v>
      </c>
      <c r="B913" t="s">
        <v>1532</v>
      </c>
      <c r="C913" t="s">
        <v>277</v>
      </c>
      <c r="D913" s="16">
        <v>290</v>
      </c>
      <c r="E913" t="s">
        <v>415</v>
      </c>
      <c r="F913" t="s">
        <v>3026</v>
      </c>
      <c r="G913" t="s">
        <v>3027</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t="str">
        <f>IF(Tbl_ExpendInput[[#This Row],[Fund Detail Code]]="09119",Tbl_ExpendInput[[#This Row],[Fund Group Code]],IF(ISNUMBER(SEARCH("covid",Tbl_ExpendInput[[#This Row],[Fund Detail Name]]))=TRUE,"99",Tbl_ExpendInput[[#This Row],[Fund Group Code]]))</f>
        <v>03</v>
      </c>
      <c r="O913">
        <f>VLOOKUP(Tbl_ExpendInput[[#This Row],[Agency Code]],TblAgencies[],12,FALSE)</f>
        <v>260</v>
      </c>
    </row>
    <row r="914" spans="1:15" x14ac:dyDescent="0.3">
      <c r="A914">
        <v>2022</v>
      </c>
      <c r="B914" t="s">
        <v>1532</v>
      </c>
      <c r="C914" t="s">
        <v>277</v>
      </c>
      <c r="D914" s="16">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t="str">
        <f>IF(Tbl_ExpendInput[[#This Row],[Fund Detail Code]]="09119",Tbl_ExpendInput[[#This Row],[Fund Group Code]],IF(ISNUMBER(SEARCH("covid",Tbl_ExpendInput[[#This Row],[Fund Detail Name]]))=TRUE,"99",Tbl_ExpendInput[[#This Row],[Fund Group Code]]))</f>
        <v>01</v>
      </c>
      <c r="O914">
        <f>VLOOKUP(Tbl_ExpendInput[[#This Row],[Agency Code]],TblAgencies[],12,FALSE)</f>
        <v>260</v>
      </c>
    </row>
    <row r="915" spans="1:15" x14ac:dyDescent="0.3">
      <c r="A915">
        <v>2022</v>
      </c>
      <c r="B915" t="s">
        <v>1532</v>
      </c>
      <c r="C915" t="s">
        <v>277</v>
      </c>
      <c r="D915" s="16">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t="str">
        <f>IF(Tbl_ExpendInput[[#This Row],[Fund Detail Code]]="09119",Tbl_ExpendInput[[#This Row],[Fund Group Code]],IF(ISNUMBER(SEARCH("covid",Tbl_ExpendInput[[#This Row],[Fund Detail Name]]))=TRUE,"99",Tbl_ExpendInput[[#This Row],[Fund Group Code]]))</f>
        <v>03</v>
      </c>
      <c r="O915">
        <f>VLOOKUP(Tbl_ExpendInput[[#This Row],[Agency Code]],TblAgencies[],12,FALSE)</f>
        <v>260</v>
      </c>
    </row>
    <row r="916" spans="1:15" x14ac:dyDescent="0.3">
      <c r="A916">
        <v>2022</v>
      </c>
      <c r="B916" t="s">
        <v>1532</v>
      </c>
      <c r="C916" t="s">
        <v>277</v>
      </c>
      <c r="D916" s="16">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t="str">
        <f>IF(Tbl_ExpendInput[[#This Row],[Fund Detail Code]]="09119",Tbl_ExpendInput[[#This Row],[Fund Group Code]],IF(ISNUMBER(SEARCH("covid",Tbl_ExpendInput[[#This Row],[Fund Detail Name]]))=TRUE,"99",Tbl_ExpendInput[[#This Row],[Fund Group Code]]))</f>
        <v>03</v>
      </c>
      <c r="O916">
        <f>VLOOKUP(Tbl_ExpendInput[[#This Row],[Agency Code]],TblAgencies[],12,FALSE)</f>
        <v>260</v>
      </c>
    </row>
    <row r="917" spans="1:15" x14ac:dyDescent="0.3">
      <c r="A917">
        <v>2022</v>
      </c>
      <c r="B917" t="s">
        <v>1532</v>
      </c>
      <c r="C917" t="s">
        <v>277</v>
      </c>
      <c r="D917" s="16">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t="str">
        <f>IF(Tbl_ExpendInput[[#This Row],[Fund Detail Code]]="09119",Tbl_ExpendInput[[#This Row],[Fund Group Code]],IF(ISNUMBER(SEARCH("covid",Tbl_ExpendInput[[#This Row],[Fund Detail Name]]))=TRUE,"99",Tbl_ExpendInput[[#This Row],[Fund Group Code]]))</f>
        <v>99</v>
      </c>
      <c r="O917">
        <f>VLOOKUP(Tbl_ExpendInput[[#This Row],[Agency Code]],TblAgencies[],12,FALSE)</f>
        <v>260</v>
      </c>
    </row>
    <row r="918" spans="1:15" x14ac:dyDescent="0.3">
      <c r="A918">
        <v>2022</v>
      </c>
      <c r="B918" t="s">
        <v>1532</v>
      </c>
      <c r="C918" t="s">
        <v>277</v>
      </c>
      <c r="D918" s="16">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t="str">
        <f>IF(Tbl_ExpendInput[[#This Row],[Fund Detail Code]]="09119",Tbl_ExpendInput[[#This Row],[Fund Group Code]],IF(ISNUMBER(SEARCH("covid",Tbl_ExpendInput[[#This Row],[Fund Detail Name]]))=TRUE,"99",Tbl_ExpendInput[[#This Row],[Fund Group Code]]))</f>
        <v>03</v>
      </c>
      <c r="O918">
        <f>VLOOKUP(Tbl_ExpendInput[[#This Row],[Agency Code]],TblAgencies[],12,FALSE)</f>
        <v>260</v>
      </c>
    </row>
    <row r="919" spans="1:15" x14ac:dyDescent="0.3">
      <c r="A919">
        <v>2022</v>
      </c>
      <c r="B919" t="s">
        <v>1532</v>
      </c>
      <c r="C919" t="s">
        <v>277</v>
      </c>
      <c r="D919" s="16">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t="str">
        <f>IF(Tbl_ExpendInput[[#This Row],[Fund Detail Code]]="09119",Tbl_ExpendInput[[#This Row],[Fund Group Code]],IF(ISNUMBER(SEARCH("covid",Tbl_ExpendInput[[#This Row],[Fund Detail Name]]))=TRUE,"99",Tbl_ExpendInput[[#This Row],[Fund Group Code]]))</f>
        <v>03</v>
      </c>
      <c r="O919">
        <f>VLOOKUP(Tbl_ExpendInput[[#This Row],[Agency Code]],TblAgencies[],12,FALSE)</f>
        <v>260</v>
      </c>
    </row>
    <row r="920" spans="1:15" x14ac:dyDescent="0.3">
      <c r="A920">
        <v>2022</v>
      </c>
      <c r="B920" t="s">
        <v>1532</v>
      </c>
      <c r="C920" t="s">
        <v>277</v>
      </c>
      <c r="D920" s="16">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t="str">
        <f>IF(Tbl_ExpendInput[[#This Row],[Fund Detail Code]]="09119",Tbl_ExpendInput[[#This Row],[Fund Group Code]],IF(ISNUMBER(SEARCH("covid",Tbl_ExpendInput[[#This Row],[Fund Detail Name]]))=TRUE,"99",Tbl_ExpendInput[[#This Row],[Fund Group Code]]))</f>
        <v>03</v>
      </c>
      <c r="O920">
        <f>VLOOKUP(Tbl_ExpendInput[[#This Row],[Agency Code]],TblAgencies[],12,FALSE)</f>
        <v>260</v>
      </c>
    </row>
    <row r="921" spans="1:15" x14ac:dyDescent="0.3">
      <c r="A921">
        <v>2022</v>
      </c>
      <c r="B921" t="s">
        <v>1532</v>
      </c>
      <c r="C921" t="s">
        <v>277</v>
      </c>
      <c r="D921" s="16">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t="str">
        <f>IF(Tbl_ExpendInput[[#This Row],[Fund Detail Code]]="09119",Tbl_ExpendInput[[#This Row],[Fund Group Code]],IF(ISNUMBER(SEARCH("covid",Tbl_ExpendInput[[#This Row],[Fund Detail Name]]))=TRUE,"99",Tbl_ExpendInput[[#This Row],[Fund Group Code]]))</f>
        <v>03</v>
      </c>
      <c r="O921">
        <f>VLOOKUP(Tbl_ExpendInput[[#This Row],[Agency Code]],TblAgencies[],12,FALSE)</f>
        <v>260</v>
      </c>
    </row>
    <row r="922" spans="1:15" x14ac:dyDescent="0.3">
      <c r="A922">
        <v>2022</v>
      </c>
      <c r="B922" t="s">
        <v>1532</v>
      </c>
      <c r="C922" t="s">
        <v>277</v>
      </c>
      <c r="D922" s="16">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t="str">
        <f>IF(Tbl_ExpendInput[[#This Row],[Fund Detail Code]]="09119",Tbl_ExpendInput[[#This Row],[Fund Group Code]],IF(ISNUMBER(SEARCH("covid",Tbl_ExpendInput[[#This Row],[Fund Detail Name]]))=TRUE,"99",Tbl_ExpendInput[[#This Row],[Fund Group Code]]))</f>
        <v>08</v>
      </c>
      <c r="O922">
        <f>VLOOKUP(Tbl_ExpendInput[[#This Row],[Agency Code]],TblAgencies[],12,FALSE)</f>
        <v>260</v>
      </c>
    </row>
    <row r="923" spans="1:15" x14ac:dyDescent="0.3">
      <c r="A923">
        <v>2022</v>
      </c>
      <c r="B923" t="s">
        <v>1532</v>
      </c>
      <c r="C923" t="s">
        <v>277</v>
      </c>
      <c r="D923" s="16">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t="str">
        <f>IF(Tbl_ExpendInput[[#This Row],[Fund Detail Code]]="09119",Tbl_ExpendInput[[#This Row],[Fund Group Code]],IF(ISNUMBER(SEARCH("covid",Tbl_ExpendInput[[#This Row],[Fund Detail Name]]))=TRUE,"99",Tbl_ExpendInput[[#This Row],[Fund Group Code]]))</f>
        <v>03</v>
      </c>
      <c r="O923">
        <f>VLOOKUP(Tbl_ExpendInput[[#This Row],[Agency Code]],TblAgencies[],12,FALSE)</f>
        <v>260</v>
      </c>
    </row>
    <row r="924" spans="1:15" x14ac:dyDescent="0.3">
      <c r="A924">
        <v>2022</v>
      </c>
      <c r="B924" t="s">
        <v>1532</v>
      </c>
      <c r="C924" t="s">
        <v>277</v>
      </c>
      <c r="D924" s="16">
        <v>291</v>
      </c>
      <c r="E924" t="s">
        <v>417</v>
      </c>
      <c r="F924" t="s">
        <v>3014</v>
      </c>
      <c r="G924" t="s">
        <v>3015</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t="str">
        <f>IF(Tbl_ExpendInput[[#This Row],[Fund Detail Code]]="09119",Tbl_ExpendInput[[#This Row],[Fund Group Code]],IF(ISNUMBER(SEARCH("covid",Tbl_ExpendInput[[#This Row],[Fund Detail Name]]))=TRUE,"99",Tbl_ExpendInput[[#This Row],[Fund Group Code]]))</f>
        <v>03</v>
      </c>
      <c r="O924">
        <f>VLOOKUP(Tbl_ExpendInput[[#This Row],[Agency Code]],TblAgencies[],12,FALSE)</f>
        <v>260</v>
      </c>
    </row>
    <row r="925" spans="1:15" x14ac:dyDescent="0.3">
      <c r="A925">
        <v>2022</v>
      </c>
      <c r="B925" t="s">
        <v>1532</v>
      </c>
      <c r="C925" t="s">
        <v>277</v>
      </c>
      <c r="D925" s="16">
        <v>291</v>
      </c>
      <c r="E925" t="s">
        <v>417</v>
      </c>
      <c r="F925" t="s">
        <v>3018</v>
      </c>
      <c r="G925" t="s">
        <v>3019</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t="str">
        <f>IF(Tbl_ExpendInput[[#This Row],[Fund Detail Code]]="09119",Tbl_ExpendInput[[#This Row],[Fund Group Code]],IF(ISNUMBER(SEARCH("covid",Tbl_ExpendInput[[#This Row],[Fund Detail Name]]))=TRUE,"99",Tbl_ExpendInput[[#This Row],[Fund Group Code]]))</f>
        <v>03</v>
      </c>
      <c r="O925">
        <f>VLOOKUP(Tbl_ExpendInput[[#This Row],[Agency Code]],TblAgencies[],12,FALSE)</f>
        <v>260</v>
      </c>
    </row>
    <row r="926" spans="1:15" x14ac:dyDescent="0.3">
      <c r="A926">
        <v>2022</v>
      </c>
      <c r="B926" t="s">
        <v>1532</v>
      </c>
      <c r="C926" t="s">
        <v>277</v>
      </c>
      <c r="D926" s="16">
        <v>291</v>
      </c>
      <c r="E926" t="s">
        <v>417</v>
      </c>
      <c r="F926" t="s">
        <v>3020</v>
      </c>
      <c r="G926" t="s">
        <v>3021</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t="str">
        <f>IF(Tbl_ExpendInput[[#This Row],[Fund Detail Code]]="09119",Tbl_ExpendInput[[#This Row],[Fund Group Code]],IF(ISNUMBER(SEARCH("covid",Tbl_ExpendInput[[#This Row],[Fund Detail Name]]))=TRUE,"99",Tbl_ExpendInput[[#This Row],[Fund Group Code]]))</f>
        <v>03</v>
      </c>
      <c r="O926">
        <f>VLOOKUP(Tbl_ExpendInput[[#This Row],[Agency Code]],TblAgencies[],12,FALSE)</f>
        <v>260</v>
      </c>
    </row>
    <row r="927" spans="1:15" x14ac:dyDescent="0.3">
      <c r="A927">
        <v>2022</v>
      </c>
      <c r="B927" t="s">
        <v>1532</v>
      </c>
      <c r="C927" t="s">
        <v>277</v>
      </c>
      <c r="D927" s="16">
        <v>291</v>
      </c>
      <c r="E927" t="s">
        <v>417</v>
      </c>
      <c r="F927" t="s">
        <v>3022</v>
      </c>
      <c r="G927" t="s">
        <v>3023</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t="str">
        <f>IF(Tbl_ExpendInput[[#This Row],[Fund Detail Code]]="09119",Tbl_ExpendInput[[#This Row],[Fund Group Code]],IF(ISNUMBER(SEARCH("covid",Tbl_ExpendInput[[#This Row],[Fund Detail Name]]))=TRUE,"99",Tbl_ExpendInput[[#This Row],[Fund Group Code]]))</f>
        <v>03</v>
      </c>
      <c r="O927">
        <f>VLOOKUP(Tbl_ExpendInput[[#This Row],[Agency Code]],TblAgencies[],12,FALSE)</f>
        <v>260</v>
      </c>
    </row>
    <row r="928" spans="1:15" x14ac:dyDescent="0.3">
      <c r="A928">
        <v>2022</v>
      </c>
      <c r="B928" t="s">
        <v>1532</v>
      </c>
      <c r="C928" t="s">
        <v>277</v>
      </c>
      <c r="D928" s="16">
        <v>291</v>
      </c>
      <c r="E928" t="s">
        <v>417</v>
      </c>
      <c r="F928" t="s">
        <v>3022</v>
      </c>
      <c r="G928" t="s">
        <v>3023</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t="str">
        <f>IF(Tbl_ExpendInput[[#This Row],[Fund Detail Code]]="09119",Tbl_ExpendInput[[#This Row],[Fund Group Code]],IF(ISNUMBER(SEARCH("covid",Tbl_ExpendInput[[#This Row],[Fund Detail Name]]))=TRUE,"99",Tbl_ExpendInput[[#This Row],[Fund Group Code]]))</f>
        <v>03</v>
      </c>
      <c r="O928">
        <f>VLOOKUP(Tbl_ExpendInput[[#This Row],[Agency Code]],TblAgencies[],12,FALSE)</f>
        <v>260</v>
      </c>
    </row>
    <row r="929" spans="1:15" x14ac:dyDescent="0.3">
      <c r="A929">
        <v>2022</v>
      </c>
      <c r="B929" t="s">
        <v>1532</v>
      </c>
      <c r="C929" t="s">
        <v>277</v>
      </c>
      <c r="D929" s="16">
        <v>291</v>
      </c>
      <c r="E929" t="s">
        <v>417</v>
      </c>
      <c r="F929" t="s">
        <v>3022</v>
      </c>
      <c r="G929" t="s">
        <v>3023</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t="str">
        <f>IF(Tbl_ExpendInput[[#This Row],[Fund Detail Code]]="09119",Tbl_ExpendInput[[#This Row],[Fund Group Code]],IF(ISNUMBER(SEARCH("covid",Tbl_ExpendInput[[#This Row],[Fund Detail Name]]))=TRUE,"99",Tbl_ExpendInput[[#This Row],[Fund Group Code]]))</f>
        <v>99</v>
      </c>
      <c r="O929">
        <f>VLOOKUP(Tbl_ExpendInput[[#This Row],[Agency Code]],TblAgencies[],12,FALSE)</f>
        <v>260</v>
      </c>
    </row>
    <row r="930" spans="1:15" x14ac:dyDescent="0.3">
      <c r="A930">
        <v>2022</v>
      </c>
      <c r="B930" t="s">
        <v>1532</v>
      </c>
      <c r="C930" t="s">
        <v>277</v>
      </c>
      <c r="D930" s="16">
        <v>291</v>
      </c>
      <c r="E930" t="s">
        <v>417</v>
      </c>
      <c r="F930" t="s">
        <v>3024</v>
      </c>
      <c r="G930" t="s">
        <v>3025</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t="str">
        <f>IF(Tbl_ExpendInput[[#This Row],[Fund Detail Code]]="09119",Tbl_ExpendInput[[#This Row],[Fund Group Code]],IF(ISNUMBER(SEARCH("covid",Tbl_ExpendInput[[#This Row],[Fund Detail Name]]))=TRUE,"99",Tbl_ExpendInput[[#This Row],[Fund Group Code]]))</f>
        <v>03</v>
      </c>
      <c r="O930">
        <f>VLOOKUP(Tbl_ExpendInput[[#This Row],[Agency Code]],TblAgencies[],12,FALSE)</f>
        <v>260</v>
      </c>
    </row>
    <row r="931" spans="1:15" x14ac:dyDescent="0.3">
      <c r="A931">
        <v>2022</v>
      </c>
      <c r="B931" t="s">
        <v>1532</v>
      </c>
      <c r="C931" t="s">
        <v>277</v>
      </c>
      <c r="D931" s="16">
        <v>291</v>
      </c>
      <c r="E931" t="s">
        <v>417</v>
      </c>
      <c r="F931" t="s">
        <v>3026</v>
      </c>
      <c r="G931" t="s">
        <v>3027</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t="str">
        <f>IF(Tbl_ExpendInput[[#This Row],[Fund Detail Code]]="09119",Tbl_ExpendInput[[#This Row],[Fund Group Code]],IF(ISNUMBER(SEARCH("covid",Tbl_ExpendInput[[#This Row],[Fund Detail Name]]))=TRUE,"99",Tbl_ExpendInput[[#This Row],[Fund Group Code]]))</f>
        <v>03</v>
      </c>
      <c r="O931">
        <f>VLOOKUP(Tbl_ExpendInput[[#This Row],[Agency Code]],TblAgencies[],12,FALSE)</f>
        <v>260</v>
      </c>
    </row>
    <row r="932" spans="1:15" x14ac:dyDescent="0.3">
      <c r="A932">
        <v>2022</v>
      </c>
      <c r="B932" t="s">
        <v>1532</v>
      </c>
      <c r="C932" t="s">
        <v>277</v>
      </c>
      <c r="D932" s="16">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t="str">
        <f>IF(Tbl_ExpendInput[[#This Row],[Fund Detail Code]]="09119",Tbl_ExpendInput[[#This Row],[Fund Group Code]],IF(ISNUMBER(SEARCH("covid",Tbl_ExpendInput[[#This Row],[Fund Detail Name]]))=TRUE,"99",Tbl_ExpendInput[[#This Row],[Fund Group Code]]))</f>
        <v>01</v>
      </c>
      <c r="O932">
        <f>VLOOKUP(Tbl_ExpendInput[[#This Row],[Agency Code]],TblAgencies[],12,FALSE)</f>
        <v>260</v>
      </c>
    </row>
    <row r="933" spans="1:15" x14ac:dyDescent="0.3">
      <c r="A933">
        <v>2022</v>
      </c>
      <c r="B933" t="s">
        <v>1532</v>
      </c>
      <c r="C933" t="s">
        <v>277</v>
      </c>
      <c r="D933" s="16">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t="str">
        <f>IF(Tbl_ExpendInput[[#This Row],[Fund Detail Code]]="09119",Tbl_ExpendInput[[#This Row],[Fund Group Code]],IF(ISNUMBER(SEARCH("covid",Tbl_ExpendInput[[#This Row],[Fund Detail Name]]))=TRUE,"99",Tbl_ExpendInput[[#This Row],[Fund Group Code]]))</f>
        <v>03</v>
      </c>
      <c r="O933">
        <f>VLOOKUP(Tbl_ExpendInput[[#This Row],[Agency Code]],TblAgencies[],12,FALSE)</f>
        <v>260</v>
      </c>
    </row>
    <row r="934" spans="1:15" x14ac:dyDescent="0.3">
      <c r="A934">
        <v>2022</v>
      </c>
      <c r="B934" t="s">
        <v>1532</v>
      </c>
      <c r="C934" t="s">
        <v>277</v>
      </c>
      <c r="D934" s="16">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t="str">
        <f>IF(Tbl_ExpendInput[[#This Row],[Fund Detail Code]]="09119",Tbl_ExpendInput[[#This Row],[Fund Group Code]],IF(ISNUMBER(SEARCH("covid",Tbl_ExpendInput[[#This Row],[Fund Detail Name]]))=TRUE,"99",Tbl_ExpendInput[[#This Row],[Fund Group Code]]))</f>
        <v>03</v>
      </c>
      <c r="O934">
        <f>VLOOKUP(Tbl_ExpendInput[[#This Row],[Agency Code]],TblAgencies[],12,FALSE)</f>
        <v>260</v>
      </c>
    </row>
    <row r="935" spans="1:15" x14ac:dyDescent="0.3">
      <c r="A935">
        <v>2022</v>
      </c>
      <c r="B935" t="s">
        <v>1532</v>
      </c>
      <c r="C935" t="s">
        <v>277</v>
      </c>
      <c r="D935" s="16">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t="str">
        <f>IF(Tbl_ExpendInput[[#This Row],[Fund Detail Code]]="09119",Tbl_ExpendInput[[#This Row],[Fund Group Code]],IF(ISNUMBER(SEARCH("covid",Tbl_ExpendInput[[#This Row],[Fund Detail Name]]))=TRUE,"99",Tbl_ExpendInput[[#This Row],[Fund Group Code]]))</f>
        <v>03</v>
      </c>
      <c r="O935">
        <f>VLOOKUP(Tbl_ExpendInput[[#This Row],[Agency Code]],TblAgencies[],12,FALSE)</f>
        <v>260</v>
      </c>
    </row>
    <row r="936" spans="1:15" x14ac:dyDescent="0.3">
      <c r="A936">
        <v>2022</v>
      </c>
      <c r="B936" t="s">
        <v>1532</v>
      </c>
      <c r="C936" t="s">
        <v>277</v>
      </c>
      <c r="D936" s="16">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t="str">
        <f>IF(Tbl_ExpendInput[[#This Row],[Fund Detail Code]]="09119",Tbl_ExpendInput[[#This Row],[Fund Group Code]],IF(ISNUMBER(SEARCH("covid",Tbl_ExpendInput[[#This Row],[Fund Detail Name]]))=TRUE,"99",Tbl_ExpendInput[[#This Row],[Fund Group Code]]))</f>
        <v>99</v>
      </c>
      <c r="O936">
        <f>VLOOKUP(Tbl_ExpendInput[[#This Row],[Agency Code]],TblAgencies[],12,FALSE)</f>
        <v>260</v>
      </c>
    </row>
    <row r="937" spans="1:15" x14ac:dyDescent="0.3">
      <c r="A937">
        <v>2022</v>
      </c>
      <c r="B937" t="s">
        <v>1532</v>
      </c>
      <c r="C937" t="s">
        <v>277</v>
      </c>
      <c r="D937" s="16">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t="str">
        <f>IF(Tbl_ExpendInput[[#This Row],[Fund Detail Code]]="09119",Tbl_ExpendInput[[#This Row],[Fund Group Code]],IF(ISNUMBER(SEARCH("covid",Tbl_ExpendInput[[#This Row],[Fund Detail Name]]))=TRUE,"99",Tbl_ExpendInput[[#This Row],[Fund Group Code]]))</f>
        <v>99</v>
      </c>
      <c r="O937">
        <f>VLOOKUP(Tbl_ExpendInput[[#This Row],[Agency Code]],TblAgencies[],12,FALSE)</f>
        <v>260</v>
      </c>
    </row>
    <row r="938" spans="1:15" x14ac:dyDescent="0.3">
      <c r="A938">
        <v>2022</v>
      </c>
      <c r="B938" t="s">
        <v>1532</v>
      </c>
      <c r="C938" t="s">
        <v>277</v>
      </c>
      <c r="D938" s="16">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t="str">
        <f>IF(Tbl_ExpendInput[[#This Row],[Fund Detail Code]]="09119",Tbl_ExpendInput[[#This Row],[Fund Group Code]],IF(ISNUMBER(SEARCH("covid",Tbl_ExpendInput[[#This Row],[Fund Detail Name]]))=TRUE,"99",Tbl_ExpendInput[[#This Row],[Fund Group Code]]))</f>
        <v>03</v>
      </c>
      <c r="O938">
        <f>VLOOKUP(Tbl_ExpendInput[[#This Row],[Agency Code]],TblAgencies[],12,FALSE)</f>
        <v>260</v>
      </c>
    </row>
    <row r="939" spans="1:15" x14ac:dyDescent="0.3">
      <c r="A939">
        <v>2022</v>
      </c>
      <c r="B939" t="s">
        <v>1532</v>
      </c>
      <c r="C939" t="s">
        <v>277</v>
      </c>
      <c r="D939" s="16">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t="str">
        <f>IF(Tbl_ExpendInput[[#This Row],[Fund Detail Code]]="09119",Tbl_ExpendInput[[#This Row],[Fund Group Code]],IF(ISNUMBER(SEARCH("covid",Tbl_ExpendInput[[#This Row],[Fund Detail Name]]))=TRUE,"99",Tbl_ExpendInput[[#This Row],[Fund Group Code]]))</f>
        <v>03</v>
      </c>
      <c r="O939">
        <f>VLOOKUP(Tbl_ExpendInput[[#This Row],[Agency Code]],TblAgencies[],12,FALSE)</f>
        <v>260</v>
      </c>
    </row>
    <row r="940" spans="1:15" x14ac:dyDescent="0.3">
      <c r="A940">
        <v>2022</v>
      </c>
      <c r="B940" t="s">
        <v>1532</v>
      </c>
      <c r="C940" t="s">
        <v>277</v>
      </c>
      <c r="D940" s="16">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t="str">
        <f>IF(Tbl_ExpendInput[[#This Row],[Fund Detail Code]]="09119",Tbl_ExpendInput[[#This Row],[Fund Group Code]],IF(ISNUMBER(SEARCH("covid",Tbl_ExpendInput[[#This Row],[Fund Detail Name]]))=TRUE,"99",Tbl_ExpendInput[[#This Row],[Fund Group Code]]))</f>
        <v>99</v>
      </c>
      <c r="O940">
        <f>VLOOKUP(Tbl_ExpendInput[[#This Row],[Agency Code]],TblAgencies[],12,FALSE)</f>
        <v>260</v>
      </c>
    </row>
    <row r="941" spans="1:15" x14ac:dyDescent="0.3">
      <c r="A941">
        <v>2022</v>
      </c>
      <c r="B941" t="s">
        <v>1532</v>
      </c>
      <c r="C941" t="s">
        <v>277</v>
      </c>
      <c r="D941" s="16">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t="str">
        <f>IF(Tbl_ExpendInput[[#This Row],[Fund Detail Code]]="09119",Tbl_ExpendInput[[#This Row],[Fund Group Code]],IF(ISNUMBER(SEARCH("covid",Tbl_ExpendInput[[#This Row],[Fund Detail Name]]))=TRUE,"99",Tbl_ExpendInput[[#This Row],[Fund Group Code]]))</f>
        <v>99</v>
      </c>
      <c r="O941">
        <f>VLOOKUP(Tbl_ExpendInput[[#This Row],[Agency Code]],TblAgencies[],12,FALSE)</f>
        <v>260</v>
      </c>
    </row>
    <row r="942" spans="1:15" x14ac:dyDescent="0.3">
      <c r="A942">
        <v>2022</v>
      </c>
      <c r="B942" t="s">
        <v>1532</v>
      </c>
      <c r="C942" t="s">
        <v>277</v>
      </c>
      <c r="D942" s="16">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t="str">
        <f>IF(Tbl_ExpendInput[[#This Row],[Fund Detail Code]]="09119",Tbl_ExpendInput[[#This Row],[Fund Group Code]],IF(ISNUMBER(SEARCH("covid",Tbl_ExpendInput[[#This Row],[Fund Detail Name]]))=TRUE,"99",Tbl_ExpendInput[[#This Row],[Fund Group Code]]))</f>
        <v>99</v>
      </c>
      <c r="O942">
        <f>VLOOKUP(Tbl_ExpendInput[[#This Row],[Agency Code]],TblAgencies[],12,FALSE)</f>
        <v>260</v>
      </c>
    </row>
    <row r="943" spans="1:15" x14ac:dyDescent="0.3">
      <c r="A943">
        <v>2022</v>
      </c>
      <c r="B943" t="s">
        <v>1532</v>
      </c>
      <c r="C943" t="s">
        <v>277</v>
      </c>
      <c r="D943" s="16">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t="str">
        <f>IF(Tbl_ExpendInput[[#This Row],[Fund Detail Code]]="09119",Tbl_ExpendInput[[#This Row],[Fund Group Code]],IF(ISNUMBER(SEARCH("covid",Tbl_ExpendInput[[#This Row],[Fund Detail Name]]))=TRUE,"99",Tbl_ExpendInput[[#This Row],[Fund Group Code]]))</f>
        <v>03</v>
      </c>
      <c r="O943">
        <f>VLOOKUP(Tbl_ExpendInput[[#This Row],[Agency Code]],TblAgencies[],12,FALSE)</f>
        <v>260</v>
      </c>
    </row>
    <row r="944" spans="1:15" x14ac:dyDescent="0.3">
      <c r="A944">
        <v>2022</v>
      </c>
      <c r="B944" t="s">
        <v>1532</v>
      </c>
      <c r="C944" t="s">
        <v>277</v>
      </c>
      <c r="D944" s="16">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t="str">
        <f>IF(Tbl_ExpendInput[[#This Row],[Fund Detail Code]]="09119",Tbl_ExpendInput[[#This Row],[Fund Group Code]],IF(ISNUMBER(SEARCH("covid",Tbl_ExpendInput[[#This Row],[Fund Detail Name]]))=TRUE,"99",Tbl_ExpendInput[[#This Row],[Fund Group Code]]))</f>
        <v>03</v>
      </c>
      <c r="O944">
        <f>VLOOKUP(Tbl_ExpendInput[[#This Row],[Agency Code]],TblAgencies[],12,FALSE)</f>
        <v>260</v>
      </c>
    </row>
    <row r="945" spans="1:15" x14ac:dyDescent="0.3">
      <c r="A945">
        <v>2022</v>
      </c>
      <c r="B945" t="s">
        <v>1532</v>
      </c>
      <c r="C945" t="s">
        <v>277</v>
      </c>
      <c r="D945" s="16">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t="str">
        <f>IF(Tbl_ExpendInput[[#This Row],[Fund Detail Code]]="09119",Tbl_ExpendInput[[#This Row],[Fund Group Code]],IF(ISNUMBER(SEARCH("covid",Tbl_ExpendInput[[#This Row],[Fund Detail Name]]))=TRUE,"99",Tbl_ExpendInput[[#This Row],[Fund Group Code]]))</f>
        <v>03</v>
      </c>
      <c r="O945">
        <f>VLOOKUP(Tbl_ExpendInput[[#This Row],[Agency Code]],TblAgencies[],12,FALSE)</f>
        <v>260</v>
      </c>
    </row>
    <row r="946" spans="1:15" x14ac:dyDescent="0.3">
      <c r="A946">
        <v>2022</v>
      </c>
      <c r="B946" t="s">
        <v>1532</v>
      </c>
      <c r="C946" t="s">
        <v>277</v>
      </c>
      <c r="D946" s="16">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t="str">
        <f>IF(Tbl_ExpendInput[[#This Row],[Fund Detail Code]]="09119",Tbl_ExpendInput[[#This Row],[Fund Group Code]],IF(ISNUMBER(SEARCH("covid",Tbl_ExpendInput[[#This Row],[Fund Detail Name]]))=TRUE,"99",Tbl_ExpendInput[[#This Row],[Fund Group Code]]))</f>
        <v>03</v>
      </c>
      <c r="O946">
        <f>VLOOKUP(Tbl_ExpendInput[[#This Row],[Agency Code]],TblAgencies[],12,FALSE)</f>
        <v>260</v>
      </c>
    </row>
    <row r="947" spans="1:15" x14ac:dyDescent="0.3">
      <c r="A947">
        <v>2022</v>
      </c>
      <c r="B947" t="s">
        <v>1532</v>
      </c>
      <c r="C947" t="s">
        <v>277</v>
      </c>
      <c r="D947" s="16">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t="str">
        <f>IF(Tbl_ExpendInput[[#This Row],[Fund Detail Code]]="09119",Tbl_ExpendInput[[#This Row],[Fund Group Code]],IF(ISNUMBER(SEARCH("covid",Tbl_ExpendInput[[#This Row],[Fund Detail Name]]))=TRUE,"99",Tbl_ExpendInput[[#This Row],[Fund Group Code]]))</f>
        <v>08</v>
      </c>
      <c r="O947">
        <f>VLOOKUP(Tbl_ExpendInput[[#This Row],[Agency Code]],TblAgencies[],12,FALSE)</f>
        <v>260</v>
      </c>
    </row>
    <row r="948" spans="1:15" x14ac:dyDescent="0.3">
      <c r="A948">
        <v>2022</v>
      </c>
      <c r="B948" t="s">
        <v>1532</v>
      </c>
      <c r="C948" t="s">
        <v>277</v>
      </c>
      <c r="D948" s="16">
        <v>292</v>
      </c>
      <c r="E948" t="s">
        <v>419</v>
      </c>
      <c r="F948" t="s">
        <v>3014</v>
      </c>
      <c r="G948" t="s">
        <v>3015</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t="str">
        <f>IF(Tbl_ExpendInput[[#This Row],[Fund Detail Code]]="09119",Tbl_ExpendInput[[#This Row],[Fund Group Code]],IF(ISNUMBER(SEARCH("covid",Tbl_ExpendInput[[#This Row],[Fund Detail Name]]))=TRUE,"99",Tbl_ExpendInput[[#This Row],[Fund Group Code]]))</f>
        <v>03</v>
      </c>
      <c r="O948">
        <f>VLOOKUP(Tbl_ExpendInput[[#This Row],[Agency Code]],TblAgencies[],12,FALSE)</f>
        <v>260</v>
      </c>
    </row>
    <row r="949" spans="1:15" x14ac:dyDescent="0.3">
      <c r="A949">
        <v>2022</v>
      </c>
      <c r="B949" t="s">
        <v>1532</v>
      </c>
      <c r="C949" t="s">
        <v>277</v>
      </c>
      <c r="D949" s="16">
        <v>292</v>
      </c>
      <c r="E949" t="s">
        <v>419</v>
      </c>
      <c r="F949" t="s">
        <v>3018</v>
      </c>
      <c r="G949" t="s">
        <v>3019</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t="str">
        <f>IF(Tbl_ExpendInput[[#This Row],[Fund Detail Code]]="09119",Tbl_ExpendInput[[#This Row],[Fund Group Code]],IF(ISNUMBER(SEARCH("covid",Tbl_ExpendInput[[#This Row],[Fund Detail Name]]))=TRUE,"99",Tbl_ExpendInput[[#This Row],[Fund Group Code]]))</f>
        <v>03</v>
      </c>
      <c r="O949">
        <f>VLOOKUP(Tbl_ExpendInput[[#This Row],[Agency Code]],TblAgencies[],12,FALSE)</f>
        <v>260</v>
      </c>
    </row>
    <row r="950" spans="1:15" x14ac:dyDescent="0.3">
      <c r="A950">
        <v>2022</v>
      </c>
      <c r="B950" t="s">
        <v>1532</v>
      </c>
      <c r="C950" t="s">
        <v>277</v>
      </c>
      <c r="D950" s="16">
        <v>292</v>
      </c>
      <c r="E950" t="s">
        <v>419</v>
      </c>
      <c r="F950" t="s">
        <v>3020</v>
      </c>
      <c r="G950" t="s">
        <v>3021</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t="str">
        <f>IF(Tbl_ExpendInput[[#This Row],[Fund Detail Code]]="09119",Tbl_ExpendInput[[#This Row],[Fund Group Code]],IF(ISNUMBER(SEARCH("covid",Tbl_ExpendInput[[#This Row],[Fund Detail Name]]))=TRUE,"99",Tbl_ExpendInput[[#This Row],[Fund Group Code]]))</f>
        <v>03</v>
      </c>
      <c r="O950">
        <f>VLOOKUP(Tbl_ExpendInput[[#This Row],[Agency Code]],TblAgencies[],12,FALSE)</f>
        <v>260</v>
      </c>
    </row>
    <row r="951" spans="1:15" x14ac:dyDescent="0.3">
      <c r="A951">
        <v>2022</v>
      </c>
      <c r="B951" t="s">
        <v>1532</v>
      </c>
      <c r="C951" t="s">
        <v>277</v>
      </c>
      <c r="D951" s="16">
        <v>292</v>
      </c>
      <c r="E951" t="s">
        <v>419</v>
      </c>
      <c r="F951" t="s">
        <v>3022</v>
      </c>
      <c r="G951" t="s">
        <v>3023</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t="str">
        <f>IF(Tbl_ExpendInput[[#This Row],[Fund Detail Code]]="09119",Tbl_ExpendInput[[#This Row],[Fund Group Code]],IF(ISNUMBER(SEARCH("covid",Tbl_ExpendInput[[#This Row],[Fund Detail Name]]))=TRUE,"99",Tbl_ExpendInput[[#This Row],[Fund Group Code]]))</f>
        <v>03</v>
      </c>
      <c r="O951">
        <f>VLOOKUP(Tbl_ExpendInput[[#This Row],[Agency Code]],TblAgencies[],12,FALSE)</f>
        <v>260</v>
      </c>
    </row>
    <row r="952" spans="1:15" x14ac:dyDescent="0.3">
      <c r="A952">
        <v>2022</v>
      </c>
      <c r="B952" t="s">
        <v>1532</v>
      </c>
      <c r="C952" t="s">
        <v>277</v>
      </c>
      <c r="D952" s="16">
        <v>292</v>
      </c>
      <c r="E952" t="s">
        <v>419</v>
      </c>
      <c r="F952" t="s">
        <v>3022</v>
      </c>
      <c r="G952" t="s">
        <v>3023</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t="str">
        <f>IF(Tbl_ExpendInput[[#This Row],[Fund Detail Code]]="09119",Tbl_ExpendInput[[#This Row],[Fund Group Code]],IF(ISNUMBER(SEARCH("covid",Tbl_ExpendInput[[#This Row],[Fund Detail Name]]))=TRUE,"99",Tbl_ExpendInput[[#This Row],[Fund Group Code]]))</f>
        <v>03</v>
      </c>
      <c r="O952">
        <f>VLOOKUP(Tbl_ExpendInput[[#This Row],[Agency Code]],TblAgencies[],12,FALSE)</f>
        <v>260</v>
      </c>
    </row>
    <row r="953" spans="1:15" x14ac:dyDescent="0.3">
      <c r="A953">
        <v>2022</v>
      </c>
      <c r="B953" t="s">
        <v>1532</v>
      </c>
      <c r="C953" t="s">
        <v>277</v>
      </c>
      <c r="D953" s="16">
        <v>292</v>
      </c>
      <c r="E953" t="s">
        <v>419</v>
      </c>
      <c r="F953" t="s">
        <v>3022</v>
      </c>
      <c r="G953" t="s">
        <v>3023</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t="str">
        <f>IF(Tbl_ExpendInput[[#This Row],[Fund Detail Code]]="09119",Tbl_ExpendInput[[#This Row],[Fund Group Code]],IF(ISNUMBER(SEARCH("covid",Tbl_ExpendInput[[#This Row],[Fund Detail Name]]))=TRUE,"99",Tbl_ExpendInput[[#This Row],[Fund Group Code]]))</f>
        <v>99</v>
      </c>
      <c r="O953">
        <f>VLOOKUP(Tbl_ExpendInput[[#This Row],[Agency Code]],TblAgencies[],12,FALSE)</f>
        <v>260</v>
      </c>
    </row>
    <row r="954" spans="1:15" x14ac:dyDescent="0.3">
      <c r="A954">
        <v>2022</v>
      </c>
      <c r="B954" t="s">
        <v>1532</v>
      </c>
      <c r="C954" t="s">
        <v>277</v>
      </c>
      <c r="D954" s="16">
        <v>292</v>
      </c>
      <c r="E954" t="s">
        <v>419</v>
      </c>
      <c r="F954" t="s">
        <v>3024</v>
      </c>
      <c r="G954" t="s">
        <v>3025</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t="str">
        <f>IF(Tbl_ExpendInput[[#This Row],[Fund Detail Code]]="09119",Tbl_ExpendInput[[#This Row],[Fund Group Code]],IF(ISNUMBER(SEARCH("covid",Tbl_ExpendInput[[#This Row],[Fund Detail Name]]))=TRUE,"99",Tbl_ExpendInput[[#This Row],[Fund Group Code]]))</f>
        <v>03</v>
      </c>
      <c r="O954">
        <f>VLOOKUP(Tbl_ExpendInput[[#This Row],[Agency Code]],TblAgencies[],12,FALSE)</f>
        <v>260</v>
      </c>
    </row>
    <row r="955" spans="1:15" x14ac:dyDescent="0.3">
      <c r="A955">
        <v>2022</v>
      </c>
      <c r="B955" t="s">
        <v>1532</v>
      </c>
      <c r="C955" t="s">
        <v>277</v>
      </c>
      <c r="D955" s="16">
        <v>292</v>
      </c>
      <c r="E955" t="s">
        <v>419</v>
      </c>
      <c r="F955" t="s">
        <v>3024</v>
      </c>
      <c r="G955" t="s">
        <v>3025</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t="str">
        <f>IF(Tbl_ExpendInput[[#This Row],[Fund Detail Code]]="09119",Tbl_ExpendInput[[#This Row],[Fund Group Code]],IF(ISNUMBER(SEARCH("covid",Tbl_ExpendInput[[#This Row],[Fund Detail Name]]))=TRUE,"99",Tbl_ExpendInput[[#This Row],[Fund Group Code]]))</f>
        <v>03</v>
      </c>
      <c r="O955">
        <f>VLOOKUP(Tbl_ExpendInput[[#This Row],[Agency Code]],TblAgencies[],12,FALSE)</f>
        <v>260</v>
      </c>
    </row>
    <row r="956" spans="1:15" x14ac:dyDescent="0.3">
      <c r="A956">
        <v>2022</v>
      </c>
      <c r="B956" t="s">
        <v>1532</v>
      </c>
      <c r="C956" t="s">
        <v>277</v>
      </c>
      <c r="D956" s="16">
        <v>292</v>
      </c>
      <c r="E956" t="s">
        <v>419</v>
      </c>
      <c r="F956" t="s">
        <v>3026</v>
      </c>
      <c r="G956" t="s">
        <v>3027</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t="str">
        <f>IF(Tbl_ExpendInput[[#This Row],[Fund Detail Code]]="09119",Tbl_ExpendInput[[#This Row],[Fund Group Code]],IF(ISNUMBER(SEARCH("covid",Tbl_ExpendInput[[#This Row],[Fund Detail Name]]))=TRUE,"99",Tbl_ExpendInput[[#This Row],[Fund Group Code]]))</f>
        <v>03</v>
      </c>
      <c r="O956">
        <f>VLOOKUP(Tbl_ExpendInput[[#This Row],[Agency Code]],TblAgencies[],12,FALSE)</f>
        <v>260</v>
      </c>
    </row>
    <row r="957" spans="1:15" x14ac:dyDescent="0.3">
      <c r="A957">
        <v>2022</v>
      </c>
      <c r="B957" t="s">
        <v>1532</v>
      </c>
      <c r="C957" t="s">
        <v>277</v>
      </c>
      <c r="D957" s="16">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t="str">
        <f>IF(Tbl_ExpendInput[[#This Row],[Fund Detail Code]]="09119",Tbl_ExpendInput[[#This Row],[Fund Group Code]],IF(ISNUMBER(SEARCH("covid",Tbl_ExpendInput[[#This Row],[Fund Detail Name]]))=TRUE,"99",Tbl_ExpendInput[[#This Row],[Fund Group Code]]))</f>
        <v>01</v>
      </c>
      <c r="O957">
        <f>VLOOKUP(Tbl_ExpendInput[[#This Row],[Agency Code]],TblAgencies[],12,FALSE)</f>
        <v>260</v>
      </c>
    </row>
    <row r="958" spans="1:15" x14ac:dyDescent="0.3">
      <c r="A958">
        <v>2022</v>
      </c>
      <c r="B958" t="s">
        <v>1532</v>
      </c>
      <c r="C958" t="s">
        <v>277</v>
      </c>
      <c r="D958" s="16">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t="str">
        <f>IF(Tbl_ExpendInput[[#This Row],[Fund Detail Code]]="09119",Tbl_ExpendInput[[#This Row],[Fund Group Code]],IF(ISNUMBER(SEARCH("covid",Tbl_ExpendInput[[#This Row],[Fund Detail Name]]))=TRUE,"99",Tbl_ExpendInput[[#This Row],[Fund Group Code]]))</f>
        <v>03</v>
      </c>
      <c r="O958">
        <f>VLOOKUP(Tbl_ExpendInput[[#This Row],[Agency Code]],TblAgencies[],12,FALSE)</f>
        <v>260</v>
      </c>
    </row>
    <row r="959" spans="1:15" x14ac:dyDescent="0.3">
      <c r="A959">
        <v>2022</v>
      </c>
      <c r="B959" t="s">
        <v>1532</v>
      </c>
      <c r="C959" t="s">
        <v>277</v>
      </c>
      <c r="D959" s="16">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t="str">
        <f>IF(Tbl_ExpendInput[[#This Row],[Fund Detail Code]]="09119",Tbl_ExpendInput[[#This Row],[Fund Group Code]],IF(ISNUMBER(SEARCH("covid",Tbl_ExpendInput[[#This Row],[Fund Detail Name]]))=TRUE,"99",Tbl_ExpendInput[[#This Row],[Fund Group Code]]))</f>
        <v>03</v>
      </c>
      <c r="O959">
        <f>VLOOKUP(Tbl_ExpendInput[[#This Row],[Agency Code]],TblAgencies[],12,FALSE)</f>
        <v>260</v>
      </c>
    </row>
    <row r="960" spans="1:15" x14ac:dyDescent="0.3">
      <c r="A960">
        <v>2022</v>
      </c>
      <c r="B960" t="s">
        <v>1532</v>
      </c>
      <c r="C960" t="s">
        <v>277</v>
      </c>
      <c r="D960" s="16">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t="str">
        <f>IF(Tbl_ExpendInput[[#This Row],[Fund Detail Code]]="09119",Tbl_ExpendInput[[#This Row],[Fund Group Code]],IF(ISNUMBER(SEARCH("covid",Tbl_ExpendInput[[#This Row],[Fund Detail Name]]))=TRUE,"99",Tbl_ExpendInput[[#This Row],[Fund Group Code]]))</f>
        <v>99</v>
      </c>
      <c r="O960">
        <f>VLOOKUP(Tbl_ExpendInput[[#This Row],[Agency Code]],TblAgencies[],12,FALSE)</f>
        <v>260</v>
      </c>
    </row>
    <row r="961" spans="1:15" x14ac:dyDescent="0.3">
      <c r="A961">
        <v>2022</v>
      </c>
      <c r="B961" t="s">
        <v>1532</v>
      </c>
      <c r="C961" t="s">
        <v>277</v>
      </c>
      <c r="D961" s="16">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t="str">
        <f>IF(Tbl_ExpendInput[[#This Row],[Fund Detail Code]]="09119",Tbl_ExpendInput[[#This Row],[Fund Group Code]],IF(ISNUMBER(SEARCH("covid",Tbl_ExpendInput[[#This Row],[Fund Detail Name]]))=TRUE,"99",Tbl_ExpendInput[[#This Row],[Fund Group Code]]))</f>
        <v>01</v>
      </c>
      <c r="O961">
        <f>VLOOKUP(Tbl_ExpendInput[[#This Row],[Agency Code]],TblAgencies[],12,FALSE)</f>
        <v>260</v>
      </c>
    </row>
    <row r="962" spans="1:15" x14ac:dyDescent="0.3">
      <c r="A962">
        <v>2022</v>
      </c>
      <c r="B962" t="s">
        <v>1532</v>
      </c>
      <c r="C962" t="s">
        <v>277</v>
      </c>
      <c r="D962" s="16">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t="str">
        <f>IF(Tbl_ExpendInput[[#This Row],[Fund Detail Code]]="09119",Tbl_ExpendInput[[#This Row],[Fund Group Code]],IF(ISNUMBER(SEARCH("covid",Tbl_ExpendInput[[#This Row],[Fund Detail Name]]))=TRUE,"99",Tbl_ExpendInput[[#This Row],[Fund Group Code]]))</f>
        <v>03</v>
      </c>
      <c r="O962">
        <f>VLOOKUP(Tbl_ExpendInput[[#This Row],[Agency Code]],TblAgencies[],12,FALSE)</f>
        <v>260</v>
      </c>
    </row>
    <row r="963" spans="1:15" x14ac:dyDescent="0.3">
      <c r="A963">
        <v>2022</v>
      </c>
      <c r="B963" t="s">
        <v>1532</v>
      </c>
      <c r="C963" t="s">
        <v>277</v>
      </c>
      <c r="D963" s="16">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t="str">
        <f>IF(Tbl_ExpendInput[[#This Row],[Fund Detail Code]]="09119",Tbl_ExpendInput[[#This Row],[Fund Group Code]],IF(ISNUMBER(SEARCH("covid",Tbl_ExpendInput[[#This Row],[Fund Detail Name]]))=TRUE,"99",Tbl_ExpendInput[[#This Row],[Fund Group Code]]))</f>
        <v>03</v>
      </c>
      <c r="O963">
        <f>VLOOKUP(Tbl_ExpendInput[[#This Row],[Agency Code]],TblAgencies[],12,FALSE)</f>
        <v>260</v>
      </c>
    </row>
    <row r="964" spans="1:15" x14ac:dyDescent="0.3">
      <c r="A964">
        <v>2022</v>
      </c>
      <c r="B964" t="s">
        <v>1532</v>
      </c>
      <c r="C964" t="s">
        <v>277</v>
      </c>
      <c r="D964" s="16">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t="str">
        <f>IF(Tbl_ExpendInput[[#This Row],[Fund Detail Code]]="09119",Tbl_ExpendInput[[#This Row],[Fund Group Code]],IF(ISNUMBER(SEARCH("covid",Tbl_ExpendInput[[#This Row],[Fund Detail Name]]))=TRUE,"99",Tbl_ExpendInput[[#This Row],[Fund Group Code]]))</f>
        <v>99</v>
      </c>
      <c r="O964">
        <f>VLOOKUP(Tbl_ExpendInput[[#This Row],[Agency Code]],TblAgencies[],12,FALSE)</f>
        <v>260</v>
      </c>
    </row>
    <row r="965" spans="1:15" x14ac:dyDescent="0.3">
      <c r="A965">
        <v>2022</v>
      </c>
      <c r="B965" t="s">
        <v>1532</v>
      </c>
      <c r="C965" t="s">
        <v>277</v>
      </c>
      <c r="D965" s="16">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t="str">
        <f>IF(Tbl_ExpendInput[[#This Row],[Fund Detail Code]]="09119",Tbl_ExpendInput[[#This Row],[Fund Group Code]],IF(ISNUMBER(SEARCH("covid",Tbl_ExpendInput[[#This Row],[Fund Detail Name]]))=TRUE,"99",Tbl_ExpendInput[[#This Row],[Fund Group Code]]))</f>
        <v>99</v>
      </c>
      <c r="O965">
        <f>VLOOKUP(Tbl_ExpendInput[[#This Row],[Agency Code]],TblAgencies[],12,FALSE)</f>
        <v>260</v>
      </c>
    </row>
    <row r="966" spans="1:15" x14ac:dyDescent="0.3">
      <c r="A966">
        <v>2022</v>
      </c>
      <c r="B966" t="s">
        <v>1532</v>
      </c>
      <c r="C966" t="s">
        <v>277</v>
      </c>
      <c r="D966" s="16">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t="str">
        <f>IF(Tbl_ExpendInput[[#This Row],[Fund Detail Code]]="09119",Tbl_ExpendInput[[#This Row],[Fund Group Code]],IF(ISNUMBER(SEARCH("covid",Tbl_ExpendInput[[#This Row],[Fund Detail Name]]))=TRUE,"99",Tbl_ExpendInput[[#This Row],[Fund Group Code]]))</f>
        <v>99</v>
      </c>
      <c r="O966">
        <f>VLOOKUP(Tbl_ExpendInput[[#This Row],[Agency Code]],TblAgencies[],12,FALSE)</f>
        <v>260</v>
      </c>
    </row>
    <row r="967" spans="1:15" x14ac:dyDescent="0.3">
      <c r="A967">
        <v>2022</v>
      </c>
      <c r="B967" t="s">
        <v>1532</v>
      </c>
      <c r="C967" t="s">
        <v>277</v>
      </c>
      <c r="D967" s="16">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t="str">
        <f>IF(Tbl_ExpendInput[[#This Row],[Fund Detail Code]]="09119",Tbl_ExpendInput[[#This Row],[Fund Group Code]],IF(ISNUMBER(SEARCH("covid",Tbl_ExpendInput[[#This Row],[Fund Detail Name]]))=TRUE,"99",Tbl_ExpendInput[[#This Row],[Fund Group Code]]))</f>
        <v>03</v>
      </c>
      <c r="O967">
        <f>VLOOKUP(Tbl_ExpendInput[[#This Row],[Agency Code]],TblAgencies[],12,FALSE)</f>
        <v>260</v>
      </c>
    </row>
    <row r="968" spans="1:15" x14ac:dyDescent="0.3">
      <c r="A968">
        <v>2022</v>
      </c>
      <c r="B968" t="s">
        <v>1532</v>
      </c>
      <c r="C968" t="s">
        <v>277</v>
      </c>
      <c r="D968" s="16">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t="str">
        <f>IF(Tbl_ExpendInput[[#This Row],[Fund Detail Code]]="09119",Tbl_ExpendInput[[#This Row],[Fund Group Code]],IF(ISNUMBER(SEARCH("covid",Tbl_ExpendInput[[#This Row],[Fund Detail Name]]))=TRUE,"99",Tbl_ExpendInput[[#This Row],[Fund Group Code]]))</f>
        <v>03</v>
      </c>
      <c r="O968">
        <f>VLOOKUP(Tbl_ExpendInput[[#This Row],[Agency Code]],TblAgencies[],12,FALSE)</f>
        <v>260</v>
      </c>
    </row>
    <row r="969" spans="1:15" x14ac:dyDescent="0.3">
      <c r="A969">
        <v>2022</v>
      </c>
      <c r="B969" t="s">
        <v>1532</v>
      </c>
      <c r="C969" t="s">
        <v>277</v>
      </c>
      <c r="D969" s="16">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t="str">
        <f>IF(Tbl_ExpendInput[[#This Row],[Fund Detail Code]]="09119",Tbl_ExpendInput[[#This Row],[Fund Group Code]],IF(ISNUMBER(SEARCH("covid",Tbl_ExpendInput[[#This Row],[Fund Detail Name]]))=TRUE,"99",Tbl_ExpendInput[[#This Row],[Fund Group Code]]))</f>
        <v>03</v>
      </c>
      <c r="O969">
        <f>VLOOKUP(Tbl_ExpendInput[[#This Row],[Agency Code]],TblAgencies[],12,FALSE)</f>
        <v>260</v>
      </c>
    </row>
    <row r="970" spans="1:15" x14ac:dyDescent="0.3">
      <c r="A970">
        <v>2022</v>
      </c>
      <c r="B970" t="s">
        <v>1532</v>
      </c>
      <c r="C970" t="s">
        <v>277</v>
      </c>
      <c r="D970" s="16">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t="str">
        <f>IF(Tbl_ExpendInput[[#This Row],[Fund Detail Code]]="09119",Tbl_ExpendInput[[#This Row],[Fund Group Code]],IF(ISNUMBER(SEARCH("covid",Tbl_ExpendInput[[#This Row],[Fund Detail Name]]))=TRUE,"99",Tbl_ExpendInput[[#This Row],[Fund Group Code]]))</f>
        <v>03</v>
      </c>
      <c r="O970">
        <f>VLOOKUP(Tbl_ExpendInput[[#This Row],[Agency Code]],TblAgencies[],12,FALSE)</f>
        <v>260</v>
      </c>
    </row>
    <row r="971" spans="1:15" x14ac:dyDescent="0.3">
      <c r="A971">
        <v>2022</v>
      </c>
      <c r="B971" t="s">
        <v>1532</v>
      </c>
      <c r="C971" t="s">
        <v>277</v>
      </c>
      <c r="D971" s="16">
        <v>293</v>
      </c>
      <c r="E971" t="s">
        <v>421</v>
      </c>
      <c r="F971" t="s">
        <v>3014</v>
      </c>
      <c r="G971" t="s">
        <v>3015</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t="str">
        <f>IF(Tbl_ExpendInput[[#This Row],[Fund Detail Code]]="09119",Tbl_ExpendInput[[#This Row],[Fund Group Code]],IF(ISNUMBER(SEARCH("covid",Tbl_ExpendInput[[#This Row],[Fund Detail Name]]))=TRUE,"99",Tbl_ExpendInput[[#This Row],[Fund Group Code]]))</f>
        <v>03</v>
      </c>
      <c r="O971">
        <f>VLOOKUP(Tbl_ExpendInput[[#This Row],[Agency Code]],TblAgencies[],12,FALSE)</f>
        <v>260</v>
      </c>
    </row>
    <row r="972" spans="1:15" x14ac:dyDescent="0.3">
      <c r="A972">
        <v>2022</v>
      </c>
      <c r="B972" t="s">
        <v>1532</v>
      </c>
      <c r="C972" t="s">
        <v>277</v>
      </c>
      <c r="D972" s="16">
        <v>293</v>
      </c>
      <c r="E972" t="s">
        <v>421</v>
      </c>
      <c r="F972" t="s">
        <v>3014</v>
      </c>
      <c r="G972" t="s">
        <v>3015</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t="str">
        <f>IF(Tbl_ExpendInput[[#This Row],[Fund Detail Code]]="09119",Tbl_ExpendInput[[#This Row],[Fund Group Code]],IF(ISNUMBER(SEARCH("covid",Tbl_ExpendInput[[#This Row],[Fund Detail Name]]))=TRUE,"99",Tbl_ExpendInput[[#This Row],[Fund Group Code]]))</f>
        <v>03</v>
      </c>
      <c r="O972">
        <f>VLOOKUP(Tbl_ExpendInput[[#This Row],[Agency Code]],TblAgencies[],12,FALSE)</f>
        <v>260</v>
      </c>
    </row>
    <row r="973" spans="1:15" x14ac:dyDescent="0.3">
      <c r="A973">
        <v>2022</v>
      </c>
      <c r="B973" t="s">
        <v>1532</v>
      </c>
      <c r="C973" t="s">
        <v>277</v>
      </c>
      <c r="D973" s="16">
        <v>293</v>
      </c>
      <c r="E973" t="s">
        <v>421</v>
      </c>
      <c r="F973" t="s">
        <v>3018</v>
      </c>
      <c r="G973" t="s">
        <v>3019</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t="str">
        <f>IF(Tbl_ExpendInput[[#This Row],[Fund Detail Code]]="09119",Tbl_ExpendInput[[#This Row],[Fund Group Code]],IF(ISNUMBER(SEARCH("covid",Tbl_ExpendInput[[#This Row],[Fund Detail Name]]))=TRUE,"99",Tbl_ExpendInput[[#This Row],[Fund Group Code]]))</f>
        <v>03</v>
      </c>
      <c r="O973">
        <f>VLOOKUP(Tbl_ExpendInput[[#This Row],[Agency Code]],TblAgencies[],12,FALSE)</f>
        <v>260</v>
      </c>
    </row>
    <row r="974" spans="1:15" x14ac:dyDescent="0.3">
      <c r="A974">
        <v>2022</v>
      </c>
      <c r="B974" t="s">
        <v>1532</v>
      </c>
      <c r="C974" t="s">
        <v>277</v>
      </c>
      <c r="D974" s="16">
        <v>293</v>
      </c>
      <c r="E974" t="s">
        <v>421</v>
      </c>
      <c r="F974" t="s">
        <v>3020</v>
      </c>
      <c r="G974" t="s">
        <v>3021</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t="str">
        <f>IF(Tbl_ExpendInput[[#This Row],[Fund Detail Code]]="09119",Tbl_ExpendInput[[#This Row],[Fund Group Code]],IF(ISNUMBER(SEARCH("covid",Tbl_ExpendInput[[#This Row],[Fund Detail Name]]))=TRUE,"99",Tbl_ExpendInput[[#This Row],[Fund Group Code]]))</f>
        <v>03</v>
      </c>
      <c r="O974">
        <f>VLOOKUP(Tbl_ExpendInput[[#This Row],[Agency Code]],TblAgencies[],12,FALSE)</f>
        <v>260</v>
      </c>
    </row>
    <row r="975" spans="1:15" x14ac:dyDescent="0.3">
      <c r="A975">
        <v>2022</v>
      </c>
      <c r="B975" t="s">
        <v>1532</v>
      </c>
      <c r="C975" t="s">
        <v>277</v>
      </c>
      <c r="D975" s="16">
        <v>293</v>
      </c>
      <c r="E975" t="s">
        <v>421</v>
      </c>
      <c r="F975" t="s">
        <v>3022</v>
      </c>
      <c r="G975" t="s">
        <v>3023</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t="str">
        <f>IF(Tbl_ExpendInput[[#This Row],[Fund Detail Code]]="09119",Tbl_ExpendInput[[#This Row],[Fund Group Code]],IF(ISNUMBER(SEARCH("covid",Tbl_ExpendInput[[#This Row],[Fund Detail Name]]))=TRUE,"99",Tbl_ExpendInput[[#This Row],[Fund Group Code]]))</f>
        <v>03</v>
      </c>
      <c r="O975">
        <f>VLOOKUP(Tbl_ExpendInput[[#This Row],[Agency Code]],TblAgencies[],12,FALSE)</f>
        <v>260</v>
      </c>
    </row>
    <row r="976" spans="1:15" x14ac:dyDescent="0.3">
      <c r="A976">
        <v>2022</v>
      </c>
      <c r="B976" t="s">
        <v>1532</v>
      </c>
      <c r="C976" t="s">
        <v>277</v>
      </c>
      <c r="D976" s="16">
        <v>293</v>
      </c>
      <c r="E976" t="s">
        <v>421</v>
      </c>
      <c r="F976" t="s">
        <v>3022</v>
      </c>
      <c r="G976" t="s">
        <v>3023</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t="str">
        <f>IF(Tbl_ExpendInput[[#This Row],[Fund Detail Code]]="09119",Tbl_ExpendInput[[#This Row],[Fund Group Code]],IF(ISNUMBER(SEARCH("covid",Tbl_ExpendInput[[#This Row],[Fund Detail Name]]))=TRUE,"99",Tbl_ExpendInput[[#This Row],[Fund Group Code]]))</f>
        <v>03</v>
      </c>
      <c r="O976">
        <f>VLOOKUP(Tbl_ExpendInput[[#This Row],[Agency Code]],TblAgencies[],12,FALSE)</f>
        <v>260</v>
      </c>
    </row>
    <row r="977" spans="1:15" x14ac:dyDescent="0.3">
      <c r="A977">
        <v>2022</v>
      </c>
      <c r="B977" t="s">
        <v>1532</v>
      </c>
      <c r="C977" t="s">
        <v>277</v>
      </c>
      <c r="D977" s="16">
        <v>293</v>
      </c>
      <c r="E977" t="s">
        <v>421</v>
      </c>
      <c r="F977" t="s">
        <v>3022</v>
      </c>
      <c r="G977" t="s">
        <v>3023</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t="str">
        <f>IF(Tbl_ExpendInput[[#This Row],[Fund Detail Code]]="09119",Tbl_ExpendInput[[#This Row],[Fund Group Code]],IF(ISNUMBER(SEARCH("covid",Tbl_ExpendInput[[#This Row],[Fund Detail Name]]))=TRUE,"99",Tbl_ExpendInput[[#This Row],[Fund Group Code]]))</f>
        <v>03</v>
      </c>
      <c r="O977">
        <f>VLOOKUP(Tbl_ExpendInput[[#This Row],[Agency Code]],TblAgencies[],12,FALSE)</f>
        <v>260</v>
      </c>
    </row>
    <row r="978" spans="1:15" x14ac:dyDescent="0.3">
      <c r="A978">
        <v>2022</v>
      </c>
      <c r="B978" t="s">
        <v>1532</v>
      </c>
      <c r="C978" t="s">
        <v>277</v>
      </c>
      <c r="D978" s="16">
        <v>293</v>
      </c>
      <c r="E978" t="s">
        <v>421</v>
      </c>
      <c r="F978" t="s">
        <v>3022</v>
      </c>
      <c r="G978" t="s">
        <v>3023</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t="str">
        <f>IF(Tbl_ExpendInput[[#This Row],[Fund Detail Code]]="09119",Tbl_ExpendInput[[#This Row],[Fund Group Code]],IF(ISNUMBER(SEARCH("covid",Tbl_ExpendInput[[#This Row],[Fund Detail Name]]))=TRUE,"99",Tbl_ExpendInput[[#This Row],[Fund Group Code]]))</f>
        <v>99</v>
      </c>
      <c r="O978">
        <f>VLOOKUP(Tbl_ExpendInput[[#This Row],[Agency Code]],TblAgencies[],12,FALSE)</f>
        <v>260</v>
      </c>
    </row>
    <row r="979" spans="1:15" x14ac:dyDescent="0.3">
      <c r="A979">
        <v>2022</v>
      </c>
      <c r="B979" t="s">
        <v>1532</v>
      </c>
      <c r="C979" t="s">
        <v>277</v>
      </c>
      <c r="D979" s="16">
        <v>293</v>
      </c>
      <c r="E979" t="s">
        <v>421</v>
      </c>
      <c r="F979" t="s">
        <v>3024</v>
      </c>
      <c r="G979" t="s">
        <v>3025</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t="str">
        <f>IF(Tbl_ExpendInput[[#This Row],[Fund Detail Code]]="09119",Tbl_ExpendInput[[#This Row],[Fund Group Code]],IF(ISNUMBER(SEARCH("covid",Tbl_ExpendInput[[#This Row],[Fund Detail Name]]))=TRUE,"99",Tbl_ExpendInput[[#This Row],[Fund Group Code]]))</f>
        <v>03</v>
      </c>
      <c r="O979">
        <f>VLOOKUP(Tbl_ExpendInput[[#This Row],[Agency Code]],TblAgencies[],12,FALSE)</f>
        <v>260</v>
      </c>
    </row>
    <row r="980" spans="1:15" x14ac:dyDescent="0.3">
      <c r="A980">
        <v>2022</v>
      </c>
      <c r="B980" t="s">
        <v>1532</v>
      </c>
      <c r="C980" t="s">
        <v>277</v>
      </c>
      <c r="D980" s="16">
        <v>293</v>
      </c>
      <c r="E980" t="s">
        <v>421</v>
      </c>
      <c r="F980" t="s">
        <v>3024</v>
      </c>
      <c r="G980" t="s">
        <v>3025</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t="str">
        <f>IF(Tbl_ExpendInput[[#This Row],[Fund Detail Code]]="09119",Tbl_ExpendInput[[#This Row],[Fund Group Code]],IF(ISNUMBER(SEARCH("covid",Tbl_ExpendInput[[#This Row],[Fund Detail Name]]))=TRUE,"99",Tbl_ExpendInput[[#This Row],[Fund Group Code]]))</f>
        <v>99</v>
      </c>
      <c r="O980">
        <f>VLOOKUP(Tbl_ExpendInput[[#This Row],[Agency Code]],TblAgencies[],12,FALSE)</f>
        <v>260</v>
      </c>
    </row>
    <row r="981" spans="1:15" x14ac:dyDescent="0.3">
      <c r="A981">
        <v>2022</v>
      </c>
      <c r="B981" t="s">
        <v>1532</v>
      </c>
      <c r="C981" t="s">
        <v>277</v>
      </c>
      <c r="D981" s="16">
        <v>293</v>
      </c>
      <c r="E981" t="s">
        <v>421</v>
      </c>
      <c r="F981" t="s">
        <v>3026</v>
      </c>
      <c r="G981" t="s">
        <v>3027</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t="str">
        <f>IF(Tbl_ExpendInput[[#This Row],[Fund Detail Code]]="09119",Tbl_ExpendInput[[#This Row],[Fund Group Code]],IF(ISNUMBER(SEARCH("covid",Tbl_ExpendInput[[#This Row],[Fund Detail Name]]))=TRUE,"99",Tbl_ExpendInput[[#This Row],[Fund Group Code]]))</f>
        <v>03</v>
      </c>
      <c r="O981">
        <f>VLOOKUP(Tbl_ExpendInput[[#This Row],[Agency Code]],TblAgencies[],12,FALSE)</f>
        <v>260</v>
      </c>
    </row>
    <row r="982" spans="1:15" x14ac:dyDescent="0.3">
      <c r="A982">
        <v>2022</v>
      </c>
      <c r="B982" t="s">
        <v>1532</v>
      </c>
      <c r="C982" t="s">
        <v>277</v>
      </c>
      <c r="D982" s="16">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t="str">
        <f>IF(Tbl_ExpendInput[[#This Row],[Fund Detail Code]]="09119",Tbl_ExpendInput[[#This Row],[Fund Group Code]],IF(ISNUMBER(SEARCH("covid",Tbl_ExpendInput[[#This Row],[Fund Detail Name]]))=TRUE,"99",Tbl_ExpendInput[[#This Row],[Fund Group Code]]))</f>
        <v>01</v>
      </c>
      <c r="O982">
        <f>VLOOKUP(Tbl_ExpendInput[[#This Row],[Agency Code]],TblAgencies[],12,FALSE)</f>
        <v>260</v>
      </c>
    </row>
    <row r="983" spans="1:15" x14ac:dyDescent="0.3">
      <c r="A983">
        <v>2022</v>
      </c>
      <c r="B983" t="s">
        <v>1532</v>
      </c>
      <c r="C983" t="s">
        <v>277</v>
      </c>
      <c r="D983" s="16">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t="str">
        <f>IF(Tbl_ExpendInput[[#This Row],[Fund Detail Code]]="09119",Tbl_ExpendInput[[#This Row],[Fund Group Code]],IF(ISNUMBER(SEARCH("covid",Tbl_ExpendInput[[#This Row],[Fund Detail Name]]))=TRUE,"99",Tbl_ExpendInput[[#This Row],[Fund Group Code]]))</f>
        <v>03</v>
      </c>
      <c r="O983">
        <f>VLOOKUP(Tbl_ExpendInput[[#This Row],[Agency Code]],TblAgencies[],12,FALSE)</f>
        <v>260</v>
      </c>
    </row>
    <row r="984" spans="1:15" x14ac:dyDescent="0.3">
      <c r="A984">
        <v>2022</v>
      </c>
      <c r="B984" t="s">
        <v>1532</v>
      </c>
      <c r="C984" t="s">
        <v>277</v>
      </c>
      <c r="D984" s="16">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t="str">
        <f>IF(Tbl_ExpendInput[[#This Row],[Fund Detail Code]]="09119",Tbl_ExpendInput[[#This Row],[Fund Group Code]],IF(ISNUMBER(SEARCH("covid",Tbl_ExpendInput[[#This Row],[Fund Detail Name]]))=TRUE,"99",Tbl_ExpendInput[[#This Row],[Fund Group Code]]))</f>
        <v>03</v>
      </c>
      <c r="O984">
        <f>VLOOKUP(Tbl_ExpendInput[[#This Row],[Agency Code]],TblAgencies[],12,FALSE)</f>
        <v>260</v>
      </c>
    </row>
    <row r="985" spans="1:15" x14ac:dyDescent="0.3">
      <c r="A985">
        <v>2022</v>
      </c>
      <c r="B985" t="s">
        <v>1532</v>
      </c>
      <c r="C985" t="s">
        <v>277</v>
      </c>
      <c r="D985" s="16">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t="str">
        <f>IF(Tbl_ExpendInput[[#This Row],[Fund Detail Code]]="09119",Tbl_ExpendInput[[#This Row],[Fund Group Code]],IF(ISNUMBER(SEARCH("covid",Tbl_ExpendInput[[#This Row],[Fund Detail Name]]))=TRUE,"99",Tbl_ExpendInput[[#This Row],[Fund Group Code]]))</f>
        <v>03</v>
      </c>
      <c r="O985">
        <f>VLOOKUP(Tbl_ExpendInput[[#This Row],[Agency Code]],TblAgencies[],12,FALSE)</f>
        <v>260</v>
      </c>
    </row>
    <row r="986" spans="1:15" x14ac:dyDescent="0.3">
      <c r="A986">
        <v>2022</v>
      </c>
      <c r="B986" t="s">
        <v>1532</v>
      </c>
      <c r="C986" t="s">
        <v>277</v>
      </c>
      <c r="D986" s="16">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t="str">
        <f>IF(Tbl_ExpendInput[[#This Row],[Fund Detail Code]]="09119",Tbl_ExpendInput[[#This Row],[Fund Group Code]],IF(ISNUMBER(SEARCH("covid",Tbl_ExpendInput[[#This Row],[Fund Detail Name]]))=TRUE,"99",Tbl_ExpendInput[[#This Row],[Fund Group Code]]))</f>
        <v>99</v>
      </c>
      <c r="O986">
        <f>VLOOKUP(Tbl_ExpendInput[[#This Row],[Agency Code]],TblAgencies[],12,FALSE)</f>
        <v>260</v>
      </c>
    </row>
    <row r="987" spans="1:15" x14ac:dyDescent="0.3">
      <c r="A987">
        <v>2022</v>
      </c>
      <c r="B987" t="s">
        <v>1532</v>
      </c>
      <c r="C987" t="s">
        <v>277</v>
      </c>
      <c r="D987" s="16">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t="str">
        <f>IF(Tbl_ExpendInput[[#This Row],[Fund Detail Code]]="09119",Tbl_ExpendInput[[#This Row],[Fund Group Code]],IF(ISNUMBER(SEARCH("covid",Tbl_ExpendInput[[#This Row],[Fund Detail Name]]))=TRUE,"99",Tbl_ExpendInput[[#This Row],[Fund Group Code]]))</f>
        <v>03</v>
      </c>
      <c r="O987">
        <f>VLOOKUP(Tbl_ExpendInput[[#This Row],[Agency Code]],TblAgencies[],12,FALSE)</f>
        <v>260</v>
      </c>
    </row>
    <row r="988" spans="1:15" x14ac:dyDescent="0.3">
      <c r="A988">
        <v>2022</v>
      </c>
      <c r="B988" t="s">
        <v>1532</v>
      </c>
      <c r="C988" t="s">
        <v>277</v>
      </c>
      <c r="D988" s="16">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t="str">
        <f>IF(Tbl_ExpendInput[[#This Row],[Fund Detail Code]]="09119",Tbl_ExpendInput[[#This Row],[Fund Group Code]],IF(ISNUMBER(SEARCH("covid",Tbl_ExpendInput[[#This Row],[Fund Detail Name]]))=TRUE,"99",Tbl_ExpendInput[[#This Row],[Fund Group Code]]))</f>
        <v>03</v>
      </c>
      <c r="O988">
        <f>VLOOKUP(Tbl_ExpendInput[[#This Row],[Agency Code]],TblAgencies[],12,FALSE)</f>
        <v>260</v>
      </c>
    </row>
    <row r="989" spans="1:15" x14ac:dyDescent="0.3">
      <c r="A989">
        <v>2022</v>
      </c>
      <c r="B989" t="s">
        <v>1532</v>
      </c>
      <c r="C989" t="s">
        <v>277</v>
      </c>
      <c r="D989" s="16">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t="str">
        <f>IF(Tbl_ExpendInput[[#This Row],[Fund Detail Code]]="09119",Tbl_ExpendInput[[#This Row],[Fund Group Code]],IF(ISNUMBER(SEARCH("covid",Tbl_ExpendInput[[#This Row],[Fund Detail Name]]))=TRUE,"99",Tbl_ExpendInput[[#This Row],[Fund Group Code]]))</f>
        <v>99</v>
      </c>
      <c r="O989">
        <f>VLOOKUP(Tbl_ExpendInput[[#This Row],[Agency Code]],TblAgencies[],12,FALSE)</f>
        <v>260</v>
      </c>
    </row>
    <row r="990" spans="1:15" x14ac:dyDescent="0.3">
      <c r="A990">
        <v>2022</v>
      </c>
      <c r="B990" t="s">
        <v>1532</v>
      </c>
      <c r="C990" t="s">
        <v>277</v>
      </c>
      <c r="D990" s="16">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t="str">
        <f>IF(Tbl_ExpendInput[[#This Row],[Fund Detail Code]]="09119",Tbl_ExpendInput[[#This Row],[Fund Group Code]],IF(ISNUMBER(SEARCH("covid",Tbl_ExpendInput[[#This Row],[Fund Detail Name]]))=TRUE,"99",Tbl_ExpendInput[[#This Row],[Fund Group Code]]))</f>
        <v>99</v>
      </c>
      <c r="O990">
        <f>VLOOKUP(Tbl_ExpendInput[[#This Row],[Agency Code]],TblAgencies[],12,FALSE)</f>
        <v>260</v>
      </c>
    </row>
    <row r="991" spans="1:15" x14ac:dyDescent="0.3">
      <c r="A991">
        <v>2022</v>
      </c>
      <c r="B991" t="s">
        <v>1532</v>
      </c>
      <c r="C991" t="s">
        <v>277</v>
      </c>
      <c r="D991" s="16">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t="str">
        <f>IF(Tbl_ExpendInput[[#This Row],[Fund Detail Code]]="09119",Tbl_ExpendInput[[#This Row],[Fund Group Code]],IF(ISNUMBER(SEARCH("covid",Tbl_ExpendInput[[#This Row],[Fund Detail Name]]))=TRUE,"99",Tbl_ExpendInput[[#This Row],[Fund Group Code]]))</f>
        <v>99</v>
      </c>
      <c r="O991">
        <f>VLOOKUP(Tbl_ExpendInput[[#This Row],[Agency Code]],TblAgencies[],12,FALSE)</f>
        <v>260</v>
      </c>
    </row>
    <row r="992" spans="1:15" x14ac:dyDescent="0.3">
      <c r="A992">
        <v>2022</v>
      </c>
      <c r="B992" t="s">
        <v>1532</v>
      </c>
      <c r="C992" t="s">
        <v>277</v>
      </c>
      <c r="D992" s="16">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t="str">
        <f>IF(Tbl_ExpendInput[[#This Row],[Fund Detail Code]]="09119",Tbl_ExpendInput[[#This Row],[Fund Group Code]],IF(ISNUMBER(SEARCH("covid",Tbl_ExpendInput[[#This Row],[Fund Detail Name]]))=TRUE,"99",Tbl_ExpendInput[[#This Row],[Fund Group Code]]))</f>
        <v>03</v>
      </c>
      <c r="O992">
        <f>VLOOKUP(Tbl_ExpendInput[[#This Row],[Agency Code]],TblAgencies[],12,FALSE)</f>
        <v>260</v>
      </c>
    </row>
    <row r="993" spans="1:15" x14ac:dyDescent="0.3">
      <c r="A993">
        <v>2022</v>
      </c>
      <c r="B993" t="s">
        <v>1532</v>
      </c>
      <c r="C993" t="s">
        <v>277</v>
      </c>
      <c r="D993" s="16">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t="str">
        <f>IF(Tbl_ExpendInput[[#This Row],[Fund Detail Code]]="09119",Tbl_ExpendInput[[#This Row],[Fund Group Code]],IF(ISNUMBER(SEARCH("covid",Tbl_ExpendInput[[#This Row],[Fund Detail Name]]))=TRUE,"99",Tbl_ExpendInput[[#This Row],[Fund Group Code]]))</f>
        <v>03</v>
      </c>
      <c r="O993">
        <f>VLOOKUP(Tbl_ExpendInput[[#This Row],[Agency Code]],TblAgencies[],12,FALSE)</f>
        <v>260</v>
      </c>
    </row>
    <row r="994" spans="1:15" x14ac:dyDescent="0.3">
      <c r="A994">
        <v>2022</v>
      </c>
      <c r="B994" t="s">
        <v>1532</v>
      </c>
      <c r="C994" t="s">
        <v>277</v>
      </c>
      <c r="D994" s="16">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t="str">
        <f>IF(Tbl_ExpendInput[[#This Row],[Fund Detail Code]]="09119",Tbl_ExpendInput[[#This Row],[Fund Group Code]],IF(ISNUMBER(SEARCH("covid",Tbl_ExpendInput[[#This Row],[Fund Detail Name]]))=TRUE,"99",Tbl_ExpendInput[[#This Row],[Fund Group Code]]))</f>
        <v>03</v>
      </c>
      <c r="O994">
        <f>VLOOKUP(Tbl_ExpendInput[[#This Row],[Agency Code]],TblAgencies[],12,FALSE)</f>
        <v>260</v>
      </c>
    </row>
    <row r="995" spans="1:15" x14ac:dyDescent="0.3">
      <c r="A995">
        <v>2022</v>
      </c>
      <c r="B995" t="s">
        <v>1532</v>
      </c>
      <c r="C995" t="s">
        <v>277</v>
      </c>
      <c r="D995" s="16">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t="str">
        <f>IF(Tbl_ExpendInput[[#This Row],[Fund Detail Code]]="09119",Tbl_ExpendInput[[#This Row],[Fund Group Code]],IF(ISNUMBER(SEARCH("covid",Tbl_ExpendInput[[#This Row],[Fund Detail Name]]))=TRUE,"99",Tbl_ExpendInput[[#This Row],[Fund Group Code]]))</f>
        <v>03</v>
      </c>
      <c r="O995">
        <f>VLOOKUP(Tbl_ExpendInput[[#This Row],[Agency Code]],TblAgencies[],12,FALSE)</f>
        <v>260</v>
      </c>
    </row>
    <row r="996" spans="1:15" x14ac:dyDescent="0.3">
      <c r="A996">
        <v>2022</v>
      </c>
      <c r="B996" t="s">
        <v>1532</v>
      </c>
      <c r="C996" t="s">
        <v>277</v>
      </c>
      <c r="D996" s="16">
        <v>294</v>
      </c>
      <c r="E996" t="s">
        <v>423</v>
      </c>
      <c r="F996" t="s">
        <v>3014</v>
      </c>
      <c r="G996" t="s">
        <v>3015</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t="str">
        <f>IF(Tbl_ExpendInput[[#This Row],[Fund Detail Code]]="09119",Tbl_ExpendInput[[#This Row],[Fund Group Code]],IF(ISNUMBER(SEARCH("covid",Tbl_ExpendInput[[#This Row],[Fund Detail Name]]))=TRUE,"99",Tbl_ExpendInput[[#This Row],[Fund Group Code]]))</f>
        <v>03</v>
      </c>
      <c r="O996">
        <f>VLOOKUP(Tbl_ExpendInput[[#This Row],[Agency Code]],TblAgencies[],12,FALSE)</f>
        <v>260</v>
      </c>
    </row>
    <row r="997" spans="1:15" x14ac:dyDescent="0.3">
      <c r="A997">
        <v>2022</v>
      </c>
      <c r="B997" t="s">
        <v>1532</v>
      </c>
      <c r="C997" t="s">
        <v>277</v>
      </c>
      <c r="D997" s="16">
        <v>294</v>
      </c>
      <c r="E997" t="s">
        <v>423</v>
      </c>
      <c r="F997" t="s">
        <v>3018</v>
      </c>
      <c r="G997" t="s">
        <v>3019</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t="str">
        <f>IF(Tbl_ExpendInput[[#This Row],[Fund Detail Code]]="09119",Tbl_ExpendInput[[#This Row],[Fund Group Code]],IF(ISNUMBER(SEARCH("covid",Tbl_ExpendInput[[#This Row],[Fund Detail Name]]))=TRUE,"99",Tbl_ExpendInput[[#This Row],[Fund Group Code]]))</f>
        <v>03</v>
      </c>
      <c r="O997">
        <f>VLOOKUP(Tbl_ExpendInput[[#This Row],[Agency Code]],TblAgencies[],12,FALSE)</f>
        <v>260</v>
      </c>
    </row>
    <row r="998" spans="1:15" x14ac:dyDescent="0.3">
      <c r="A998">
        <v>2022</v>
      </c>
      <c r="B998" t="s">
        <v>1532</v>
      </c>
      <c r="C998" t="s">
        <v>277</v>
      </c>
      <c r="D998" s="16">
        <v>294</v>
      </c>
      <c r="E998" t="s">
        <v>423</v>
      </c>
      <c r="F998" t="s">
        <v>3020</v>
      </c>
      <c r="G998" t="s">
        <v>3021</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t="str">
        <f>IF(Tbl_ExpendInput[[#This Row],[Fund Detail Code]]="09119",Tbl_ExpendInput[[#This Row],[Fund Group Code]],IF(ISNUMBER(SEARCH("covid",Tbl_ExpendInput[[#This Row],[Fund Detail Name]]))=TRUE,"99",Tbl_ExpendInput[[#This Row],[Fund Group Code]]))</f>
        <v>03</v>
      </c>
      <c r="O998">
        <f>VLOOKUP(Tbl_ExpendInput[[#This Row],[Agency Code]],TblAgencies[],12,FALSE)</f>
        <v>260</v>
      </c>
    </row>
    <row r="999" spans="1:15" x14ac:dyDescent="0.3">
      <c r="A999">
        <v>2022</v>
      </c>
      <c r="B999" t="s">
        <v>1532</v>
      </c>
      <c r="C999" t="s">
        <v>277</v>
      </c>
      <c r="D999" s="16">
        <v>294</v>
      </c>
      <c r="E999" t="s">
        <v>423</v>
      </c>
      <c r="F999" t="s">
        <v>3022</v>
      </c>
      <c r="G999" t="s">
        <v>3023</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t="str">
        <f>IF(Tbl_ExpendInput[[#This Row],[Fund Detail Code]]="09119",Tbl_ExpendInput[[#This Row],[Fund Group Code]],IF(ISNUMBER(SEARCH("covid",Tbl_ExpendInput[[#This Row],[Fund Detail Name]]))=TRUE,"99",Tbl_ExpendInput[[#This Row],[Fund Group Code]]))</f>
        <v>03</v>
      </c>
      <c r="O999">
        <f>VLOOKUP(Tbl_ExpendInput[[#This Row],[Agency Code]],TblAgencies[],12,FALSE)</f>
        <v>260</v>
      </c>
    </row>
    <row r="1000" spans="1:15" x14ac:dyDescent="0.3">
      <c r="A1000">
        <v>2022</v>
      </c>
      <c r="B1000" t="s">
        <v>1532</v>
      </c>
      <c r="C1000" t="s">
        <v>277</v>
      </c>
      <c r="D1000" s="16">
        <v>294</v>
      </c>
      <c r="E1000" t="s">
        <v>423</v>
      </c>
      <c r="F1000" t="s">
        <v>3022</v>
      </c>
      <c r="G1000" t="s">
        <v>3023</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t="str">
        <f>IF(Tbl_ExpendInput[[#This Row],[Fund Detail Code]]="09119",Tbl_ExpendInput[[#This Row],[Fund Group Code]],IF(ISNUMBER(SEARCH("covid",Tbl_ExpendInput[[#This Row],[Fund Detail Name]]))=TRUE,"99",Tbl_ExpendInput[[#This Row],[Fund Group Code]]))</f>
        <v>03</v>
      </c>
      <c r="O1000">
        <f>VLOOKUP(Tbl_ExpendInput[[#This Row],[Agency Code]],TblAgencies[],12,FALSE)</f>
        <v>260</v>
      </c>
    </row>
    <row r="1001" spans="1:15" x14ac:dyDescent="0.3">
      <c r="A1001">
        <v>2022</v>
      </c>
      <c r="B1001" t="s">
        <v>1532</v>
      </c>
      <c r="C1001" t="s">
        <v>277</v>
      </c>
      <c r="D1001" s="16">
        <v>294</v>
      </c>
      <c r="E1001" t="s">
        <v>423</v>
      </c>
      <c r="F1001" t="s">
        <v>3022</v>
      </c>
      <c r="G1001" t="s">
        <v>3023</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t="str">
        <f>IF(Tbl_ExpendInput[[#This Row],[Fund Detail Code]]="09119",Tbl_ExpendInput[[#This Row],[Fund Group Code]],IF(ISNUMBER(SEARCH("covid",Tbl_ExpendInput[[#This Row],[Fund Detail Name]]))=TRUE,"99",Tbl_ExpendInput[[#This Row],[Fund Group Code]]))</f>
        <v>99</v>
      </c>
      <c r="O1001">
        <f>VLOOKUP(Tbl_ExpendInput[[#This Row],[Agency Code]],TblAgencies[],12,FALSE)</f>
        <v>260</v>
      </c>
    </row>
    <row r="1002" spans="1:15" x14ac:dyDescent="0.3">
      <c r="A1002">
        <v>2022</v>
      </c>
      <c r="B1002" t="s">
        <v>1532</v>
      </c>
      <c r="C1002" t="s">
        <v>277</v>
      </c>
      <c r="D1002" s="16">
        <v>294</v>
      </c>
      <c r="E1002" t="s">
        <v>423</v>
      </c>
      <c r="F1002" t="s">
        <v>3024</v>
      </c>
      <c r="G1002" t="s">
        <v>3025</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t="str">
        <f>IF(Tbl_ExpendInput[[#This Row],[Fund Detail Code]]="09119",Tbl_ExpendInput[[#This Row],[Fund Group Code]],IF(ISNUMBER(SEARCH("covid",Tbl_ExpendInput[[#This Row],[Fund Detail Name]]))=TRUE,"99",Tbl_ExpendInput[[#This Row],[Fund Group Code]]))</f>
        <v>03</v>
      </c>
      <c r="O1002">
        <f>VLOOKUP(Tbl_ExpendInput[[#This Row],[Agency Code]],TblAgencies[],12,FALSE)</f>
        <v>260</v>
      </c>
    </row>
    <row r="1003" spans="1:15" x14ac:dyDescent="0.3">
      <c r="A1003">
        <v>2022</v>
      </c>
      <c r="B1003" t="s">
        <v>1532</v>
      </c>
      <c r="C1003" t="s">
        <v>277</v>
      </c>
      <c r="D1003" s="16">
        <v>294</v>
      </c>
      <c r="E1003" t="s">
        <v>423</v>
      </c>
      <c r="F1003" t="s">
        <v>3024</v>
      </c>
      <c r="G1003" t="s">
        <v>3025</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t="str">
        <f>IF(Tbl_ExpendInput[[#This Row],[Fund Detail Code]]="09119",Tbl_ExpendInput[[#This Row],[Fund Group Code]],IF(ISNUMBER(SEARCH("covid",Tbl_ExpendInput[[#This Row],[Fund Detail Name]]))=TRUE,"99",Tbl_ExpendInput[[#This Row],[Fund Group Code]]))</f>
        <v>03</v>
      </c>
      <c r="O1003">
        <f>VLOOKUP(Tbl_ExpendInput[[#This Row],[Agency Code]],TblAgencies[],12,FALSE)</f>
        <v>260</v>
      </c>
    </row>
    <row r="1004" spans="1:15" x14ac:dyDescent="0.3">
      <c r="A1004">
        <v>2022</v>
      </c>
      <c r="B1004" t="s">
        <v>1532</v>
      </c>
      <c r="C1004" t="s">
        <v>277</v>
      </c>
      <c r="D1004" s="16">
        <v>294</v>
      </c>
      <c r="E1004" t="s">
        <v>423</v>
      </c>
      <c r="F1004" t="s">
        <v>3026</v>
      </c>
      <c r="G1004" t="s">
        <v>3027</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t="str">
        <f>IF(Tbl_ExpendInput[[#This Row],[Fund Detail Code]]="09119",Tbl_ExpendInput[[#This Row],[Fund Group Code]],IF(ISNUMBER(SEARCH("covid",Tbl_ExpendInput[[#This Row],[Fund Detail Name]]))=TRUE,"99",Tbl_ExpendInput[[#This Row],[Fund Group Code]]))</f>
        <v>03</v>
      </c>
      <c r="O1004">
        <f>VLOOKUP(Tbl_ExpendInput[[#This Row],[Agency Code]],TblAgencies[],12,FALSE)</f>
        <v>260</v>
      </c>
    </row>
    <row r="1005" spans="1:15" x14ac:dyDescent="0.3">
      <c r="A1005">
        <v>2022</v>
      </c>
      <c r="B1005" t="s">
        <v>1532</v>
      </c>
      <c r="C1005" t="s">
        <v>277</v>
      </c>
      <c r="D1005" s="16">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t="str">
        <f>IF(Tbl_ExpendInput[[#This Row],[Fund Detail Code]]="09119",Tbl_ExpendInput[[#This Row],[Fund Group Code]],IF(ISNUMBER(SEARCH("covid",Tbl_ExpendInput[[#This Row],[Fund Detail Name]]))=TRUE,"99",Tbl_ExpendInput[[#This Row],[Fund Group Code]]))</f>
        <v>01</v>
      </c>
      <c r="O1005">
        <f>VLOOKUP(Tbl_ExpendInput[[#This Row],[Agency Code]],TblAgencies[],12,FALSE)</f>
        <v>260</v>
      </c>
    </row>
    <row r="1006" spans="1:15" x14ac:dyDescent="0.3">
      <c r="A1006">
        <v>2022</v>
      </c>
      <c r="B1006" t="s">
        <v>1532</v>
      </c>
      <c r="C1006" t="s">
        <v>277</v>
      </c>
      <c r="D1006" s="16">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t="str">
        <f>IF(Tbl_ExpendInput[[#This Row],[Fund Detail Code]]="09119",Tbl_ExpendInput[[#This Row],[Fund Group Code]],IF(ISNUMBER(SEARCH("covid",Tbl_ExpendInput[[#This Row],[Fund Detail Name]]))=TRUE,"99",Tbl_ExpendInput[[#This Row],[Fund Group Code]]))</f>
        <v>03</v>
      </c>
      <c r="O1006">
        <f>VLOOKUP(Tbl_ExpendInput[[#This Row],[Agency Code]],TblAgencies[],12,FALSE)</f>
        <v>260</v>
      </c>
    </row>
    <row r="1007" spans="1:15" x14ac:dyDescent="0.3">
      <c r="A1007">
        <v>2022</v>
      </c>
      <c r="B1007" t="s">
        <v>1532</v>
      </c>
      <c r="C1007" t="s">
        <v>277</v>
      </c>
      <c r="D1007" s="16">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t="str">
        <f>IF(Tbl_ExpendInput[[#This Row],[Fund Detail Code]]="09119",Tbl_ExpendInput[[#This Row],[Fund Group Code]],IF(ISNUMBER(SEARCH("covid",Tbl_ExpendInput[[#This Row],[Fund Detail Name]]))=TRUE,"99",Tbl_ExpendInput[[#This Row],[Fund Group Code]]))</f>
        <v>03</v>
      </c>
      <c r="O1007">
        <f>VLOOKUP(Tbl_ExpendInput[[#This Row],[Agency Code]],TblAgencies[],12,FALSE)</f>
        <v>260</v>
      </c>
    </row>
    <row r="1008" spans="1:15" x14ac:dyDescent="0.3">
      <c r="A1008">
        <v>2022</v>
      </c>
      <c r="B1008" t="s">
        <v>1532</v>
      </c>
      <c r="C1008" t="s">
        <v>277</v>
      </c>
      <c r="D1008" s="16">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t="str">
        <f>IF(Tbl_ExpendInput[[#This Row],[Fund Detail Code]]="09119",Tbl_ExpendInput[[#This Row],[Fund Group Code]],IF(ISNUMBER(SEARCH("covid",Tbl_ExpendInput[[#This Row],[Fund Detail Name]]))=TRUE,"99",Tbl_ExpendInput[[#This Row],[Fund Group Code]]))</f>
        <v>03</v>
      </c>
      <c r="O1008">
        <f>VLOOKUP(Tbl_ExpendInput[[#This Row],[Agency Code]],TblAgencies[],12,FALSE)</f>
        <v>260</v>
      </c>
    </row>
    <row r="1009" spans="1:15" x14ac:dyDescent="0.3">
      <c r="A1009">
        <v>2022</v>
      </c>
      <c r="B1009" t="s">
        <v>1532</v>
      </c>
      <c r="C1009" t="s">
        <v>277</v>
      </c>
      <c r="D1009" s="16">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t="str">
        <f>IF(Tbl_ExpendInput[[#This Row],[Fund Detail Code]]="09119",Tbl_ExpendInput[[#This Row],[Fund Group Code]],IF(ISNUMBER(SEARCH("covid",Tbl_ExpendInput[[#This Row],[Fund Detail Name]]))=TRUE,"99",Tbl_ExpendInput[[#This Row],[Fund Group Code]]))</f>
        <v>99</v>
      </c>
      <c r="O1009">
        <f>VLOOKUP(Tbl_ExpendInput[[#This Row],[Agency Code]],TblAgencies[],12,FALSE)</f>
        <v>260</v>
      </c>
    </row>
    <row r="1010" spans="1:15" x14ac:dyDescent="0.3">
      <c r="A1010">
        <v>2022</v>
      </c>
      <c r="B1010" t="s">
        <v>1532</v>
      </c>
      <c r="C1010" t="s">
        <v>277</v>
      </c>
      <c r="D1010" s="16">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t="str">
        <f>IF(Tbl_ExpendInput[[#This Row],[Fund Detail Code]]="09119",Tbl_ExpendInput[[#This Row],[Fund Group Code]],IF(ISNUMBER(SEARCH("covid",Tbl_ExpendInput[[#This Row],[Fund Detail Name]]))=TRUE,"99",Tbl_ExpendInput[[#This Row],[Fund Group Code]]))</f>
        <v>03</v>
      </c>
      <c r="O1010">
        <f>VLOOKUP(Tbl_ExpendInput[[#This Row],[Agency Code]],TblAgencies[],12,FALSE)</f>
        <v>260</v>
      </c>
    </row>
    <row r="1011" spans="1:15" x14ac:dyDescent="0.3">
      <c r="A1011">
        <v>2022</v>
      </c>
      <c r="B1011" t="s">
        <v>1532</v>
      </c>
      <c r="C1011" t="s">
        <v>277</v>
      </c>
      <c r="D1011" s="16">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t="str">
        <f>IF(Tbl_ExpendInput[[#This Row],[Fund Detail Code]]="09119",Tbl_ExpendInput[[#This Row],[Fund Group Code]],IF(ISNUMBER(SEARCH("covid",Tbl_ExpendInput[[#This Row],[Fund Detail Name]]))=TRUE,"99",Tbl_ExpendInput[[#This Row],[Fund Group Code]]))</f>
        <v>03</v>
      </c>
      <c r="O1011">
        <f>VLOOKUP(Tbl_ExpendInput[[#This Row],[Agency Code]],TblAgencies[],12,FALSE)</f>
        <v>260</v>
      </c>
    </row>
    <row r="1012" spans="1:15" x14ac:dyDescent="0.3">
      <c r="A1012">
        <v>2022</v>
      </c>
      <c r="B1012" t="s">
        <v>1532</v>
      </c>
      <c r="C1012" t="s">
        <v>277</v>
      </c>
      <c r="D1012" s="16">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t="str">
        <f>IF(Tbl_ExpendInput[[#This Row],[Fund Detail Code]]="09119",Tbl_ExpendInput[[#This Row],[Fund Group Code]],IF(ISNUMBER(SEARCH("covid",Tbl_ExpendInput[[#This Row],[Fund Detail Name]]))=TRUE,"99",Tbl_ExpendInput[[#This Row],[Fund Group Code]]))</f>
        <v>99</v>
      </c>
      <c r="O1012">
        <f>VLOOKUP(Tbl_ExpendInput[[#This Row],[Agency Code]],TblAgencies[],12,FALSE)</f>
        <v>260</v>
      </c>
    </row>
    <row r="1013" spans="1:15" x14ac:dyDescent="0.3">
      <c r="A1013">
        <v>2022</v>
      </c>
      <c r="B1013" t="s">
        <v>1532</v>
      </c>
      <c r="C1013" t="s">
        <v>277</v>
      </c>
      <c r="D1013" s="16">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t="str">
        <f>IF(Tbl_ExpendInput[[#This Row],[Fund Detail Code]]="09119",Tbl_ExpendInput[[#This Row],[Fund Group Code]],IF(ISNUMBER(SEARCH("covid",Tbl_ExpendInput[[#This Row],[Fund Detail Name]]))=TRUE,"99",Tbl_ExpendInput[[#This Row],[Fund Group Code]]))</f>
        <v>99</v>
      </c>
      <c r="O1013">
        <f>VLOOKUP(Tbl_ExpendInput[[#This Row],[Agency Code]],TblAgencies[],12,FALSE)</f>
        <v>260</v>
      </c>
    </row>
    <row r="1014" spans="1:15" x14ac:dyDescent="0.3">
      <c r="A1014">
        <v>2022</v>
      </c>
      <c r="B1014" t="s">
        <v>1532</v>
      </c>
      <c r="C1014" t="s">
        <v>277</v>
      </c>
      <c r="D1014" s="16">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t="str">
        <f>IF(Tbl_ExpendInput[[#This Row],[Fund Detail Code]]="09119",Tbl_ExpendInput[[#This Row],[Fund Group Code]],IF(ISNUMBER(SEARCH("covid",Tbl_ExpendInput[[#This Row],[Fund Detail Name]]))=TRUE,"99",Tbl_ExpendInput[[#This Row],[Fund Group Code]]))</f>
        <v>03</v>
      </c>
      <c r="O1014">
        <f>VLOOKUP(Tbl_ExpendInput[[#This Row],[Agency Code]],TblAgencies[],12,FALSE)</f>
        <v>260</v>
      </c>
    </row>
    <row r="1015" spans="1:15" x14ac:dyDescent="0.3">
      <c r="A1015">
        <v>2022</v>
      </c>
      <c r="B1015" t="s">
        <v>1532</v>
      </c>
      <c r="C1015" t="s">
        <v>277</v>
      </c>
      <c r="D1015" s="16">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t="str">
        <f>IF(Tbl_ExpendInput[[#This Row],[Fund Detail Code]]="09119",Tbl_ExpendInput[[#This Row],[Fund Group Code]],IF(ISNUMBER(SEARCH("covid",Tbl_ExpendInput[[#This Row],[Fund Detail Name]]))=TRUE,"99",Tbl_ExpendInput[[#This Row],[Fund Group Code]]))</f>
        <v>03</v>
      </c>
      <c r="O1015">
        <f>VLOOKUP(Tbl_ExpendInput[[#This Row],[Agency Code]],TblAgencies[],12,FALSE)</f>
        <v>260</v>
      </c>
    </row>
    <row r="1016" spans="1:15" x14ac:dyDescent="0.3">
      <c r="A1016">
        <v>2022</v>
      </c>
      <c r="B1016" t="s">
        <v>1532</v>
      </c>
      <c r="C1016" t="s">
        <v>277</v>
      </c>
      <c r="D1016" s="16">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t="str">
        <f>IF(Tbl_ExpendInput[[#This Row],[Fund Detail Code]]="09119",Tbl_ExpendInput[[#This Row],[Fund Group Code]],IF(ISNUMBER(SEARCH("covid",Tbl_ExpendInput[[#This Row],[Fund Detail Name]]))=TRUE,"99",Tbl_ExpendInput[[#This Row],[Fund Group Code]]))</f>
        <v>03</v>
      </c>
      <c r="O1016">
        <f>VLOOKUP(Tbl_ExpendInput[[#This Row],[Agency Code]],TblAgencies[],12,FALSE)</f>
        <v>260</v>
      </c>
    </row>
    <row r="1017" spans="1:15" x14ac:dyDescent="0.3">
      <c r="A1017">
        <v>2022</v>
      </c>
      <c r="B1017" t="s">
        <v>1532</v>
      </c>
      <c r="C1017" t="s">
        <v>277</v>
      </c>
      <c r="D1017" s="16">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t="str">
        <f>IF(Tbl_ExpendInput[[#This Row],[Fund Detail Code]]="09119",Tbl_ExpendInput[[#This Row],[Fund Group Code]],IF(ISNUMBER(SEARCH("covid",Tbl_ExpendInput[[#This Row],[Fund Detail Name]]))=TRUE,"99",Tbl_ExpendInput[[#This Row],[Fund Group Code]]))</f>
        <v>03</v>
      </c>
      <c r="O1017">
        <f>VLOOKUP(Tbl_ExpendInput[[#This Row],[Agency Code]],TblAgencies[],12,FALSE)</f>
        <v>260</v>
      </c>
    </row>
    <row r="1018" spans="1:15" x14ac:dyDescent="0.3">
      <c r="A1018">
        <v>2022</v>
      </c>
      <c r="B1018" t="s">
        <v>1532</v>
      </c>
      <c r="C1018" t="s">
        <v>277</v>
      </c>
      <c r="D1018" s="16">
        <v>295</v>
      </c>
      <c r="E1018" t="s">
        <v>425</v>
      </c>
      <c r="F1018" t="s">
        <v>3014</v>
      </c>
      <c r="G1018" t="s">
        <v>3015</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t="str">
        <f>IF(Tbl_ExpendInput[[#This Row],[Fund Detail Code]]="09119",Tbl_ExpendInput[[#This Row],[Fund Group Code]],IF(ISNUMBER(SEARCH("covid",Tbl_ExpendInput[[#This Row],[Fund Detail Name]]))=TRUE,"99",Tbl_ExpendInput[[#This Row],[Fund Group Code]]))</f>
        <v>03</v>
      </c>
      <c r="O1018">
        <f>VLOOKUP(Tbl_ExpendInput[[#This Row],[Agency Code]],TblAgencies[],12,FALSE)</f>
        <v>260</v>
      </c>
    </row>
    <row r="1019" spans="1:15" x14ac:dyDescent="0.3">
      <c r="A1019">
        <v>2022</v>
      </c>
      <c r="B1019" t="s">
        <v>1532</v>
      </c>
      <c r="C1019" t="s">
        <v>277</v>
      </c>
      <c r="D1019" s="16">
        <v>295</v>
      </c>
      <c r="E1019" t="s">
        <v>425</v>
      </c>
      <c r="F1019" t="s">
        <v>3014</v>
      </c>
      <c r="G1019" t="s">
        <v>3015</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t="str">
        <f>IF(Tbl_ExpendInput[[#This Row],[Fund Detail Code]]="09119",Tbl_ExpendInput[[#This Row],[Fund Group Code]],IF(ISNUMBER(SEARCH("covid",Tbl_ExpendInput[[#This Row],[Fund Detail Name]]))=TRUE,"99",Tbl_ExpendInput[[#This Row],[Fund Group Code]]))</f>
        <v>03</v>
      </c>
      <c r="O1019">
        <f>VLOOKUP(Tbl_ExpendInput[[#This Row],[Agency Code]],TblAgencies[],12,FALSE)</f>
        <v>260</v>
      </c>
    </row>
    <row r="1020" spans="1:15" x14ac:dyDescent="0.3">
      <c r="A1020">
        <v>2022</v>
      </c>
      <c r="B1020" t="s">
        <v>1532</v>
      </c>
      <c r="C1020" t="s">
        <v>277</v>
      </c>
      <c r="D1020" s="16">
        <v>295</v>
      </c>
      <c r="E1020" t="s">
        <v>425</v>
      </c>
      <c r="F1020" t="s">
        <v>3014</v>
      </c>
      <c r="G1020" t="s">
        <v>3015</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t="str">
        <f>IF(Tbl_ExpendInput[[#This Row],[Fund Detail Code]]="09119",Tbl_ExpendInput[[#This Row],[Fund Group Code]],IF(ISNUMBER(SEARCH("covid",Tbl_ExpendInput[[#This Row],[Fund Detail Name]]))=TRUE,"99",Tbl_ExpendInput[[#This Row],[Fund Group Code]]))</f>
        <v>03</v>
      </c>
      <c r="O1020">
        <f>VLOOKUP(Tbl_ExpendInput[[#This Row],[Agency Code]],TblAgencies[],12,FALSE)</f>
        <v>260</v>
      </c>
    </row>
    <row r="1021" spans="1:15" x14ac:dyDescent="0.3">
      <c r="A1021">
        <v>2022</v>
      </c>
      <c r="B1021" t="s">
        <v>1532</v>
      </c>
      <c r="C1021" t="s">
        <v>277</v>
      </c>
      <c r="D1021" s="16">
        <v>295</v>
      </c>
      <c r="E1021" t="s">
        <v>425</v>
      </c>
      <c r="F1021" t="s">
        <v>3014</v>
      </c>
      <c r="G1021" t="s">
        <v>3015</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t="str">
        <f>IF(Tbl_ExpendInput[[#This Row],[Fund Detail Code]]="09119",Tbl_ExpendInput[[#This Row],[Fund Group Code]],IF(ISNUMBER(SEARCH("covid",Tbl_ExpendInput[[#This Row],[Fund Detail Name]]))=TRUE,"99",Tbl_ExpendInput[[#This Row],[Fund Group Code]]))</f>
        <v>03</v>
      </c>
      <c r="O1021">
        <f>VLOOKUP(Tbl_ExpendInput[[#This Row],[Agency Code]],TblAgencies[],12,FALSE)</f>
        <v>260</v>
      </c>
    </row>
    <row r="1022" spans="1:15" x14ac:dyDescent="0.3">
      <c r="A1022">
        <v>2022</v>
      </c>
      <c r="B1022" t="s">
        <v>1532</v>
      </c>
      <c r="C1022" t="s">
        <v>277</v>
      </c>
      <c r="D1022" s="16">
        <v>295</v>
      </c>
      <c r="E1022" t="s">
        <v>425</v>
      </c>
      <c r="F1022" t="s">
        <v>3020</v>
      </c>
      <c r="G1022" t="s">
        <v>3021</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t="str">
        <f>IF(Tbl_ExpendInput[[#This Row],[Fund Detail Code]]="09119",Tbl_ExpendInput[[#This Row],[Fund Group Code]],IF(ISNUMBER(SEARCH("covid",Tbl_ExpendInput[[#This Row],[Fund Detail Name]]))=TRUE,"99",Tbl_ExpendInput[[#This Row],[Fund Group Code]]))</f>
        <v>03</v>
      </c>
      <c r="O1022">
        <f>VLOOKUP(Tbl_ExpendInput[[#This Row],[Agency Code]],TblAgencies[],12,FALSE)</f>
        <v>260</v>
      </c>
    </row>
    <row r="1023" spans="1:15" x14ac:dyDescent="0.3">
      <c r="A1023">
        <v>2022</v>
      </c>
      <c r="B1023" t="s">
        <v>1532</v>
      </c>
      <c r="C1023" t="s">
        <v>277</v>
      </c>
      <c r="D1023" s="16">
        <v>295</v>
      </c>
      <c r="E1023" t="s">
        <v>425</v>
      </c>
      <c r="F1023" t="s">
        <v>3022</v>
      </c>
      <c r="G1023" t="s">
        <v>3023</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t="str">
        <f>IF(Tbl_ExpendInput[[#This Row],[Fund Detail Code]]="09119",Tbl_ExpendInput[[#This Row],[Fund Group Code]],IF(ISNUMBER(SEARCH("covid",Tbl_ExpendInput[[#This Row],[Fund Detail Name]]))=TRUE,"99",Tbl_ExpendInput[[#This Row],[Fund Group Code]]))</f>
        <v>03</v>
      </c>
      <c r="O1023">
        <f>VLOOKUP(Tbl_ExpendInput[[#This Row],[Agency Code]],TblAgencies[],12,FALSE)</f>
        <v>260</v>
      </c>
    </row>
    <row r="1024" spans="1:15" x14ac:dyDescent="0.3">
      <c r="A1024">
        <v>2022</v>
      </c>
      <c r="B1024" t="s">
        <v>1532</v>
      </c>
      <c r="C1024" t="s">
        <v>277</v>
      </c>
      <c r="D1024" s="16">
        <v>295</v>
      </c>
      <c r="E1024" t="s">
        <v>425</v>
      </c>
      <c r="F1024" t="s">
        <v>3022</v>
      </c>
      <c r="G1024" t="s">
        <v>3023</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t="str">
        <f>IF(Tbl_ExpendInput[[#This Row],[Fund Detail Code]]="09119",Tbl_ExpendInput[[#This Row],[Fund Group Code]],IF(ISNUMBER(SEARCH("covid",Tbl_ExpendInput[[#This Row],[Fund Detail Name]]))=TRUE,"99",Tbl_ExpendInput[[#This Row],[Fund Group Code]]))</f>
        <v>03</v>
      </c>
      <c r="O1024">
        <f>VLOOKUP(Tbl_ExpendInput[[#This Row],[Agency Code]],TblAgencies[],12,FALSE)</f>
        <v>260</v>
      </c>
    </row>
    <row r="1025" spans="1:15" x14ac:dyDescent="0.3">
      <c r="A1025">
        <v>2022</v>
      </c>
      <c r="B1025" t="s">
        <v>1532</v>
      </c>
      <c r="C1025" t="s">
        <v>277</v>
      </c>
      <c r="D1025" s="16">
        <v>295</v>
      </c>
      <c r="E1025" t="s">
        <v>425</v>
      </c>
      <c r="F1025" t="s">
        <v>3022</v>
      </c>
      <c r="G1025" t="s">
        <v>3023</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t="str">
        <f>IF(Tbl_ExpendInput[[#This Row],[Fund Detail Code]]="09119",Tbl_ExpendInput[[#This Row],[Fund Group Code]],IF(ISNUMBER(SEARCH("covid",Tbl_ExpendInput[[#This Row],[Fund Detail Name]]))=TRUE,"99",Tbl_ExpendInput[[#This Row],[Fund Group Code]]))</f>
        <v>99</v>
      </c>
      <c r="O1025">
        <f>VLOOKUP(Tbl_ExpendInput[[#This Row],[Agency Code]],TblAgencies[],12,FALSE)</f>
        <v>260</v>
      </c>
    </row>
    <row r="1026" spans="1:15" x14ac:dyDescent="0.3">
      <c r="A1026">
        <v>2022</v>
      </c>
      <c r="B1026" t="s">
        <v>1532</v>
      </c>
      <c r="C1026" t="s">
        <v>277</v>
      </c>
      <c r="D1026" s="16">
        <v>295</v>
      </c>
      <c r="E1026" t="s">
        <v>425</v>
      </c>
      <c r="F1026" t="s">
        <v>3024</v>
      </c>
      <c r="G1026" t="s">
        <v>3025</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t="str">
        <f>IF(Tbl_ExpendInput[[#This Row],[Fund Detail Code]]="09119",Tbl_ExpendInput[[#This Row],[Fund Group Code]],IF(ISNUMBER(SEARCH("covid",Tbl_ExpendInput[[#This Row],[Fund Detail Name]]))=TRUE,"99",Tbl_ExpendInput[[#This Row],[Fund Group Code]]))</f>
        <v>03</v>
      </c>
      <c r="O1026">
        <f>VLOOKUP(Tbl_ExpendInput[[#This Row],[Agency Code]],TblAgencies[],12,FALSE)</f>
        <v>260</v>
      </c>
    </row>
    <row r="1027" spans="1:15" x14ac:dyDescent="0.3">
      <c r="A1027">
        <v>2022</v>
      </c>
      <c r="B1027" t="s">
        <v>1532</v>
      </c>
      <c r="C1027" t="s">
        <v>277</v>
      </c>
      <c r="D1027" s="16">
        <v>295</v>
      </c>
      <c r="E1027" t="s">
        <v>425</v>
      </c>
      <c r="F1027" t="s">
        <v>3024</v>
      </c>
      <c r="G1027" t="s">
        <v>3025</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t="str">
        <f>IF(Tbl_ExpendInput[[#This Row],[Fund Detail Code]]="09119",Tbl_ExpendInput[[#This Row],[Fund Group Code]],IF(ISNUMBER(SEARCH("covid",Tbl_ExpendInput[[#This Row],[Fund Detail Name]]))=TRUE,"99",Tbl_ExpendInput[[#This Row],[Fund Group Code]]))</f>
        <v>03</v>
      </c>
      <c r="O1027">
        <f>VLOOKUP(Tbl_ExpendInput[[#This Row],[Agency Code]],TblAgencies[],12,FALSE)</f>
        <v>260</v>
      </c>
    </row>
    <row r="1028" spans="1:15" x14ac:dyDescent="0.3">
      <c r="A1028">
        <v>2022</v>
      </c>
      <c r="B1028" t="s">
        <v>1532</v>
      </c>
      <c r="C1028" t="s">
        <v>277</v>
      </c>
      <c r="D1028" s="16">
        <v>295</v>
      </c>
      <c r="E1028" t="s">
        <v>425</v>
      </c>
      <c r="F1028" t="s">
        <v>3026</v>
      </c>
      <c r="G1028" t="s">
        <v>3027</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t="str">
        <f>IF(Tbl_ExpendInput[[#This Row],[Fund Detail Code]]="09119",Tbl_ExpendInput[[#This Row],[Fund Group Code]],IF(ISNUMBER(SEARCH("covid",Tbl_ExpendInput[[#This Row],[Fund Detail Name]]))=TRUE,"99",Tbl_ExpendInput[[#This Row],[Fund Group Code]]))</f>
        <v>03</v>
      </c>
      <c r="O1028">
        <f>VLOOKUP(Tbl_ExpendInput[[#This Row],[Agency Code]],TblAgencies[],12,FALSE)</f>
        <v>260</v>
      </c>
    </row>
    <row r="1029" spans="1:15" x14ac:dyDescent="0.3">
      <c r="A1029">
        <v>2022</v>
      </c>
      <c r="B1029" t="s">
        <v>1532</v>
      </c>
      <c r="C1029" t="s">
        <v>277</v>
      </c>
      <c r="D1029" s="16">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t="str">
        <f>IF(Tbl_ExpendInput[[#This Row],[Fund Detail Code]]="09119",Tbl_ExpendInput[[#This Row],[Fund Group Code]],IF(ISNUMBER(SEARCH("covid",Tbl_ExpendInput[[#This Row],[Fund Detail Name]]))=TRUE,"99",Tbl_ExpendInput[[#This Row],[Fund Group Code]]))</f>
        <v>01</v>
      </c>
      <c r="O1029">
        <f>VLOOKUP(Tbl_ExpendInput[[#This Row],[Agency Code]],TblAgencies[],12,FALSE)</f>
        <v>260</v>
      </c>
    </row>
    <row r="1030" spans="1:15" x14ac:dyDescent="0.3">
      <c r="A1030">
        <v>2022</v>
      </c>
      <c r="B1030" t="s">
        <v>1532</v>
      </c>
      <c r="C1030" t="s">
        <v>277</v>
      </c>
      <c r="D1030" s="16">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t="str">
        <f>IF(Tbl_ExpendInput[[#This Row],[Fund Detail Code]]="09119",Tbl_ExpendInput[[#This Row],[Fund Group Code]],IF(ISNUMBER(SEARCH("covid",Tbl_ExpendInput[[#This Row],[Fund Detail Name]]))=TRUE,"99",Tbl_ExpendInput[[#This Row],[Fund Group Code]]))</f>
        <v>03</v>
      </c>
      <c r="O1030">
        <f>VLOOKUP(Tbl_ExpendInput[[#This Row],[Agency Code]],TblAgencies[],12,FALSE)</f>
        <v>260</v>
      </c>
    </row>
    <row r="1031" spans="1:15" x14ac:dyDescent="0.3">
      <c r="A1031">
        <v>2022</v>
      </c>
      <c r="B1031" t="s">
        <v>1532</v>
      </c>
      <c r="C1031" t="s">
        <v>277</v>
      </c>
      <c r="D1031" s="16">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t="str">
        <f>IF(Tbl_ExpendInput[[#This Row],[Fund Detail Code]]="09119",Tbl_ExpendInput[[#This Row],[Fund Group Code]],IF(ISNUMBER(SEARCH("covid",Tbl_ExpendInput[[#This Row],[Fund Detail Name]]))=TRUE,"99",Tbl_ExpendInput[[#This Row],[Fund Group Code]]))</f>
        <v>03</v>
      </c>
      <c r="O1031">
        <f>VLOOKUP(Tbl_ExpendInput[[#This Row],[Agency Code]],TblAgencies[],12,FALSE)</f>
        <v>260</v>
      </c>
    </row>
    <row r="1032" spans="1:15" x14ac:dyDescent="0.3">
      <c r="A1032">
        <v>2022</v>
      </c>
      <c r="B1032" t="s">
        <v>1532</v>
      </c>
      <c r="C1032" t="s">
        <v>277</v>
      </c>
      <c r="D1032" s="16">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t="str">
        <f>IF(Tbl_ExpendInput[[#This Row],[Fund Detail Code]]="09119",Tbl_ExpendInput[[#This Row],[Fund Group Code]],IF(ISNUMBER(SEARCH("covid",Tbl_ExpendInput[[#This Row],[Fund Detail Name]]))=TRUE,"99",Tbl_ExpendInput[[#This Row],[Fund Group Code]]))</f>
        <v>03</v>
      </c>
      <c r="O1032">
        <f>VLOOKUP(Tbl_ExpendInput[[#This Row],[Agency Code]],TblAgencies[],12,FALSE)</f>
        <v>260</v>
      </c>
    </row>
    <row r="1033" spans="1:15" x14ac:dyDescent="0.3">
      <c r="A1033">
        <v>2022</v>
      </c>
      <c r="B1033" t="s">
        <v>1532</v>
      </c>
      <c r="C1033" t="s">
        <v>277</v>
      </c>
      <c r="D1033" s="16">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t="str">
        <f>IF(Tbl_ExpendInput[[#This Row],[Fund Detail Code]]="09119",Tbl_ExpendInput[[#This Row],[Fund Group Code]],IF(ISNUMBER(SEARCH("covid",Tbl_ExpendInput[[#This Row],[Fund Detail Name]]))=TRUE,"99",Tbl_ExpendInput[[#This Row],[Fund Group Code]]))</f>
        <v>99</v>
      </c>
      <c r="O1033">
        <f>VLOOKUP(Tbl_ExpendInput[[#This Row],[Agency Code]],TblAgencies[],12,FALSE)</f>
        <v>260</v>
      </c>
    </row>
    <row r="1034" spans="1:15" x14ac:dyDescent="0.3">
      <c r="A1034">
        <v>2022</v>
      </c>
      <c r="B1034" t="s">
        <v>1532</v>
      </c>
      <c r="C1034" t="s">
        <v>277</v>
      </c>
      <c r="D1034" s="16">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t="str">
        <f>IF(Tbl_ExpendInput[[#This Row],[Fund Detail Code]]="09119",Tbl_ExpendInput[[#This Row],[Fund Group Code]],IF(ISNUMBER(SEARCH("covid",Tbl_ExpendInput[[#This Row],[Fund Detail Name]]))=TRUE,"99",Tbl_ExpendInput[[#This Row],[Fund Group Code]]))</f>
        <v>03</v>
      </c>
      <c r="O1034">
        <f>VLOOKUP(Tbl_ExpendInput[[#This Row],[Agency Code]],TblAgencies[],12,FALSE)</f>
        <v>260</v>
      </c>
    </row>
    <row r="1035" spans="1:15" x14ac:dyDescent="0.3">
      <c r="A1035">
        <v>2022</v>
      </c>
      <c r="B1035" t="s">
        <v>1532</v>
      </c>
      <c r="C1035" t="s">
        <v>277</v>
      </c>
      <c r="D1035" s="16">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t="str">
        <f>IF(Tbl_ExpendInput[[#This Row],[Fund Detail Code]]="09119",Tbl_ExpendInput[[#This Row],[Fund Group Code]],IF(ISNUMBER(SEARCH("covid",Tbl_ExpendInput[[#This Row],[Fund Detail Name]]))=TRUE,"99",Tbl_ExpendInput[[#This Row],[Fund Group Code]]))</f>
        <v>03</v>
      </c>
      <c r="O1035">
        <f>VLOOKUP(Tbl_ExpendInput[[#This Row],[Agency Code]],TblAgencies[],12,FALSE)</f>
        <v>260</v>
      </c>
    </row>
    <row r="1036" spans="1:15" x14ac:dyDescent="0.3">
      <c r="A1036">
        <v>2022</v>
      </c>
      <c r="B1036" t="s">
        <v>1532</v>
      </c>
      <c r="C1036" t="s">
        <v>277</v>
      </c>
      <c r="D1036" s="16">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t="str">
        <f>IF(Tbl_ExpendInput[[#This Row],[Fund Detail Code]]="09119",Tbl_ExpendInput[[#This Row],[Fund Group Code]],IF(ISNUMBER(SEARCH("covid",Tbl_ExpendInput[[#This Row],[Fund Detail Name]]))=TRUE,"99",Tbl_ExpendInput[[#This Row],[Fund Group Code]]))</f>
        <v>99</v>
      </c>
      <c r="O1036">
        <f>VLOOKUP(Tbl_ExpendInput[[#This Row],[Agency Code]],TblAgencies[],12,FALSE)</f>
        <v>260</v>
      </c>
    </row>
    <row r="1037" spans="1:15" x14ac:dyDescent="0.3">
      <c r="A1037">
        <v>2022</v>
      </c>
      <c r="B1037" t="s">
        <v>1532</v>
      </c>
      <c r="C1037" t="s">
        <v>277</v>
      </c>
      <c r="D1037" s="16">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t="str">
        <f>IF(Tbl_ExpendInput[[#This Row],[Fund Detail Code]]="09119",Tbl_ExpendInput[[#This Row],[Fund Group Code]],IF(ISNUMBER(SEARCH("covid",Tbl_ExpendInput[[#This Row],[Fund Detail Name]]))=TRUE,"99",Tbl_ExpendInput[[#This Row],[Fund Group Code]]))</f>
        <v>03</v>
      </c>
      <c r="O1037">
        <f>VLOOKUP(Tbl_ExpendInput[[#This Row],[Agency Code]],TblAgencies[],12,FALSE)</f>
        <v>260</v>
      </c>
    </row>
    <row r="1038" spans="1:15" x14ac:dyDescent="0.3">
      <c r="A1038">
        <v>2022</v>
      </c>
      <c r="B1038" t="s">
        <v>1532</v>
      </c>
      <c r="C1038" t="s">
        <v>277</v>
      </c>
      <c r="D1038" s="16">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t="str">
        <f>IF(Tbl_ExpendInput[[#This Row],[Fund Detail Code]]="09119",Tbl_ExpendInput[[#This Row],[Fund Group Code]],IF(ISNUMBER(SEARCH("covid",Tbl_ExpendInput[[#This Row],[Fund Detail Name]]))=TRUE,"99",Tbl_ExpendInput[[#This Row],[Fund Group Code]]))</f>
        <v>03</v>
      </c>
      <c r="O1038">
        <f>VLOOKUP(Tbl_ExpendInput[[#This Row],[Agency Code]],TblAgencies[],12,FALSE)</f>
        <v>260</v>
      </c>
    </row>
    <row r="1039" spans="1:15" x14ac:dyDescent="0.3">
      <c r="A1039">
        <v>2022</v>
      </c>
      <c r="B1039" t="s">
        <v>1532</v>
      </c>
      <c r="C1039" t="s">
        <v>277</v>
      </c>
      <c r="D1039" s="16">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t="str">
        <f>IF(Tbl_ExpendInput[[#This Row],[Fund Detail Code]]="09119",Tbl_ExpendInput[[#This Row],[Fund Group Code]],IF(ISNUMBER(SEARCH("covid",Tbl_ExpendInput[[#This Row],[Fund Detail Name]]))=TRUE,"99",Tbl_ExpendInput[[#This Row],[Fund Group Code]]))</f>
        <v>03</v>
      </c>
      <c r="O1039">
        <f>VLOOKUP(Tbl_ExpendInput[[#This Row],[Agency Code]],TblAgencies[],12,FALSE)</f>
        <v>260</v>
      </c>
    </row>
    <row r="1040" spans="1:15" x14ac:dyDescent="0.3">
      <c r="A1040">
        <v>2022</v>
      </c>
      <c r="B1040" t="s">
        <v>1532</v>
      </c>
      <c r="C1040" t="s">
        <v>277</v>
      </c>
      <c r="D1040" s="16">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t="str">
        <f>IF(Tbl_ExpendInput[[#This Row],[Fund Detail Code]]="09119",Tbl_ExpendInput[[#This Row],[Fund Group Code]],IF(ISNUMBER(SEARCH("covid",Tbl_ExpendInput[[#This Row],[Fund Detail Name]]))=TRUE,"99",Tbl_ExpendInput[[#This Row],[Fund Group Code]]))</f>
        <v>03</v>
      </c>
      <c r="O1040">
        <f>VLOOKUP(Tbl_ExpendInput[[#This Row],[Agency Code]],TblAgencies[],12,FALSE)</f>
        <v>260</v>
      </c>
    </row>
    <row r="1041" spans="1:15" x14ac:dyDescent="0.3">
      <c r="A1041">
        <v>2022</v>
      </c>
      <c r="B1041" t="s">
        <v>1532</v>
      </c>
      <c r="C1041" t="s">
        <v>277</v>
      </c>
      <c r="D1041" s="16">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t="str">
        <f>IF(Tbl_ExpendInput[[#This Row],[Fund Detail Code]]="09119",Tbl_ExpendInput[[#This Row],[Fund Group Code]],IF(ISNUMBER(SEARCH("covid",Tbl_ExpendInput[[#This Row],[Fund Detail Name]]))=TRUE,"99",Tbl_ExpendInput[[#This Row],[Fund Group Code]]))</f>
        <v>08</v>
      </c>
      <c r="O1041">
        <f>VLOOKUP(Tbl_ExpendInput[[#This Row],[Agency Code]],TblAgencies[],12,FALSE)</f>
        <v>260</v>
      </c>
    </row>
    <row r="1042" spans="1:15" x14ac:dyDescent="0.3">
      <c r="A1042">
        <v>2022</v>
      </c>
      <c r="B1042" t="s">
        <v>1532</v>
      </c>
      <c r="C1042" t="s">
        <v>277</v>
      </c>
      <c r="D1042" s="16">
        <v>296</v>
      </c>
      <c r="E1042" t="s">
        <v>427</v>
      </c>
      <c r="F1042" t="s">
        <v>3014</v>
      </c>
      <c r="G1042" t="s">
        <v>3015</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t="str">
        <f>IF(Tbl_ExpendInput[[#This Row],[Fund Detail Code]]="09119",Tbl_ExpendInput[[#This Row],[Fund Group Code]],IF(ISNUMBER(SEARCH("covid",Tbl_ExpendInput[[#This Row],[Fund Detail Name]]))=TRUE,"99",Tbl_ExpendInput[[#This Row],[Fund Group Code]]))</f>
        <v>03</v>
      </c>
      <c r="O1042">
        <f>VLOOKUP(Tbl_ExpendInput[[#This Row],[Agency Code]],TblAgencies[],12,FALSE)</f>
        <v>260</v>
      </c>
    </row>
    <row r="1043" spans="1:15" x14ac:dyDescent="0.3">
      <c r="A1043">
        <v>2022</v>
      </c>
      <c r="B1043" t="s">
        <v>1532</v>
      </c>
      <c r="C1043" t="s">
        <v>277</v>
      </c>
      <c r="D1043" s="16">
        <v>296</v>
      </c>
      <c r="E1043" t="s">
        <v>427</v>
      </c>
      <c r="F1043" t="s">
        <v>3020</v>
      </c>
      <c r="G1043" t="s">
        <v>3021</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t="str">
        <f>IF(Tbl_ExpendInput[[#This Row],[Fund Detail Code]]="09119",Tbl_ExpendInput[[#This Row],[Fund Group Code]],IF(ISNUMBER(SEARCH("covid",Tbl_ExpendInput[[#This Row],[Fund Detail Name]]))=TRUE,"99",Tbl_ExpendInput[[#This Row],[Fund Group Code]]))</f>
        <v>03</v>
      </c>
      <c r="O1043">
        <f>VLOOKUP(Tbl_ExpendInput[[#This Row],[Agency Code]],TblAgencies[],12,FALSE)</f>
        <v>260</v>
      </c>
    </row>
    <row r="1044" spans="1:15" x14ac:dyDescent="0.3">
      <c r="A1044">
        <v>2022</v>
      </c>
      <c r="B1044" t="s">
        <v>1532</v>
      </c>
      <c r="C1044" t="s">
        <v>277</v>
      </c>
      <c r="D1044" s="16">
        <v>296</v>
      </c>
      <c r="E1044" t="s">
        <v>427</v>
      </c>
      <c r="F1044" t="s">
        <v>3022</v>
      </c>
      <c r="G1044" t="s">
        <v>3023</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t="str">
        <f>IF(Tbl_ExpendInput[[#This Row],[Fund Detail Code]]="09119",Tbl_ExpendInput[[#This Row],[Fund Group Code]],IF(ISNUMBER(SEARCH("covid",Tbl_ExpendInput[[#This Row],[Fund Detail Name]]))=TRUE,"99",Tbl_ExpendInput[[#This Row],[Fund Group Code]]))</f>
        <v>03</v>
      </c>
      <c r="O1044">
        <f>VLOOKUP(Tbl_ExpendInput[[#This Row],[Agency Code]],TblAgencies[],12,FALSE)</f>
        <v>260</v>
      </c>
    </row>
    <row r="1045" spans="1:15" x14ac:dyDescent="0.3">
      <c r="A1045">
        <v>2022</v>
      </c>
      <c r="B1045" t="s">
        <v>1532</v>
      </c>
      <c r="C1045" t="s">
        <v>277</v>
      </c>
      <c r="D1045" s="16">
        <v>296</v>
      </c>
      <c r="E1045" t="s">
        <v>427</v>
      </c>
      <c r="F1045" t="s">
        <v>3022</v>
      </c>
      <c r="G1045" t="s">
        <v>3023</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t="str">
        <f>IF(Tbl_ExpendInput[[#This Row],[Fund Detail Code]]="09119",Tbl_ExpendInput[[#This Row],[Fund Group Code]],IF(ISNUMBER(SEARCH("covid",Tbl_ExpendInput[[#This Row],[Fund Detail Name]]))=TRUE,"99",Tbl_ExpendInput[[#This Row],[Fund Group Code]]))</f>
        <v>03</v>
      </c>
      <c r="O1045">
        <f>VLOOKUP(Tbl_ExpendInput[[#This Row],[Agency Code]],TblAgencies[],12,FALSE)</f>
        <v>260</v>
      </c>
    </row>
    <row r="1046" spans="1:15" x14ac:dyDescent="0.3">
      <c r="A1046">
        <v>2022</v>
      </c>
      <c r="B1046" t="s">
        <v>1532</v>
      </c>
      <c r="C1046" t="s">
        <v>277</v>
      </c>
      <c r="D1046" s="16">
        <v>296</v>
      </c>
      <c r="E1046" t="s">
        <v>427</v>
      </c>
      <c r="F1046" t="s">
        <v>3022</v>
      </c>
      <c r="G1046" t="s">
        <v>3023</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t="str">
        <f>IF(Tbl_ExpendInput[[#This Row],[Fund Detail Code]]="09119",Tbl_ExpendInput[[#This Row],[Fund Group Code]],IF(ISNUMBER(SEARCH("covid",Tbl_ExpendInput[[#This Row],[Fund Detail Name]]))=TRUE,"99",Tbl_ExpendInput[[#This Row],[Fund Group Code]]))</f>
        <v>99</v>
      </c>
      <c r="O1046">
        <f>VLOOKUP(Tbl_ExpendInput[[#This Row],[Agency Code]],TblAgencies[],12,FALSE)</f>
        <v>260</v>
      </c>
    </row>
    <row r="1047" spans="1:15" x14ac:dyDescent="0.3">
      <c r="A1047">
        <v>2022</v>
      </c>
      <c r="B1047" t="s">
        <v>1532</v>
      </c>
      <c r="C1047" t="s">
        <v>277</v>
      </c>
      <c r="D1047" s="16">
        <v>296</v>
      </c>
      <c r="E1047" t="s">
        <v>427</v>
      </c>
      <c r="F1047" t="s">
        <v>3024</v>
      </c>
      <c r="G1047" t="s">
        <v>3025</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t="str">
        <f>IF(Tbl_ExpendInput[[#This Row],[Fund Detail Code]]="09119",Tbl_ExpendInput[[#This Row],[Fund Group Code]],IF(ISNUMBER(SEARCH("covid",Tbl_ExpendInput[[#This Row],[Fund Detail Name]]))=TRUE,"99",Tbl_ExpendInput[[#This Row],[Fund Group Code]]))</f>
        <v>03</v>
      </c>
      <c r="O1047">
        <f>VLOOKUP(Tbl_ExpendInput[[#This Row],[Agency Code]],TblAgencies[],12,FALSE)</f>
        <v>260</v>
      </c>
    </row>
    <row r="1048" spans="1:15" x14ac:dyDescent="0.3">
      <c r="A1048">
        <v>2022</v>
      </c>
      <c r="B1048" t="s">
        <v>1532</v>
      </c>
      <c r="C1048" t="s">
        <v>277</v>
      </c>
      <c r="D1048" s="16">
        <v>296</v>
      </c>
      <c r="E1048" t="s">
        <v>427</v>
      </c>
      <c r="F1048" t="s">
        <v>3024</v>
      </c>
      <c r="G1048" t="s">
        <v>3025</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t="str">
        <f>IF(Tbl_ExpendInput[[#This Row],[Fund Detail Code]]="09119",Tbl_ExpendInput[[#This Row],[Fund Group Code]],IF(ISNUMBER(SEARCH("covid",Tbl_ExpendInput[[#This Row],[Fund Detail Name]]))=TRUE,"99",Tbl_ExpendInput[[#This Row],[Fund Group Code]]))</f>
        <v>99</v>
      </c>
      <c r="O1048">
        <f>VLOOKUP(Tbl_ExpendInput[[#This Row],[Agency Code]],TblAgencies[],12,FALSE)</f>
        <v>260</v>
      </c>
    </row>
    <row r="1049" spans="1:15" x14ac:dyDescent="0.3">
      <c r="A1049">
        <v>2022</v>
      </c>
      <c r="B1049" t="s">
        <v>1532</v>
      </c>
      <c r="C1049" t="s">
        <v>277</v>
      </c>
      <c r="D1049" s="16">
        <v>296</v>
      </c>
      <c r="E1049" t="s">
        <v>427</v>
      </c>
      <c r="F1049" t="s">
        <v>3026</v>
      </c>
      <c r="G1049" t="s">
        <v>3027</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t="str">
        <f>IF(Tbl_ExpendInput[[#This Row],[Fund Detail Code]]="09119",Tbl_ExpendInput[[#This Row],[Fund Group Code]],IF(ISNUMBER(SEARCH("covid",Tbl_ExpendInput[[#This Row],[Fund Detail Name]]))=TRUE,"99",Tbl_ExpendInput[[#This Row],[Fund Group Code]]))</f>
        <v>03</v>
      </c>
      <c r="O1049">
        <f>VLOOKUP(Tbl_ExpendInput[[#This Row],[Agency Code]],TblAgencies[],12,FALSE)</f>
        <v>260</v>
      </c>
    </row>
    <row r="1050" spans="1:15" x14ac:dyDescent="0.3">
      <c r="A1050">
        <v>2022</v>
      </c>
      <c r="B1050" t="s">
        <v>1532</v>
      </c>
      <c r="C1050" t="s">
        <v>277</v>
      </c>
      <c r="D1050" s="16">
        <v>296</v>
      </c>
      <c r="E1050" t="s">
        <v>427</v>
      </c>
      <c r="F1050" t="s">
        <v>3026</v>
      </c>
      <c r="G1050" t="s">
        <v>3027</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t="str">
        <f>IF(Tbl_ExpendInput[[#This Row],[Fund Detail Code]]="09119",Tbl_ExpendInput[[#This Row],[Fund Group Code]],IF(ISNUMBER(SEARCH("covid",Tbl_ExpendInput[[#This Row],[Fund Detail Name]]))=TRUE,"99",Tbl_ExpendInput[[#This Row],[Fund Group Code]]))</f>
        <v>03</v>
      </c>
      <c r="O1050">
        <f>VLOOKUP(Tbl_ExpendInput[[#This Row],[Agency Code]],TblAgencies[],12,FALSE)</f>
        <v>260</v>
      </c>
    </row>
    <row r="1051" spans="1:15" x14ac:dyDescent="0.3">
      <c r="A1051">
        <v>2022</v>
      </c>
      <c r="B1051" t="s">
        <v>1532</v>
      </c>
      <c r="C1051" t="s">
        <v>277</v>
      </c>
      <c r="D1051" s="16">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t="str">
        <f>IF(Tbl_ExpendInput[[#This Row],[Fund Detail Code]]="09119",Tbl_ExpendInput[[#This Row],[Fund Group Code]],IF(ISNUMBER(SEARCH("covid",Tbl_ExpendInput[[#This Row],[Fund Detail Name]]))=TRUE,"99",Tbl_ExpendInput[[#This Row],[Fund Group Code]]))</f>
        <v>01</v>
      </c>
      <c r="O1051">
        <f>VLOOKUP(Tbl_ExpendInput[[#This Row],[Agency Code]],TblAgencies[],12,FALSE)</f>
        <v>260</v>
      </c>
    </row>
    <row r="1052" spans="1:15" x14ac:dyDescent="0.3">
      <c r="A1052">
        <v>2022</v>
      </c>
      <c r="B1052" t="s">
        <v>1532</v>
      </c>
      <c r="C1052" t="s">
        <v>277</v>
      </c>
      <c r="D1052" s="16">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t="str">
        <f>IF(Tbl_ExpendInput[[#This Row],[Fund Detail Code]]="09119",Tbl_ExpendInput[[#This Row],[Fund Group Code]],IF(ISNUMBER(SEARCH("covid",Tbl_ExpendInput[[#This Row],[Fund Detail Name]]))=TRUE,"99",Tbl_ExpendInput[[#This Row],[Fund Group Code]]))</f>
        <v>03</v>
      </c>
      <c r="O1052">
        <f>VLOOKUP(Tbl_ExpendInput[[#This Row],[Agency Code]],TblAgencies[],12,FALSE)</f>
        <v>260</v>
      </c>
    </row>
    <row r="1053" spans="1:15" x14ac:dyDescent="0.3">
      <c r="A1053">
        <v>2022</v>
      </c>
      <c r="B1053" t="s">
        <v>1532</v>
      </c>
      <c r="C1053" t="s">
        <v>277</v>
      </c>
      <c r="D1053" s="16">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t="str">
        <f>IF(Tbl_ExpendInput[[#This Row],[Fund Detail Code]]="09119",Tbl_ExpendInput[[#This Row],[Fund Group Code]],IF(ISNUMBER(SEARCH("covid",Tbl_ExpendInput[[#This Row],[Fund Detail Name]]))=TRUE,"99",Tbl_ExpendInput[[#This Row],[Fund Group Code]]))</f>
        <v>03</v>
      </c>
      <c r="O1053">
        <f>VLOOKUP(Tbl_ExpendInput[[#This Row],[Agency Code]],TblAgencies[],12,FALSE)</f>
        <v>260</v>
      </c>
    </row>
    <row r="1054" spans="1:15" x14ac:dyDescent="0.3">
      <c r="A1054">
        <v>2022</v>
      </c>
      <c r="B1054" t="s">
        <v>1532</v>
      </c>
      <c r="C1054" t="s">
        <v>277</v>
      </c>
      <c r="D1054" s="16">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t="str">
        <f>IF(Tbl_ExpendInput[[#This Row],[Fund Detail Code]]="09119",Tbl_ExpendInput[[#This Row],[Fund Group Code]],IF(ISNUMBER(SEARCH("covid",Tbl_ExpendInput[[#This Row],[Fund Detail Name]]))=TRUE,"99",Tbl_ExpendInput[[#This Row],[Fund Group Code]]))</f>
        <v>99</v>
      </c>
      <c r="O1054">
        <f>VLOOKUP(Tbl_ExpendInput[[#This Row],[Agency Code]],TblAgencies[],12,FALSE)</f>
        <v>260</v>
      </c>
    </row>
    <row r="1055" spans="1:15" x14ac:dyDescent="0.3">
      <c r="A1055">
        <v>2022</v>
      </c>
      <c r="B1055" t="s">
        <v>1532</v>
      </c>
      <c r="C1055" t="s">
        <v>277</v>
      </c>
      <c r="D1055" s="16">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t="str">
        <f>IF(Tbl_ExpendInput[[#This Row],[Fund Detail Code]]="09119",Tbl_ExpendInput[[#This Row],[Fund Group Code]],IF(ISNUMBER(SEARCH("covid",Tbl_ExpendInput[[#This Row],[Fund Detail Name]]))=TRUE,"99",Tbl_ExpendInput[[#This Row],[Fund Group Code]]))</f>
        <v>03</v>
      </c>
      <c r="O1055">
        <f>VLOOKUP(Tbl_ExpendInput[[#This Row],[Agency Code]],TblAgencies[],12,FALSE)</f>
        <v>260</v>
      </c>
    </row>
    <row r="1056" spans="1:15" x14ac:dyDescent="0.3">
      <c r="A1056">
        <v>2022</v>
      </c>
      <c r="B1056" t="s">
        <v>1532</v>
      </c>
      <c r="C1056" t="s">
        <v>277</v>
      </c>
      <c r="D1056" s="16">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t="str">
        <f>IF(Tbl_ExpendInput[[#This Row],[Fund Detail Code]]="09119",Tbl_ExpendInput[[#This Row],[Fund Group Code]],IF(ISNUMBER(SEARCH("covid",Tbl_ExpendInput[[#This Row],[Fund Detail Name]]))=TRUE,"99",Tbl_ExpendInput[[#This Row],[Fund Group Code]]))</f>
        <v>03</v>
      </c>
      <c r="O1056">
        <f>VLOOKUP(Tbl_ExpendInput[[#This Row],[Agency Code]],TblAgencies[],12,FALSE)</f>
        <v>260</v>
      </c>
    </row>
    <row r="1057" spans="1:15" x14ac:dyDescent="0.3">
      <c r="A1057">
        <v>2022</v>
      </c>
      <c r="B1057" t="s">
        <v>1532</v>
      </c>
      <c r="C1057" t="s">
        <v>277</v>
      </c>
      <c r="D1057" s="16">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t="str">
        <f>IF(Tbl_ExpendInput[[#This Row],[Fund Detail Code]]="09119",Tbl_ExpendInput[[#This Row],[Fund Group Code]],IF(ISNUMBER(SEARCH("covid",Tbl_ExpendInput[[#This Row],[Fund Detail Name]]))=TRUE,"99",Tbl_ExpendInput[[#This Row],[Fund Group Code]]))</f>
        <v>99</v>
      </c>
      <c r="O1057">
        <f>VLOOKUP(Tbl_ExpendInput[[#This Row],[Agency Code]],TblAgencies[],12,FALSE)</f>
        <v>260</v>
      </c>
    </row>
    <row r="1058" spans="1:15" x14ac:dyDescent="0.3">
      <c r="A1058">
        <v>2022</v>
      </c>
      <c r="B1058" t="s">
        <v>1532</v>
      </c>
      <c r="C1058" t="s">
        <v>277</v>
      </c>
      <c r="D1058" s="16">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t="str">
        <f>IF(Tbl_ExpendInput[[#This Row],[Fund Detail Code]]="09119",Tbl_ExpendInput[[#This Row],[Fund Group Code]],IF(ISNUMBER(SEARCH("covid",Tbl_ExpendInput[[#This Row],[Fund Detail Name]]))=TRUE,"99",Tbl_ExpendInput[[#This Row],[Fund Group Code]]))</f>
        <v>03</v>
      </c>
      <c r="O1058">
        <f>VLOOKUP(Tbl_ExpendInput[[#This Row],[Agency Code]],TblAgencies[],12,FALSE)</f>
        <v>260</v>
      </c>
    </row>
    <row r="1059" spans="1:15" x14ac:dyDescent="0.3">
      <c r="A1059">
        <v>2022</v>
      </c>
      <c r="B1059" t="s">
        <v>1532</v>
      </c>
      <c r="C1059" t="s">
        <v>277</v>
      </c>
      <c r="D1059" s="16">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t="str">
        <f>IF(Tbl_ExpendInput[[#This Row],[Fund Detail Code]]="09119",Tbl_ExpendInput[[#This Row],[Fund Group Code]],IF(ISNUMBER(SEARCH("covid",Tbl_ExpendInput[[#This Row],[Fund Detail Name]]))=TRUE,"99",Tbl_ExpendInput[[#This Row],[Fund Group Code]]))</f>
        <v>03</v>
      </c>
      <c r="O1059">
        <f>VLOOKUP(Tbl_ExpendInput[[#This Row],[Agency Code]],TblAgencies[],12,FALSE)</f>
        <v>260</v>
      </c>
    </row>
    <row r="1060" spans="1:15" x14ac:dyDescent="0.3">
      <c r="A1060">
        <v>2022</v>
      </c>
      <c r="B1060" t="s">
        <v>1532</v>
      </c>
      <c r="C1060" t="s">
        <v>277</v>
      </c>
      <c r="D1060" s="16">
        <v>297</v>
      </c>
      <c r="E1060" t="s">
        <v>429</v>
      </c>
      <c r="F1060" t="s">
        <v>3014</v>
      </c>
      <c r="G1060" t="s">
        <v>3015</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t="str">
        <f>IF(Tbl_ExpendInput[[#This Row],[Fund Detail Code]]="09119",Tbl_ExpendInput[[#This Row],[Fund Group Code]],IF(ISNUMBER(SEARCH("covid",Tbl_ExpendInput[[#This Row],[Fund Detail Name]]))=TRUE,"99",Tbl_ExpendInput[[#This Row],[Fund Group Code]]))</f>
        <v>03</v>
      </c>
      <c r="O1060">
        <f>VLOOKUP(Tbl_ExpendInput[[#This Row],[Agency Code]],TblAgencies[],12,FALSE)</f>
        <v>260</v>
      </c>
    </row>
    <row r="1061" spans="1:15" x14ac:dyDescent="0.3">
      <c r="A1061">
        <v>2022</v>
      </c>
      <c r="B1061" t="s">
        <v>1532</v>
      </c>
      <c r="C1061" t="s">
        <v>277</v>
      </c>
      <c r="D1061" s="16">
        <v>297</v>
      </c>
      <c r="E1061" t="s">
        <v>429</v>
      </c>
      <c r="F1061" t="s">
        <v>3020</v>
      </c>
      <c r="G1061" t="s">
        <v>3021</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t="str">
        <f>IF(Tbl_ExpendInput[[#This Row],[Fund Detail Code]]="09119",Tbl_ExpendInput[[#This Row],[Fund Group Code]],IF(ISNUMBER(SEARCH("covid",Tbl_ExpendInput[[#This Row],[Fund Detail Name]]))=TRUE,"99",Tbl_ExpendInput[[#This Row],[Fund Group Code]]))</f>
        <v>03</v>
      </c>
      <c r="O1061">
        <f>VLOOKUP(Tbl_ExpendInput[[#This Row],[Agency Code]],TblAgencies[],12,FALSE)</f>
        <v>260</v>
      </c>
    </row>
    <row r="1062" spans="1:15" x14ac:dyDescent="0.3">
      <c r="A1062">
        <v>2022</v>
      </c>
      <c r="B1062" t="s">
        <v>1532</v>
      </c>
      <c r="C1062" t="s">
        <v>277</v>
      </c>
      <c r="D1062" s="16">
        <v>297</v>
      </c>
      <c r="E1062" t="s">
        <v>429</v>
      </c>
      <c r="F1062" t="s">
        <v>3022</v>
      </c>
      <c r="G1062" t="s">
        <v>3023</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t="str">
        <f>IF(Tbl_ExpendInput[[#This Row],[Fund Detail Code]]="09119",Tbl_ExpendInput[[#This Row],[Fund Group Code]],IF(ISNUMBER(SEARCH("covid",Tbl_ExpendInput[[#This Row],[Fund Detail Name]]))=TRUE,"99",Tbl_ExpendInput[[#This Row],[Fund Group Code]]))</f>
        <v>03</v>
      </c>
      <c r="O1062">
        <f>VLOOKUP(Tbl_ExpendInput[[#This Row],[Agency Code]],TblAgencies[],12,FALSE)</f>
        <v>260</v>
      </c>
    </row>
    <row r="1063" spans="1:15" x14ac:dyDescent="0.3">
      <c r="A1063">
        <v>2022</v>
      </c>
      <c r="B1063" t="s">
        <v>1532</v>
      </c>
      <c r="C1063" t="s">
        <v>277</v>
      </c>
      <c r="D1063" s="16">
        <v>297</v>
      </c>
      <c r="E1063" t="s">
        <v>429</v>
      </c>
      <c r="F1063" t="s">
        <v>3022</v>
      </c>
      <c r="G1063" t="s">
        <v>3023</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t="str">
        <f>IF(Tbl_ExpendInput[[#This Row],[Fund Detail Code]]="09119",Tbl_ExpendInput[[#This Row],[Fund Group Code]],IF(ISNUMBER(SEARCH("covid",Tbl_ExpendInput[[#This Row],[Fund Detail Name]]))=TRUE,"99",Tbl_ExpendInput[[#This Row],[Fund Group Code]]))</f>
        <v>03</v>
      </c>
      <c r="O1063">
        <f>VLOOKUP(Tbl_ExpendInput[[#This Row],[Agency Code]],TblAgencies[],12,FALSE)</f>
        <v>260</v>
      </c>
    </row>
    <row r="1064" spans="1:15" x14ac:dyDescent="0.3">
      <c r="A1064">
        <v>2022</v>
      </c>
      <c r="B1064" t="s">
        <v>1532</v>
      </c>
      <c r="C1064" t="s">
        <v>277</v>
      </c>
      <c r="D1064" s="16">
        <v>297</v>
      </c>
      <c r="E1064" t="s">
        <v>429</v>
      </c>
      <c r="F1064" t="s">
        <v>3022</v>
      </c>
      <c r="G1064" t="s">
        <v>3023</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t="str">
        <f>IF(Tbl_ExpendInput[[#This Row],[Fund Detail Code]]="09119",Tbl_ExpendInput[[#This Row],[Fund Group Code]],IF(ISNUMBER(SEARCH("covid",Tbl_ExpendInput[[#This Row],[Fund Detail Name]]))=TRUE,"99",Tbl_ExpendInput[[#This Row],[Fund Group Code]]))</f>
        <v>99</v>
      </c>
      <c r="O1064">
        <f>VLOOKUP(Tbl_ExpendInput[[#This Row],[Agency Code]],TblAgencies[],12,FALSE)</f>
        <v>260</v>
      </c>
    </row>
    <row r="1065" spans="1:15" x14ac:dyDescent="0.3">
      <c r="A1065">
        <v>2022</v>
      </c>
      <c r="B1065" t="s">
        <v>1532</v>
      </c>
      <c r="C1065" t="s">
        <v>277</v>
      </c>
      <c r="D1065" s="16">
        <v>297</v>
      </c>
      <c r="E1065" t="s">
        <v>429</v>
      </c>
      <c r="F1065" t="s">
        <v>3024</v>
      </c>
      <c r="G1065" t="s">
        <v>3025</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t="str">
        <f>IF(Tbl_ExpendInput[[#This Row],[Fund Detail Code]]="09119",Tbl_ExpendInput[[#This Row],[Fund Group Code]],IF(ISNUMBER(SEARCH("covid",Tbl_ExpendInput[[#This Row],[Fund Detail Name]]))=TRUE,"99",Tbl_ExpendInput[[#This Row],[Fund Group Code]]))</f>
        <v>03</v>
      </c>
      <c r="O1065">
        <f>VLOOKUP(Tbl_ExpendInput[[#This Row],[Agency Code]],TblAgencies[],12,FALSE)</f>
        <v>260</v>
      </c>
    </row>
    <row r="1066" spans="1:15" x14ac:dyDescent="0.3">
      <c r="A1066">
        <v>2022</v>
      </c>
      <c r="B1066" t="s">
        <v>1532</v>
      </c>
      <c r="C1066" t="s">
        <v>277</v>
      </c>
      <c r="D1066" s="16">
        <v>297</v>
      </c>
      <c r="E1066" t="s">
        <v>429</v>
      </c>
      <c r="F1066" t="s">
        <v>3026</v>
      </c>
      <c r="G1066" t="s">
        <v>3027</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t="str">
        <f>IF(Tbl_ExpendInput[[#This Row],[Fund Detail Code]]="09119",Tbl_ExpendInput[[#This Row],[Fund Group Code]],IF(ISNUMBER(SEARCH("covid",Tbl_ExpendInput[[#This Row],[Fund Detail Name]]))=TRUE,"99",Tbl_ExpendInput[[#This Row],[Fund Group Code]]))</f>
        <v>03</v>
      </c>
      <c r="O1066">
        <f>VLOOKUP(Tbl_ExpendInput[[#This Row],[Agency Code]],TblAgencies[],12,FALSE)</f>
        <v>260</v>
      </c>
    </row>
    <row r="1067" spans="1:15" x14ac:dyDescent="0.3">
      <c r="A1067">
        <v>2022</v>
      </c>
      <c r="B1067" t="s">
        <v>1532</v>
      </c>
      <c r="C1067" t="s">
        <v>277</v>
      </c>
      <c r="D1067" s="16">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t="str">
        <f>IF(Tbl_ExpendInput[[#This Row],[Fund Detail Code]]="09119",Tbl_ExpendInput[[#This Row],[Fund Group Code]],IF(ISNUMBER(SEARCH("covid",Tbl_ExpendInput[[#This Row],[Fund Detail Name]]))=TRUE,"99",Tbl_ExpendInput[[#This Row],[Fund Group Code]]))</f>
        <v>01</v>
      </c>
      <c r="O1067">
        <f>VLOOKUP(Tbl_ExpendInput[[#This Row],[Agency Code]],TblAgencies[],12,FALSE)</f>
        <v>260</v>
      </c>
    </row>
    <row r="1068" spans="1:15" x14ac:dyDescent="0.3">
      <c r="A1068">
        <v>2022</v>
      </c>
      <c r="B1068" t="s">
        <v>1532</v>
      </c>
      <c r="C1068" t="s">
        <v>277</v>
      </c>
      <c r="D1068" s="16">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t="str">
        <f>IF(Tbl_ExpendInput[[#This Row],[Fund Detail Code]]="09119",Tbl_ExpendInput[[#This Row],[Fund Group Code]],IF(ISNUMBER(SEARCH("covid",Tbl_ExpendInput[[#This Row],[Fund Detail Name]]))=TRUE,"99",Tbl_ExpendInput[[#This Row],[Fund Group Code]]))</f>
        <v>03</v>
      </c>
      <c r="O1068">
        <f>VLOOKUP(Tbl_ExpendInput[[#This Row],[Agency Code]],TblAgencies[],12,FALSE)</f>
        <v>260</v>
      </c>
    </row>
    <row r="1069" spans="1:15" x14ac:dyDescent="0.3">
      <c r="A1069">
        <v>2022</v>
      </c>
      <c r="B1069" t="s">
        <v>1532</v>
      </c>
      <c r="C1069" t="s">
        <v>277</v>
      </c>
      <c r="D1069" s="16">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t="str">
        <f>IF(Tbl_ExpendInput[[#This Row],[Fund Detail Code]]="09119",Tbl_ExpendInput[[#This Row],[Fund Group Code]],IF(ISNUMBER(SEARCH("covid",Tbl_ExpendInput[[#This Row],[Fund Detail Name]]))=TRUE,"99",Tbl_ExpendInput[[#This Row],[Fund Group Code]]))</f>
        <v>03</v>
      </c>
      <c r="O1069">
        <f>VLOOKUP(Tbl_ExpendInput[[#This Row],[Agency Code]],TblAgencies[],12,FALSE)</f>
        <v>260</v>
      </c>
    </row>
    <row r="1070" spans="1:15" x14ac:dyDescent="0.3">
      <c r="A1070">
        <v>2022</v>
      </c>
      <c r="B1070" t="s">
        <v>1532</v>
      </c>
      <c r="C1070" t="s">
        <v>277</v>
      </c>
      <c r="D1070" s="16">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t="str">
        <f>IF(Tbl_ExpendInput[[#This Row],[Fund Detail Code]]="09119",Tbl_ExpendInput[[#This Row],[Fund Group Code]],IF(ISNUMBER(SEARCH("covid",Tbl_ExpendInput[[#This Row],[Fund Detail Name]]))=TRUE,"99",Tbl_ExpendInput[[#This Row],[Fund Group Code]]))</f>
        <v>99</v>
      </c>
      <c r="O1070">
        <f>VLOOKUP(Tbl_ExpendInput[[#This Row],[Agency Code]],TblAgencies[],12,FALSE)</f>
        <v>260</v>
      </c>
    </row>
    <row r="1071" spans="1:15" x14ac:dyDescent="0.3">
      <c r="A1071">
        <v>2022</v>
      </c>
      <c r="B1071" t="s">
        <v>1532</v>
      </c>
      <c r="C1071" t="s">
        <v>277</v>
      </c>
      <c r="D1071" s="16">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t="str">
        <f>IF(Tbl_ExpendInput[[#This Row],[Fund Detail Code]]="09119",Tbl_ExpendInput[[#This Row],[Fund Group Code]],IF(ISNUMBER(SEARCH("covid",Tbl_ExpendInput[[#This Row],[Fund Detail Name]]))=TRUE,"99",Tbl_ExpendInput[[#This Row],[Fund Group Code]]))</f>
        <v>03</v>
      </c>
      <c r="O1071">
        <f>VLOOKUP(Tbl_ExpendInput[[#This Row],[Agency Code]],TblAgencies[],12,FALSE)</f>
        <v>260</v>
      </c>
    </row>
    <row r="1072" spans="1:15" x14ac:dyDescent="0.3">
      <c r="A1072">
        <v>2022</v>
      </c>
      <c r="B1072" t="s">
        <v>1532</v>
      </c>
      <c r="C1072" t="s">
        <v>277</v>
      </c>
      <c r="D1072" s="16">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t="str">
        <f>IF(Tbl_ExpendInput[[#This Row],[Fund Detail Code]]="09119",Tbl_ExpendInput[[#This Row],[Fund Group Code]],IF(ISNUMBER(SEARCH("covid",Tbl_ExpendInput[[#This Row],[Fund Detail Name]]))=TRUE,"99",Tbl_ExpendInput[[#This Row],[Fund Group Code]]))</f>
        <v>03</v>
      </c>
      <c r="O1072">
        <f>VLOOKUP(Tbl_ExpendInput[[#This Row],[Agency Code]],TblAgencies[],12,FALSE)</f>
        <v>260</v>
      </c>
    </row>
    <row r="1073" spans="1:15" x14ac:dyDescent="0.3">
      <c r="A1073">
        <v>2022</v>
      </c>
      <c r="B1073" t="s">
        <v>1532</v>
      </c>
      <c r="C1073" t="s">
        <v>277</v>
      </c>
      <c r="D1073" s="16">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t="str">
        <f>IF(Tbl_ExpendInput[[#This Row],[Fund Detail Code]]="09119",Tbl_ExpendInput[[#This Row],[Fund Group Code]],IF(ISNUMBER(SEARCH("covid",Tbl_ExpendInput[[#This Row],[Fund Detail Name]]))=TRUE,"99",Tbl_ExpendInput[[#This Row],[Fund Group Code]]))</f>
        <v>99</v>
      </c>
      <c r="O1073">
        <f>VLOOKUP(Tbl_ExpendInput[[#This Row],[Agency Code]],TblAgencies[],12,FALSE)</f>
        <v>260</v>
      </c>
    </row>
    <row r="1074" spans="1:15" x14ac:dyDescent="0.3">
      <c r="A1074">
        <v>2022</v>
      </c>
      <c r="B1074" t="s">
        <v>1532</v>
      </c>
      <c r="C1074" t="s">
        <v>277</v>
      </c>
      <c r="D1074" s="16">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t="str">
        <f>IF(Tbl_ExpendInput[[#This Row],[Fund Detail Code]]="09119",Tbl_ExpendInput[[#This Row],[Fund Group Code]],IF(ISNUMBER(SEARCH("covid",Tbl_ExpendInput[[#This Row],[Fund Detail Name]]))=TRUE,"99",Tbl_ExpendInput[[#This Row],[Fund Group Code]]))</f>
        <v>99</v>
      </c>
      <c r="O1074">
        <f>VLOOKUP(Tbl_ExpendInput[[#This Row],[Agency Code]],TblAgencies[],12,FALSE)</f>
        <v>260</v>
      </c>
    </row>
    <row r="1075" spans="1:15" x14ac:dyDescent="0.3">
      <c r="A1075">
        <v>2022</v>
      </c>
      <c r="B1075" t="s">
        <v>1532</v>
      </c>
      <c r="C1075" t="s">
        <v>277</v>
      </c>
      <c r="D1075" s="16">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t="str">
        <f>IF(Tbl_ExpendInput[[#This Row],[Fund Detail Code]]="09119",Tbl_ExpendInput[[#This Row],[Fund Group Code]],IF(ISNUMBER(SEARCH("covid",Tbl_ExpendInput[[#This Row],[Fund Detail Name]]))=TRUE,"99",Tbl_ExpendInput[[#This Row],[Fund Group Code]]))</f>
        <v>99</v>
      </c>
      <c r="O1075">
        <f>VLOOKUP(Tbl_ExpendInput[[#This Row],[Agency Code]],TblAgencies[],12,FALSE)</f>
        <v>260</v>
      </c>
    </row>
    <row r="1076" spans="1:15" x14ac:dyDescent="0.3">
      <c r="A1076">
        <v>2022</v>
      </c>
      <c r="B1076" t="s">
        <v>1532</v>
      </c>
      <c r="C1076" t="s">
        <v>277</v>
      </c>
      <c r="D1076" s="16">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t="str">
        <f>IF(Tbl_ExpendInput[[#This Row],[Fund Detail Code]]="09119",Tbl_ExpendInput[[#This Row],[Fund Group Code]],IF(ISNUMBER(SEARCH("covid",Tbl_ExpendInput[[#This Row],[Fund Detail Name]]))=TRUE,"99",Tbl_ExpendInput[[#This Row],[Fund Group Code]]))</f>
        <v>03</v>
      </c>
      <c r="O1076">
        <f>VLOOKUP(Tbl_ExpendInput[[#This Row],[Agency Code]],TblAgencies[],12,FALSE)</f>
        <v>260</v>
      </c>
    </row>
    <row r="1077" spans="1:15" x14ac:dyDescent="0.3">
      <c r="A1077">
        <v>2022</v>
      </c>
      <c r="B1077" t="s">
        <v>1532</v>
      </c>
      <c r="C1077" t="s">
        <v>277</v>
      </c>
      <c r="D1077" s="16">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t="str">
        <f>IF(Tbl_ExpendInput[[#This Row],[Fund Detail Code]]="09119",Tbl_ExpendInput[[#This Row],[Fund Group Code]],IF(ISNUMBER(SEARCH("covid",Tbl_ExpendInput[[#This Row],[Fund Detail Name]]))=TRUE,"99",Tbl_ExpendInput[[#This Row],[Fund Group Code]]))</f>
        <v>03</v>
      </c>
      <c r="O1077">
        <f>VLOOKUP(Tbl_ExpendInput[[#This Row],[Agency Code]],TblAgencies[],12,FALSE)</f>
        <v>260</v>
      </c>
    </row>
    <row r="1078" spans="1:15" x14ac:dyDescent="0.3">
      <c r="A1078">
        <v>2022</v>
      </c>
      <c r="B1078" t="s">
        <v>1532</v>
      </c>
      <c r="C1078" t="s">
        <v>277</v>
      </c>
      <c r="D1078" s="16">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t="str">
        <f>IF(Tbl_ExpendInput[[#This Row],[Fund Detail Code]]="09119",Tbl_ExpendInput[[#This Row],[Fund Group Code]],IF(ISNUMBER(SEARCH("covid",Tbl_ExpendInput[[#This Row],[Fund Detail Name]]))=TRUE,"99",Tbl_ExpendInput[[#This Row],[Fund Group Code]]))</f>
        <v>03</v>
      </c>
      <c r="O1078">
        <f>VLOOKUP(Tbl_ExpendInput[[#This Row],[Agency Code]],TblAgencies[],12,FALSE)</f>
        <v>260</v>
      </c>
    </row>
    <row r="1079" spans="1:15" x14ac:dyDescent="0.3">
      <c r="A1079">
        <v>2022</v>
      </c>
      <c r="B1079" t="s">
        <v>1532</v>
      </c>
      <c r="C1079" t="s">
        <v>277</v>
      </c>
      <c r="D1079" s="16">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t="str">
        <f>IF(Tbl_ExpendInput[[#This Row],[Fund Detail Code]]="09119",Tbl_ExpendInput[[#This Row],[Fund Group Code]],IF(ISNUMBER(SEARCH("covid",Tbl_ExpendInput[[#This Row],[Fund Detail Name]]))=TRUE,"99",Tbl_ExpendInput[[#This Row],[Fund Group Code]]))</f>
        <v>03</v>
      </c>
      <c r="O1079">
        <f>VLOOKUP(Tbl_ExpendInput[[#This Row],[Agency Code]],TblAgencies[],12,FALSE)</f>
        <v>260</v>
      </c>
    </row>
    <row r="1080" spans="1:15" x14ac:dyDescent="0.3">
      <c r="A1080">
        <v>2022</v>
      </c>
      <c r="B1080" t="s">
        <v>1532</v>
      </c>
      <c r="C1080" t="s">
        <v>277</v>
      </c>
      <c r="D1080" s="16">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t="str">
        <f>IF(Tbl_ExpendInput[[#This Row],[Fund Detail Code]]="09119",Tbl_ExpendInput[[#This Row],[Fund Group Code]],IF(ISNUMBER(SEARCH("covid",Tbl_ExpendInput[[#This Row],[Fund Detail Name]]))=TRUE,"99",Tbl_ExpendInput[[#This Row],[Fund Group Code]]))</f>
        <v>08</v>
      </c>
      <c r="O1080">
        <f>VLOOKUP(Tbl_ExpendInput[[#This Row],[Agency Code]],TblAgencies[],12,FALSE)</f>
        <v>260</v>
      </c>
    </row>
    <row r="1081" spans="1:15" x14ac:dyDescent="0.3">
      <c r="A1081">
        <v>2022</v>
      </c>
      <c r="B1081" t="s">
        <v>1532</v>
      </c>
      <c r="C1081" t="s">
        <v>277</v>
      </c>
      <c r="D1081" s="16">
        <v>298</v>
      </c>
      <c r="E1081" t="s">
        <v>431</v>
      </c>
      <c r="F1081" t="s">
        <v>3014</v>
      </c>
      <c r="G1081" t="s">
        <v>3015</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t="str">
        <f>IF(Tbl_ExpendInput[[#This Row],[Fund Detail Code]]="09119",Tbl_ExpendInput[[#This Row],[Fund Group Code]],IF(ISNUMBER(SEARCH("covid",Tbl_ExpendInput[[#This Row],[Fund Detail Name]]))=TRUE,"99",Tbl_ExpendInput[[#This Row],[Fund Group Code]]))</f>
        <v>03</v>
      </c>
      <c r="O1081">
        <f>VLOOKUP(Tbl_ExpendInput[[#This Row],[Agency Code]],TblAgencies[],12,FALSE)</f>
        <v>260</v>
      </c>
    </row>
    <row r="1082" spans="1:15" x14ac:dyDescent="0.3">
      <c r="A1082">
        <v>2022</v>
      </c>
      <c r="B1082" t="s">
        <v>1532</v>
      </c>
      <c r="C1082" t="s">
        <v>277</v>
      </c>
      <c r="D1082" s="16">
        <v>298</v>
      </c>
      <c r="E1082" t="s">
        <v>431</v>
      </c>
      <c r="F1082" t="s">
        <v>3018</v>
      </c>
      <c r="G1082" t="s">
        <v>3019</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t="str">
        <f>IF(Tbl_ExpendInput[[#This Row],[Fund Detail Code]]="09119",Tbl_ExpendInput[[#This Row],[Fund Group Code]],IF(ISNUMBER(SEARCH("covid",Tbl_ExpendInput[[#This Row],[Fund Detail Name]]))=TRUE,"99",Tbl_ExpendInput[[#This Row],[Fund Group Code]]))</f>
        <v>03</v>
      </c>
      <c r="O1082">
        <f>VLOOKUP(Tbl_ExpendInput[[#This Row],[Agency Code]],TblAgencies[],12,FALSE)</f>
        <v>260</v>
      </c>
    </row>
    <row r="1083" spans="1:15" x14ac:dyDescent="0.3">
      <c r="A1083">
        <v>2022</v>
      </c>
      <c r="B1083" t="s">
        <v>1532</v>
      </c>
      <c r="C1083" t="s">
        <v>277</v>
      </c>
      <c r="D1083" s="16">
        <v>298</v>
      </c>
      <c r="E1083" t="s">
        <v>431</v>
      </c>
      <c r="F1083" t="s">
        <v>3020</v>
      </c>
      <c r="G1083" t="s">
        <v>3021</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t="str">
        <f>IF(Tbl_ExpendInput[[#This Row],[Fund Detail Code]]="09119",Tbl_ExpendInput[[#This Row],[Fund Group Code]],IF(ISNUMBER(SEARCH("covid",Tbl_ExpendInput[[#This Row],[Fund Detail Name]]))=TRUE,"99",Tbl_ExpendInput[[#This Row],[Fund Group Code]]))</f>
        <v>03</v>
      </c>
      <c r="O1083">
        <f>VLOOKUP(Tbl_ExpendInput[[#This Row],[Agency Code]],TblAgencies[],12,FALSE)</f>
        <v>260</v>
      </c>
    </row>
    <row r="1084" spans="1:15" x14ac:dyDescent="0.3">
      <c r="A1084">
        <v>2022</v>
      </c>
      <c r="B1084" t="s">
        <v>1532</v>
      </c>
      <c r="C1084" t="s">
        <v>277</v>
      </c>
      <c r="D1084" s="16">
        <v>298</v>
      </c>
      <c r="E1084" t="s">
        <v>431</v>
      </c>
      <c r="F1084" t="s">
        <v>3022</v>
      </c>
      <c r="G1084" t="s">
        <v>3023</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t="str">
        <f>IF(Tbl_ExpendInput[[#This Row],[Fund Detail Code]]="09119",Tbl_ExpendInput[[#This Row],[Fund Group Code]],IF(ISNUMBER(SEARCH("covid",Tbl_ExpendInput[[#This Row],[Fund Detail Name]]))=TRUE,"99",Tbl_ExpendInput[[#This Row],[Fund Group Code]]))</f>
        <v>03</v>
      </c>
      <c r="O1084">
        <f>VLOOKUP(Tbl_ExpendInput[[#This Row],[Agency Code]],TblAgencies[],12,FALSE)</f>
        <v>260</v>
      </c>
    </row>
    <row r="1085" spans="1:15" x14ac:dyDescent="0.3">
      <c r="A1085">
        <v>2022</v>
      </c>
      <c r="B1085" t="s">
        <v>1532</v>
      </c>
      <c r="C1085" t="s">
        <v>277</v>
      </c>
      <c r="D1085" s="16">
        <v>298</v>
      </c>
      <c r="E1085" t="s">
        <v>431</v>
      </c>
      <c r="F1085" t="s">
        <v>3022</v>
      </c>
      <c r="G1085" t="s">
        <v>3023</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t="str">
        <f>IF(Tbl_ExpendInput[[#This Row],[Fund Detail Code]]="09119",Tbl_ExpendInput[[#This Row],[Fund Group Code]],IF(ISNUMBER(SEARCH("covid",Tbl_ExpendInput[[#This Row],[Fund Detail Name]]))=TRUE,"99",Tbl_ExpendInput[[#This Row],[Fund Group Code]]))</f>
        <v>03</v>
      </c>
      <c r="O1085">
        <f>VLOOKUP(Tbl_ExpendInput[[#This Row],[Agency Code]],TblAgencies[],12,FALSE)</f>
        <v>260</v>
      </c>
    </row>
    <row r="1086" spans="1:15" x14ac:dyDescent="0.3">
      <c r="A1086">
        <v>2022</v>
      </c>
      <c r="B1086" t="s">
        <v>1532</v>
      </c>
      <c r="C1086" t="s">
        <v>277</v>
      </c>
      <c r="D1086" s="16">
        <v>298</v>
      </c>
      <c r="E1086" t="s">
        <v>431</v>
      </c>
      <c r="F1086" t="s">
        <v>3022</v>
      </c>
      <c r="G1086" t="s">
        <v>3023</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t="str">
        <f>IF(Tbl_ExpendInput[[#This Row],[Fund Detail Code]]="09119",Tbl_ExpendInput[[#This Row],[Fund Group Code]],IF(ISNUMBER(SEARCH("covid",Tbl_ExpendInput[[#This Row],[Fund Detail Name]]))=TRUE,"99",Tbl_ExpendInput[[#This Row],[Fund Group Code]]))</f>
        <v>03</v>
      </c>
      <c r="O1086">
        <f>VLOOKUP(Tbl_ExpendInput[[#This Row],[Agency Code]],TblAgencies[],12,FALSE)</f>
        <v>260</v>
      </c>
    </row>
    <row r="1087" spans="1:15" x14ac:dyDescent="0.3">
      <c r="A1087">
        <v>2022</v>
      </c>
      <c r="B1087" t="s">
        <v>1532</v>
      </c>
      <c r="C1087" t="s">
        <v>277</v>
      </c>
      <c r="D1087" s="16">
        <v>298</v>
      </c>
      <c r="E1087" t="s">
        <v>431</v>
      </c>
      <c r="F1087" t="s">
        <v>3024</v>
      </c>
      <c r="G1087" t="s">
        <v>3025</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t="str">
        <f>IF(Tbl_ExpendInput[[#This Row],[Fund Detail Code]]="09119",Tbl_ExpendInput[[#This Row],[Fund Group Code]],IF(ISNUMBER(SEARCH("covid",Tbl_ExpendInput[[#This Row],[Fund Detail Name]]))=TRUE,"99",Tbl_ExpendInput[[#This Row],[Fund Group Code]]))</f>
        <v>03</v>
      </c>
      <c r="O1087">
        <f>VLOOKUP(Tbl_ExpendInput[[#This Row],[Agency Code]],TblAgencies[],12,FALSE)</f>
        <v>260</v>
      </c>
    </row>
    <row r="1088" spans="1:15" x14ac:dyDescent="0.3">
      <c r="A1088">
        <v>2022</v>
      </c>
      <c r="B1088" t="s">
        <v>1532</v>
      </c>
      <c r="C1088" t="s">
        <v>277</v>
      </c>
      <c r="D1088" s="16">
        <v>298</v>
      </c>
      <c r="E1088" t="s">
        <v>431</v>
      </c>
      <c r="F1088" t="s">
        <v>3026</v>
      </c>
      <c r="G1088" t="s">
        <v>3027</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t="str">
        <f>IF(Tbl_ExpendInput[[#This Row],[Fund Detail Code]]="09119",Tbl_ExpendInput[[#This Row],[Fund Group Code]],IF(ISNUMBER(SEARCH("covid",Tbl_ExpendInput[[#This Row],[Fund Detail Name]]))=TRUE,"99",Tbl_ExpendInput[[#This Row],[Fund Group Code]]))</f>
        <v>03</v>
      </c>
      <c r="O1088">
        <f>VLOOKUP(Tbl_ExpendInput[[#This Row],[Agency Code]],TblAgencies[],12,FALSE)</f>
        <v>260</v>
      </c>
    </row>
    <row r="1089" spans="1:15" x14ac:dyDescent="0.3">
      <c r="A1089">
        <v>2022</v>
      </c>
      <c r="B1089" t="s">
        <v>1532</v>
      </c>
      <c r="C1089" t="s">
        <v>277</v>
      </c>
      <c r="D1089" s="16">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t="str">
        <f>IF(Tbl_ExpendInput[[#This Row],[Fund Detail Code]]="09119",Tbl_ExpendInput[[#This Row],[Fund Group Code]],IF(ISNUMBER(SEARCH("covid",Tbl_ExpendInput[[#This Row],[Fund Detail Name]]))=TRUE,"99",Tbl_ExpendInput[[#This Row],[Fund Group Code]]))</f>
        <v>01</v>
      </c>
      <c r="O1089">
        <f>VLOOKUP(Tbl_ExpendInput[[#This Row],[Agency Code]],TblAgencies[],12,FALSE)</f>
        <v>260</v>
      </c>
    </row>
    <row r="1090" spans="1:15" x14ac:dyDescent="0.3">
      <c r="A1090">
        <v>2022</v>
      </c>
      <c r="B1090" t="s">
        <v>1532</v>
      </c>
      <c r="C1090" t="s">
        <v>277</v>
      </c>
      <c r="D1090" s="16">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t="str">
        <f>IF(Tbl_ExpendInput[[#This Row],[Fund Detail Code]]="09119",Tbl_ExpendInput[[#This Row],[Fund Group Code]],IF(ISNUMBER(SEARCH("covid",Tbl_ExpendInput[[#This Row],[Fund Detail Name]]))=TRUE,"99",Tbl_ExpendInput[[#This Row],[Fund Group Code]]))</f>
        <v>03</v>
      </c>
      <c r="O1090">
        <f>VLOOKUP(Tbl_ExpendInput[[#This Row],[Agency Code]],TblAgencies[],12,FALSE)</f>
        <v>260</v>
      </c>
    </row>
    <row r="1091" spans="1:15" x14ac:dyDescent="0.3">
      <c r="A1091">
        <v>2022</v>
      </c>
      <c r="B1091" t="s">
        <v>1532</v>
      </c>
      <c r="C1091" t="s">
        <v>277</v>
      </c>
      <c r="D1091" s="16">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t="str">
        <f>IF(Tbl_ExpendInput[[#This Row],[Fund Detail Code]]="09119",Tbl_ExpendInput[[#This Row],[Fund Group Code]],IF(ISNUMBER(SEARCH("covid",Tbl_ExpendInput[[#This Row],[Fund Detail Name]]))=TRUE,"99",Tbl_ExpendInput[[#This Row],[Fund Group Code]]))</f>
        <v>03</v>
      </c>
      <c r="O1091">
        <f>VLOOKUP(Tbl_ExpendInput[[#This Row],[Agency Code]],TblAgencies[],12,FALSE)</f>
        <v>260</v>
      </c>
    </row>
    <row r="1092" spans="1:15" x14ac:dyDescent="0.3">
      <c r="A1092">
        <v>2022</v>
      </c>
      <c r="B1092" t="s">
        <v>1532</v>
      </c>
      <c r="C1092" t="s">
        <v>277</v>
      </c>
      <c r="D1092" s="16">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t="str">
        <f>IF(Tbl_ExpendInput[[#This Row],[Fund Detail Code]]="09119",Tbl_ExpendInput[[#This Row],[Fund Group Code]],IF(ISNUMBER(SEARCH("covid",Tbl_ExpendInput[[#This Row],[Fund Detail Name]]))=TRUE,"99",Tbl_ExpendInput[[#This Row],[Fund Group Code]]))</f>
        <v>99</v>
      </c>
      <c r="O1092">
        <f>VLOOKUP(Tbl_ExpendInput[[#This Row],[Agency Code]],TblAgencies[],12,FALSE)</f>
        <v>260</v>
      </c>
    </row>
    <row r="1093" spans="1:15" x14ac:dyDescent="0.3">
      <c r="A1093">
        <v>2022</v>
      </c>
      <c r="B1093" t="s">
        <v>1532</v>
      </c>
      <c r="C1093" t="s">
        <v>277</v>
      </c>
      <c r="D1093" s="16">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t="str">
        <f>IF(Tbl_ExpendInput[[#This Row],[Fund Detail Code]]="09119",Tbl_ExpendInput[[#This Row],[Fund Group Code]],IF(ISNUMBER(SEARCH("covid",Tbl_ExpendInput[[#This Row],[Fund Detail Name]]))=TRUE,"99",Tbl_ExpendInput[[#This Row],[Fund Group Code]]))</f>
        <v>01</v>
      </c>
      <c r="O1093">
        <f>VLOOKUP(Tbl_ExpendInput[[#This Row],[Agency Code]],TblAgencies[],12,FALSE)</f>
        <v>260</v>
      </c>
    </row>
    <row r="1094" spans="1:15" x14ac:dyDescent="0.3">
      <c r="A1094">
        <v>2022</v>
      </c>
      <c r="B1094" t="s">
        <v>1532</v>
      </c>
      <c r="C1094" t="s">
        <v>277</v>
      </c>
      <c r="D1094" s="16">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t="str">
        <f>IF(Tbl_ExpendInput[[#This Row],[Fund Detail Code]]="09119",Tbl_ExpendInput[[#This Row],[Fund Group Code]],IF(ISNUMBER(SEARCH("covid",Tbl_ExpendInput[[#This Row],[Fund Detail Name]]))=TRUE,"99",Tbl_ExpendInput[[#This Row],[Fund Group Code]]))</f>
        <v>03</v>
      </c>
      <c r="O1094">
        <f>VLOOKUP(Tbl_ExpendInput[[#This Row],[Agency Code]],TblAgencies[],12,FALSE)</f>
        <v>260</v>
      </c>
    </row>
    <row r="1095" spans="1:15" x14ac:dyDescent="0.3">
      <c r="A1095">
        <v>2022</v>
      </c>
      <c r="B1095" t="s">
        <v>1532</v>
      </c>
      <c r="C1095" t="s">
        <v>277</v>
      </c>
      <c r="D1095" s="16">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t="str">
        <f>IF(Tbl_ExpendInput[[#This Row],[Fund Detail Code]]="09119",Tbl_ExpendInput[[#This Row],[Fund Group Code]],IF(ISNUMBER(SEARCH("covid",Tbl_ExpendInput[[#This Row],[Fund Detail Name]]))=TRUE,"99",Tbl_ExpendInput[[#This Row],[Fund Group Code]]))</f>
        <v>03</v>
      </c>
      <c r="O1095">
        <f>VLOOKUP(Tbl_ExpendInput[[#This Row],[Agency Code]],TblAgencies[],12,FALSE)</f>
        <v>260</v>
      </c>
    </row>
    <row r="1096" spans="1:15" x14ac:dyDescent="0.3">
      <c r="A1096">
        <v>2022</v>
      </c>
      <c r="B1096" t="s">
        <v>1532</v>
      </c>
      <c r="C1096" t="s">
        <v>277</v>
      </c>
      <c r="D1096" s="16">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t="str">
        <f>IF(Tbl_ExpendInput[[#This Row],[Fund Detail Code]]="09119",Tbl_ExpendInput[[#This Row],[Fund Group Code]],IF(ISNUMBER(SEARCH("covid",Tbl_ExpendInput[[#This Row],[Fund Detail Name]]))=TRUE,"99",Tbl_ExpendInput[[#This Row],[Fund Group Code]]))</f>
        <v>99</v>
      </c>
      <c r="O1096">
        <f>VLOOKUP(Tbl_ExpendInput[[#This Row],[Agency Code]],TblAgencies[],12,FALSE)</f>
        <v>260</v>
      </c>
    </row>
    <row r="1097" spans="1:15" x14ac:dyDescent="0.3">
      <c r="A1097">
        <v>2022</v>
      </c>
      <c r="B1097" t="s">
        <v>1532</v>
      </c>
      <c r="C1097" t="s">
        <v>277</v>
      </c>
      <c r="D1097" s="16">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t="str">
        <f>IF(Tbl_ExpendInput[[#This Row],[Fund Detail Code]]="09119",Tbl_ExpendInput[[#This Row],[Fund Group Code]],IF(ISNUMBER(SEARCH("covid",Tbl_ExpendInput[[#This Row],[Fund Detail Name]]))=TRUE,"99",Tbl_ExpendInput[[#This Row],[Fund Group Code]]))</f>
        <v>03</v>
      </c>
      <c r="O1097">
        <f>VLOOKUP(Tbl_ExpendInput[[#This Row],[Agency Code]],TblAgencies[],12,FALSE)</f>
        <v>260</v>
      </c>
    </row>
    <row r="1098" spans="1:15" x14ac:dyDescent="0.3">
      <c r="A1098">
        <v>2022</v>
      </c>
      <c r="B1098" t="s">
        <v>1532</v>
      </c>
      <c r="C1098" t="s">
        <v>277</v>
      </c>
      <c r="D1098" s="16">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t="str">
        <f>IF(Tbl_ExpendInput[[#This Row],[Fund Detail Code]]="09119",Tbl_ExpendInput[[#This Row],[Fund Group Code]],IF(ISNUMBER(SEARCH("covid",Tbl_ExpendInput[[#This Row],[Fund Detail Name]]))=TRUE,"99",Tbl_ExpendInput[[#This Row],[Fund Group Code]]))</f>
        <v>03</v>
      </c>
      <c r="O1098">
        <f>VLOOKUP(Tbl_ExpendInput[[#This Row],[Agency Code]],TblAgencies[],12,FALSE)</f>
        <v>260</v>
      </c>
    </row>
    <row r="1099" spans="1:15" x14ac:dyDescent="0.3">
      <c r="A1099">
        <v>2022</v>
      </c>
      <c r="B1099" t="s">
        <v>1532</v>
      </c>
      <c r="C1099" t="s">
        <v>277</v>
      </c>
      <c r="D1099" s="16">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t="str">
        <f>IF(Tbl_ExpendInput[[#This Row],[Fund Detail Code]]="09119",Tbl_ExpendInput[[#This Row],[Fund Group Code]],IF(ISNUMBER(SEARCH("covid",Tbl_ExpendInput[[#This Row],[Fund Detail Name]]))=TRUE,"99",Tbl_ExpendInput[[#This Row],[Fund Group Code]]))</f>
        <v>03</v>
      </c>
      <c r="O1099">
        <f>VLOOKUP(Tbl_ExpendInput[[#This Row],[Agency Code]],TblAgencies[],12,FALSE)</f>
        <v>260</v>
      </c>
    </row>
    <row r="1100" spans="1:15" x14ac:dyDescent="0.3">
      <c r="A1100">
        <v>2022</v>
      </c>
      <c r="B1100" t="s">
        <v>1532</v>
      </c>
      <c r="C1100" t="s">
        <v>277</v>
      </c>
      <c r="D1100" s="16">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t="str">
        <f>IF(Tbl_ExpendInput[[#This Row],[Fund Detail Code]]="09119",Tbl_ExpendInput[[#This Row],[Fund Group Code]],IF(ISNUMBER(SEARCH("covid",Tbl_ExpendInput[[#This Row],[Fund Detail Name]]))=TRUE,"99",Tbl_ExpendInput[[#This Row],[Fund Group Code]]))</f>
        <v>03</v>
      </c>
      <c r="O1100">
        <f>VLOOKUP(Tbl_ExpendInput[[#This Row],[Agency Code]],TblAgencies[],12,FALSE)</f>
        <v>260</v>
      </c>
    </row>
    <row r="1101" spans="1:15" x14ac:dyDescent="0.3">
      <c r="A1101">
        <v>2022</v>
      </c>
      <c r="B1101" t="s">
        <v>1532</v>
      </c>
      <c r="C1101" t="s">
        <v>277</v>
      </c>
      <c r="D1101" s="16">
        <v>299</v>
      </c>
      <c r="E1101" t="s">
        <v>433</v>
      </c>
      <c r="F1101" t="s">
        <v>3014</v>
      </c>
      <c r="G1101" t="s">
        <v>3015</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t="str">
        <f>IF(Tbl_ExpendInput[[#This Row],[Fund Detail Code]]="09119",Tbl_ExpendInput[[#This Row],[Fund Group Code]],IF(ISNUMBER(SEARCH("covid",Tbl_ExpendInput[[#This Row],[Fund Detail Name]]))=TRUE,"99",Tbl_ExpendInput[[#This Row],[Fund Group Code]]))</f>
        <v>03</v>
      </c>
      <c r="O1101">
        <f>VLOOKUP(Tbl_ExpendInput[[#This Row],[Agency Code]],TblAgencies[],12,FALSE)</f>
        <v>260</v>
      </c>
    </row>
    <row r="1102" spans="1:15" x14ac:dyDescent="0.3">
      <c r="A1102">
        <v>2022</v>
      </c>
      <c r="B1102" t="s">
        <v>1532</v>
      </c>
      <c r="C1102" t="s">
        <v>277</v>
      </c>
      <c r="D1102" s="16">
        <v>299</v>
      </c>
      <c r="E1102" t="s">
        <v>433</v>
      </c>
      <c r="F1102" t="s">
        <v>3018</v>
      </c>
      <c r="G1102" t="s">
        <v>3019</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t="str">
        <f>IF(Tbl_ExpendInput[[#This Row],[Fund Detail Code]]="09119",Tbl_ExpendInput[[#This Row],[Fund Group Code]],IF(ISNUMBER(SEARCH("covid",Tbl_ExpendInput[[#This Row],[Fund Detail Name]]))=TRUE,"99",Tbl_ExpendInput[[#This Row],[Fund Group Code]]))</f>
        <v>03</v>
      </c>
      <c r="O1102">
        <f>VLOOKUP(Tbl_ExpendInput[[#This Row],[Agency Code]],TblAgencies[],12,FALSE)</f>
        <v>260</v>
      </c>
    </row>
    <row r="1103" spans="1:15" x14ac:dyDescent="0.3">
      <c r="A1103">
        <v>2022</v>
      </c>
      <c r="B1103" t="s">
        <v>1532</v>
      </c>
      <c r="C1103" t="s">
        <v>277</v>
      </c>
      <c r="D1103" s="16">
        <v>299</v>
      </c>
      <c r="E1103" t="s">
        <v>433</v>
      </c>
      <c r="F1103" t="s">
        <v>3020</v>
      </c>
      <c r="G1103" t="s">
        <v>3021</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t="str">
        <f>IF(Tbl_ExpendInput[[#This Row],[Fund Detail Code]]="09119",Tbl_ExpendInput[[#This Row],[Fund Group Code]],IF(ISNUMBER(SEARCH("covid",Tbl_ExpendInput[[#This Row],[Fund Detail Name]]))=TRUE,"99",Tbl_ExpendInput[[#This Row],[Fund Group Code]]))</f>
        <v>03</v>
      </c>
      <c r="O1103">
        <f>VLOOKUP(Tbl_ExpendInput[[#This Row],[Agency Code]],TblAgencies[],12,FALSE)</f>
        <v>260</v>
      </c>
    </row>
    <row r="1104" spans="1:15" x14ac:dyDescent="0.3">
      <c r="A1104">
        <v>2022</v>
      </c>
      <c r="B1104" t="s">
        <v>1532</v>
      </c>
      <c r="C1104" t="s">
        <v>277</v>
      </c>
      <c r="D1104" s="16">
        <v>299</v>
      </c>
      <c r="E1104" t="s">
        <v>433</v>
      </c>
      <c r="F1104" t="s">
        <v>3022</v>
      </c>
      <c r="G1104" t="s">
        <v>3023</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t="str">
        <f>IF(Tbl_ExpendInput[[#This Row],[Fund Detail Code]]="09119",Tbl_ExpendInput[[#This Row],[Fund Group Code]],IF(ISNUMBER(SEARCH("covid",Tbl_ExpendInput[[#This Row],[Fund Detail Name]]))=TRUE,"99",Tbl_ExpendInput[[#This Row],[Fund Group Code]]))</f>
        <v>03</v>
      </c>
      <c r="O1104">
        <f>VLOOKUP(Tbl_ExpendInput[[#This Row],[Agency Code]],TblAgencies[],12,FALSE)</f>
        <v>260</v>
      </c>
    </row>
    <row r="1105" spans="1:15" x14ac:dyDescent="0.3">
      <c r="A1105">
        <v>2022</v>
      </c>
      <c r="B1105" t="s">
        <v>1532</v>
      </c>
      <c r="C1105" t="s">
        <v>277</v>
      </c>
      <c r="D1105" s="16">
        <v>299</v>
      </c>
      <c r="E1105" t="s">
        <v>433</v>
      </c>
      <c r="F1105" t="s">
        <v>3022</v>
      </c>
      <c r="G1105" t="s">
        <v>3023</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t="str">
        <f>IF(Tbl_ExpendInput[[#This Row],[Fund Detail Code]]="09119",Tbl_ExpendInput[[#This Row],[Fund Group Code]],IF(ISNUMBER(SEARCH("covid",Tbl_ExpendInput[[#This Row],[Fund Detail Name]]))=TRUE,"99",Tbl_ExpendInput[[#This Row],[Fund Group Code]]))</f>
        <v>03</v>
      </c>
      <c r="O1105">
        <f>VLOOKUP(Tbl_ExpendInput[[#This Row],[Agency Code]],TblAgencies[],12,FALSE)</f>
        <v>260</v>
      </c>
    </row>
    <row r="1106" spans="1:15" x14ac:dyDescent="0.3">
      <c r="A1106">
        <v>2022</v>
      </c>
      <c r="B1106" t="s">
        <v>1532</v>
      </c>
      <c r="C1106" t="s">
        <v>277</v>
      </c>
      <c r="D1106" s="16">
        <v>299</v>
      </c>
      <c r="E1106" t="s">
        <v>433</v>
      </c>
      <c r="F1106" t="s">
        <v>3024</v>
      </c>
      <c r="G1106" t="s">
        <v>3025</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t="str">
        <f>IF(Tbl_ExpendInput[[#This Row],[Fund Detail Code]]="09119",Tbl_ExpendInput[[#This Row],[Fund Group Code]],IF(ISNUMBER(SEARCH("covid",Tbl_ExpendInput[[#This Row],[Fund Detail Name]]))=TRUE,"99",Tbl_ExpendInput[[#This Row],[Fund Group Code]]))</f>
        <v>03</v>
      </c>
      <c r="O1106">
        <f>VLOOKUP(Tbl_ExpendInput[[#This Row],[Agency Code]],TblAgencies[],12,FALSE)</f>
        <v>260</v>
      </c>
    </row>
    <row r="1107" spans="1:15" x14ac:dyDescent="0.3">
      <c r="A1107">
        <v>2022</v>
      </c>
      <c r="B1107" t="s">
        <v>1532</v>
      </c>
      <c r="C1107" t="s">
        <v>277</v>
      </c>
      <c r="D1107" s="16">
        <v>299</v>
      </c>
      <c r="E1107" t="s">
        <v>433</v>
      </c>
      <c r="F1107" t="s">
        <v>3026</v>
      </c>
      <c r="G1107" t="s">
        <v>3027</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t="str">
        <f>IF(Tbl_ExpendInput[[#This Row],[Fund Detail Code]]="09119",Tbl_ExpendInput[[#This Row],[Fund Group Code]],IF(ISNUMBER(SEARCH("covid",Tbl_ExpendInput[[#This Row],[Fund Detail Name]]))=TRUE,"99",Tbl_ExpendInput[[#This Row],[Fund Group Code]]))</f>
        <v>03</v>
      </c>
      <c r="O1107">
        <f>VLOOKUP(Tbl_ExpendInput[[#This Row],[Agency Code]],TblAgencies[],12,FALSE)</f>
        <v>260</v>
      </c>
    </row>
    <row r="1108" spans="1:15" x14ac:dyDescent="0.3">
      <c r="A1108">
        <v>2022</v>
      </c>
      <c r="B1108" t="s">
        <v>1532</v>
      </c>
      <c r="C1108" t="s">
        <v>277</v>
      </c>
      <c r="D1108" s="16">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t="str">
        <f>IF(Tbl_ExpendInput[[#This Row],[Fund Detail Code]]="09119",Tbl_ExpendInput[[#This Row],[Fund Group Code]],IF(ISNUMBER(SEARCH("covid",Tbl_ExpendInput[[#This Row],[Fund Detail Name]]))=TRUE,"99",Tbl_ExpendInput[[#This Row],[Fund Group Code]]))</f>
        <v>01</v>
      </c>
      <c r="O1108">
        <f>VLOOKUP(Tbl_ExpendInput[[#This Row],[Agency Code]],TblAgencies[],12,FALSE)</f>
        <v>260</v>
      </c>
    </row>
    <row r="1109" spans="1:15" x14ac:dyDescent="0.3">
      <c r="A1109">
        <v>2022</v>
      </c>
      <c r="B1109" t="s">
        <v>1532</v>
      </c>
      <c r="C1109" t="s">
        <v>277</v>
      </c>
      <c r="D1109" s="16">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t="str">
        <f>IF(Tbl_ExpendInput[[#This Row],[Fund Detail Code]]="09119",Tbl_ExpendInput[[#This Row],[Fund Group Code]],IF(ISNUMBER(SEARCH("covid",Tbl_ExpendInput[[#This Row],[Fund Detail Name]]))=TRUE,"99",Tbl_ExpendInput[[#This Row],[Fund Group Code]]))</f>
        <v>03</v>
      </c>
      <c r="O1109">
        <f>VLOOKUP(Tbl_ExpendInput[[#This Row],[Agency Code]],TblAgencies[],12,FALSE)</f>
        <v>260</v>
      </c>
    </row>
    <row r="1110" spans="1:15" x14ac:dyDescent="0.3">
      <c r="A1110">
        <v>2022</v>
      </c>
      <c r="B1110" t="s">
        <v>1532</v>
      </c>
      <c r="C1110" t="s">
        <v>277</v>
      </c>
      <c r="D1110" s="16">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t="str">
        <f>IF(Tbl_ExpendInput[[#This Row],[Fund Detail Code]]="09119",Tbl_ExpendInput[[#This Row],[Fund Group Code]],IF(ISNUMBER(SEARCH("covid",Tbl_ExpendInput[[#This Row],[Fund Detail Name]]))=TRUE,"99",Tbl_ExpendInput[[#This Row],[Fund Group Code]]))</f>
        <v>03</v>
      </c>
      <c r="O1110">
        <f>VLOOKUP(Tbl_ExpendInput[[#This Row],[Agency Code]],TblAgencies[],12,FALSE)</f>
        <v>260</v>
      </c>
    </row>
    <row r="1111" spans="1:15" x14ac:dyDescent="0.3">
      <c r="A1111">
        <v>2022</v>
      </c>
      <c r="B1111" t="s">
        <v>1532</v>
      </c>
      <c r="C1111" t="s">
        <v>277</v>
      </c>
      <c r="D1111" s="16">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t="str">
        <f>IF(Tbl_ExpendInput[[#This Row],[Fund Detail Code]]="09119",Tbl_ExpendInput[[#This Row],[Fund Group Code]],IF(ISNUMBER(SEARCH("covid",Tbl_ExpendInput[[#This Row],[Fund Detail Name]]))=TRUE,"99",Tbl_ExpendInput[[#This Row],[Fund Group Code]]))</f>
        <v>01</v>
      </c>
      <c r="O1111">
        <f>VLOOKUP(Tbl_ExpendInput[[#This Row],[Agency Code]],TblAgencies[],12,FALSE)</f>
        <v>260</v>
      </c>
    </row>
    <row r="1112" spans="1:15" x14ac:dyDescent="0.3">
      <c r="A1112">
        <v>2022</v>
      </c>
      <c r="B1112" t="s">
        <v>1532</v>
      </c>
      <c r="C1112" t="s">
        <v>277</v>
      </c>
      <c r="D1112" s="16">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t="str">
        <f>IF(Tbl_ExpendInput[[#This Row],[Fund Detail Code]]="09119",Tbl_ExpendInput[[#This Row],[Fund Group Code]],IF(ISNUMBER(SEARCH("covid",Tbl_ExpendInput[[#This Row],[Fund Detail Name]]))=TRUE,"99",Tbl_ExpendInput[[#This Row],[Fund Group Code]]))</f>
        <v>03</v>
      </c>
      <c r="O1112">
        <f>VLOOKUP(Tbl_ExpendInput[[#This Row],[Agency Code]],TblAgencies[],12,FALSE)</f>
        <v>260</v>
      </c>
    </row>
    <row r="1113" spans="1:15" x14ac:dyDescent="0.3">
      <c r="A1113">
        <v>2022</v>
      </c>
      <c r="B1113" t="s">
        <v>1532</v>
      </c>
      <c r="C1113" t="s">
        <v>277</v>
      </c>
      <c r="D1113" s="16">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t="str">
        <f>IF(Tbl_ExpendInput[[#This Row],[Fund Detail Code]]="09119",Tbl_ExpendInput[[#This Row],[Fund Group Code]],IF(ISNUMBER(SEARCH("covid",Tbl_ExpendInput[[#This Row],[Fund Detail Name]]))=TRUE,"99",Tbl_ExpendInput[[#This Row],[Fund Group Code]]))</f>
        <v>03</v>
      </c>
      <c r="O1113">
        <f>VLOOKUP(Tbl_ExpendInput[[#This Row],[Agency Code]],TblAgencies[],12,FALSE)</f>
        <v>260</v>
      </c>
    </row>
    <row r="1114" spans="1:15" x14ac:dyDescent="0.3">
      <c r="A1114">
        <v>2022</v>
      </c>
      <c r="B1114" t="s">
        <v>1532</v>
      </c>
      <c r="C1114" t="s">
        <v>277</v>
      </c>
      <c r="D1114" s="16">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t="str">
        <f>IF(Tbl_ExpendInput[[#This Row],[Fund Detail Code]]="09119",Tbl_ExpendInput[[#This Row],[Fund Group Code]],IF(ISNUMBER(SEARCH("covid",Tbl_ExpendInput[[#This Row],[Fund Detail Name]]))=TRUE,"99",Tbl_ExpendInput[[#This Row],[Fund Group Code]]))</f>
        <v>99</v>
      </c>
      <c r="O1114">
        <f>VLOOKUP(Tbl_ExpendInput[[#This Row],[Agency Code]],TblAgencies[],12,FALSE)</f>
        <v>260</v>
      </c>
    </row>
    <row r="1115" spans="1:15" x14ac:dyDescent="0.3">
      <c r="A1115">
        <v>2022</v>
      </c>
      <c r="B1115" t="s">
        <v>1532</v>
      </c>
      <c r="C1115" t="s">
        <v>277</v>
      </c>
      <c r="D1115" s="16">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t="str">
        <f>IF(Tbl_ExpendInput[[#This Row],[Fund Detail Code]]="09119",Tbl_ExpendInput[[#This Row],[Fund Group Code]],IF(ISNUMBER(SEARCH("covid",Tbl_ExpendInput[[#This Row],[Fund Detail Name]]))=TRUE,"99",Tbl_ExpendInput[[#This Row],[Fund Group Code]]))</f>
        <v>03</v>
      </c>
      <c r="O1115">
        <f>VLOOKUP(Tbl_ExpendInput[[#This Row],[Agency Code]],TblAgencies[],12,FALSE)</f>
        <v>260</v>
      </c>
    </row>
    <row r="1116" spans="1:15" x14ac:dyDescent="0.3">
      <c r="A1116">
        <v>2022</v>
      </c>
      <c r="B1116" t="s">
        <v>1532</v>
      </c>
      <c r="C1116" t="s">
        <v>277</v>
      </c>
      <c r="D1116" s="16">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t="str">
        <f>IF(Tbl_ExpendInput[[#This Row],[Fund Detail Code]]="09119",Tbl_ExpendInput[[#This Row],[Fund Group Code]],IF(ISNUMBER(SEARCH("covid",Tbl_ExpendInput[[#This Row],[Fund Detail Name]]))=TRUE,"99",Tbl_ExpendInput[[#This Row],[Fund Group Code]]))</f>
        <v>03</v>
      </c>
      <c r="O1116">
        <f>VLOOKUP(Tbl_ExpendInput[[#This Row],[Agency Code]],TblAgencies[],12,FALSE)</f>
        <v>260</v>
      </c>
    </row>
    <row r="1117" spans="1:15" x14ac:dyDescent="0.3">
      <c r="A1117">
        <v>2022</v>
      </c>
      <c r="B1117" t="s">
        <v>1532</v>
      </c>
      <c r="C1117" t="s">
        <v>277</v>
      </c>
      <c r="D1117" s="16">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t="str">
        <f>IF(Tbl_ExpendInput[[#This Row],[Fund Detail Code]]="09119",Tbl_ExpendInput[[#This Row],[Fund Group Code]],IF(ISNUMBER(SEARCH("covid",Tbl_ExpendInput[[#This Row],[Fund Detail Name]]))=TRUE,"99",Tbl_ExpendInput[[#This Row],[Fund Group Code]]))</f>
        <v>03</v>
      </c>
      <c r="O1117">
        <f>VLOOKUP(Tbl_ExpendInput[[#This Row],[Agency Code]],TblAgencies[],12,FALSE)</f>
        <v>260</v>
      </c>
    </row>
    <row r="1118" spans="1:15" x14ac:dyDescent="0.3">
      <c r="A1118">
        <v>2022</v>
      </c>
      <c r="B1118" t="s">
        <v>1532</v>
      </c>
      <c r="C1118" t="s">
        <v>277</v>
      </c>
      <c r="D1118" s="16">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t="str">
        <f>IF(Tbl_ExpendInput[[#This Row],[Fund Detail Code]]="09119",Tbl_ExpendInput[[#This Row],[Fund Group Code]],IF(ISNUMBER(SEARCH("covid",Tbl_ExpendInput[[#This Row],[Fund Detail Name]]))=TRUE,"99",Tbl_ExpendInput[[#This Row],[Fund Group Code]]))</f>
        <v>03</v>
      </c>
      <c r="O1118">
        <f>VLOOKUP(Tbl_ExpendInput[[#This Row],[Agency Code]],TblAgencies[],12,FALSE)</f>
        <v>260</v>
      </c>
    </row>
    <row r="1119" spans="1:15" x14ac:dyDescent="0.3">
      <c r="A1119">
        <v>2022</v>
      </c>
      <c r="B1119" t="s">
        <v>1532</v>
      </c>
      <c r="C1119" t="s">
        <v>277</v>
      </c>
      <c r="D1119" s="16">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t="str">
        <f>IF(Tbl_ExpendInput[[#This Row],[Fund Detail Code]]="09119",Tbl_ExpendInput[[#This Row],[Fund Group Code]],IF(ISNUMBER(SEARCH("covid",Tbl_ExpendInput[[#This Row],[Fund Detail Name]]))=TRUE,"99",Tbl_ExpendInput[[#This Row],[Fund Group Code]]))</f>
        <v>03</v>
      </c>
      <c r="O1119">
        <f>VLOOKUP(Tbl_ExpendInput[[#This Row],[Agency Code]],TblAgencies[],12,FALSE)</f>
        <v>260</v>
      </c>
    </row>
    <row r="1120" spans="1:15" x14ac:dyDescent="0.3">
      <c r="A1120">
        <v>2022</v>
      </c>
      <c r="B1120" t="s">
        <v>1532</v>
      </c>
      <c r="C1120" t="s">
        <v>277</v>
      </c>
      <c r="D1120" s="16">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t="str">
        <f>IF(Tbl_ExpendInput[[#This Row],[Fund Detail Code]]="09119",Tbl_ExpendInput[[#This Row],[Fund Group Code]],IF(ISNUMBER(SEARCH("covid",Tbl_ExpendInput[[#This Row],[Fund Detail Name]]))=TRUE,"99",Tbl_ExpendInput[[#This Row],[Fund Group Code]]))</f>
        <v>01</v>
      </c>
      <c r="O1120">
        <f>VLOOKUP(Tbl_ExpendInput[[#This Row],[Agency Code]],TblAgencies[],12,FALSE)</f>
        <v>400</v>
      </c>
    </row>
    <row r="1121" spans="1:15" x14ac:dyDescent="0.3">
      <c r="A1121">
        <v>2022</v>
      </c>
      <c r="B1121" t="s">
        <v>1532</v>
      </c>
      <c r="C1121" t="s">
        <v>277</v>
      </c>
      <c r="D1121" s="16">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t="str">
        <f>IF(Tbl_ExpendInput[[#This Row],[Fund Detail Code]]="09119",Tbl_ExpendInput[[#This Row],[Fund Group Code]],IF(ISNUMBER(SEARCH("covid",Tbl_ExpendInput[[#This Row],[Fund Detail Name]]))=TRUE,"99",Tbl_ExpendInput[[#This Row],[Fund Group Code]]))</f>
        <v>01</v>
      </c>
      <c r="O1121">
        <f>VLOOKUP(Tbl_ExpendInput[[#This Row],[Agency Code]],TblAgencies[],12,FALSE)</f>
        <v>417</v>
      </c>
    </row>
    <row r="1122" spans="1:15" x14ac:dyDescent="0.3">
      <c r="A1122">
        <v>2022</v>
      </c>
      <c r="B1122" t="s">
        <v>1532</v>
      </c>
      <c r="C1122" t="s">
        <v>277</v>
      </c>
      <c r="D1122" s="16">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t="str">
        <f>IF(Tbl_ExpendInput[[#This Row],[Fund Detail Code]]="09119",Tbl_ExpendInput[[#This Row],[Fund Group Code]],IF(ISNUMBER(SEARCH("covid",Tbl_ExpendInput[[#This Row],[Fund Detail Name]]))=TRUE,"99",Tbl_ExpendInput[[#This Row],[Fund Group Code]]))</f>
        <v>02</v>
      </c>
      <c r="O1122">
        <f>VLOOKUP(Tbl_ExpendInput[[#This Row],[Agency Code]],TblAgencies[],12,FALSE)</f>
        <v>417</v>
      </c>
    </row>
    <row r="1123" spans="1:15" x14ac:dyDescent="0.3">
      <c r="A1123">
        <v>2022</v>
      </c>
      <c r="B1123" t="s">
        <v>1532</v>
      </c>
      <c r="C1123" t="s">
        <v>277</v>
      </c>
      <c r="D1123" s="16">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t="str">
        <f>IF(Tbl_ExpendInput[[#This Row],[Fund Detail Code]]="09119",Tbl_ExpendInput[[#This Row],[Fund Group Code]],IF(ISNUMBER(SEARCH("covid",Tbl_ExpendInput[[#This Row],[Fund Detail Name]]))=TRUE,"99",Tbl_ExpendInput[[#This Row],[Fund Group Code]]))</f>
        <v>01</v>
      </c>
      <c r="O1123">
        <f>VLOOKUP(Tbl_ExpendInput[[#This Row],[Agency Code]],TblAgencies[],12,FALSE)</f>
        <v>425</v>
      </c>
    </row>
    <row r="1124" spans="1:15" x14ac:dyDescent="0.3">
      <c r="A1124">
        <v>2022</v>
      </c>
      <c r="B1124" t="s">
        <v>1532</v>
      </c>
      <c r="C1124" t="s">
        <v>277</v>
      </c>
      <c r="D1124" s="16">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t="str">
        <f>IF(Tbl_ExpendInput[[#This Row],[Fund Detail Code]]="09119",Tbl_ExpendInput[[#This Row],[Fund Group Code]],IF(ISNUMBER(SEARCH("covid",Tbl_ExpendInput[[#This Row],[Fund Detail Name]]))=TRUE,"99",Tbl_ExpendInput[[#This Row],[Fund Group Code]]))</f>
        <v>02</v>
      </c>
      <c r="O1124">
        <f>VLOOKUP(Tbl_ExpendInput[[#This Row],[Agency Code]],TblAgencies[],12,FALSE)</f>
        <v>425</v>
      </c>
    </row>
    <row r="1125" spans="1:15" x14ac:dyDescent="0.3">
      <c r="A1125">
        <v>2022</v>
      </c>
      <c r="B1125" t="s">
        <v>1532</v>
      </c>
      <c r="C1125" t="s">
        <v>277</v>
      </c>
      <c r="D1125" s="16">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t="str">
        <f>IF(Tbl_ExpendInput[[#This Row],[Fund Detail Code]]="09119",Tbl_ExpendInput[[#This Row],[Fund Group Code]],IF(ISNUMBER(SEARCH("covid",Tbl_ExpendInput[[#This Row],[Fund Detail Name]]))=TRUE,"99",Tbl_ExpendInput[[#This Row],[Fund Group Code]]))</f>
        <v>01</v>
      </c>
      <c r="O1125">
        <f>VLOOKUP(Tbl_ExpendInput[[#This Row],[Agency Code]],TblAgencies[],12,FALSE)</f>
        <v>885</v>
      </c>
    </row>
    <row r="1126" spans="1:15" x14ac:dyDescent="0.3">
      <c r="A1126">
        <v>2022</v>
      </c>
      <c r="B1126" t="s">
        <v>1532</v>
      </c>
      <c r="C1126" t="s">
        <v>277</v>
      </c>
      <c r="D1126" s="16">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t="str">
        <f>IF(Tbl_ExpendInput[[#This Row],[Fund Detail Code]]="09119",Tbl_ExpendInput[[#This Row],[Fund Group Code]],IF(ISNUMBER(SEARCH("covid",Tbl_ExpendInput[[#This Row],[Fund Detail Name]]))=TRUE,"99",Tbl_ExpendInput[[#This Row],[Fund Group Code]]))</f>
        <v>01</v>
      </c>
      <c r="O1126">
        <f>VLOOKUP(Tbl_ExpendInput[[#This Row],[Agency Code]],TblAgencies[],12,FALSE)</f>
        <v>935</v>
      </c>
    </row>
    <row r="1127" spans="1:15" x14ac:dyDescent="0.3">
      <c r="A1127">
        <v>2022</v>
      </c>
      <c r="B1127" t="s">
        <v>1532</v>
      </c>
      <c r="C1127" t="s">
        <v>277</v>
      </c>
      <c r="D1127" s="16">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t="str">
        <f>IF(Tbl_ExpendInput[[#This Row],[Fund Detail Code]]="09119",Tbl_ExpendInput[[#This Row],[Fund Group Code]],IF(ISNUMBER(SEARCH("covid",Tbl_ExpendInput[[#This Row],[Fund Detail Name]]))=TRUE,"99",Tbl_ExpendInput[[#This Row],[Fund Group Code]]))</f>
        <v>01</v>
      </c>
      <c r="O1127">
        <f>VLOOKUP(Tbl_ExpendInput[[#This Row],[Agency Code]],TblAgencies[],12,FALSE)</f>
        <v>936</v>
      </c>
    </row>
    <row r="1128" spans="1:15" x14ac:dyDescent="0.3">
      <c r="A1128">
        <v>2022</v>
      </c>
      <c r="B1128" t="s">
        <v>1532</v>
      </c>
      <c r="C1128" t="s">
        <v>277</v>
      </c>
      <c r="D1128" s="16">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t="str">
        <f>IF(Tbl_ExpendInput[[#This Row],[Fund Detail Code]]="09119",Tbl_ExpendInput[[#This Row],[Fund Group Code]],IF(ISNUMBER(SEARCH("covid",Tbl_ExpendInput[[#This Row],[Fund Detail Name]]))=TRUE,"99",Tbl_ExpendInput[[#This Row],[Fund Group Code]]))</f>
        <v>01</v>
      </c>
      <c r="O1128">
        <f>VLOOKUP(Tbl_ExpendInput[[#This Row],[Agency Code]],TblAgencies[],12,FALSE)</f>
        <v>937</v>
      </c>
    </row>
    <row r="1129" spans="1:15" x14ac:dyDescent="0.3">
      <c r="A1129">
        <v>2022</v>
      </c>
      <c r="B1129" t="s">
        <v>1532</v>
      </c>
      <c r="C1129" t="s">
        <v>277</v>
      </c>
      <c r="D1129" s="16">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t="str">
        <f>IF(Tbl_ExpendInput[[#This Row],[Fund Detail Code]]="09119",Tbl_ExpendInput[[#This Row],[Fund Group Code]],IF(ISNUMBER(SEARCH("covid",Tbl_ExpendInput[[#This Row],[Fund Detail Name]]))=TRUE,"99",Tbl_ExpendInput[[#This Row],[Fund Group Code]]))</f>
        <v>02</v>
      </c>
      <c r="O1129">
        <f>VLOOKUP(Tbl_ExpendInput[[#This Row],[Agency Code]],TblAgencies[],12,FALSE)</f>
        <v>937</v>
      </c>
    </row>
    <row r="1130" spans="1:15" x14ac:dyDescent="0.3">
      <c r="A1130">
        <v>2022</v>
      </c>
      <c r="B1130" t="s">
        <v>1532</v>
      </c>
      <c r="C1130" t="s">
        <v>277</v>
      </c>
      <c r="D1130" s="16">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t="str">
        <f>IF(Tbl_ExpendInput[[#This Row],[Fund Detail Code]]="09119",Tbl_ExpendInput[[#This Row],[Fund Group Code]],IF(ISNUMBER(SEARCH("covid",Tbl_ExpendInput[[#This Row],[Fund Detail Name]]))=TRUE,"99",Tbl_ExpendInput[[#This Row],[Fund Group Code]]))</f>
        <v>01</v>
      </c>
      <c r="O1130">
        <f>VLOOKUP(Tbl_ExpendInput[[#This Row],[Agency Code]],TblAgencies[],12,FALSE)</f>
        <v>938</v>
      </c>
    </row>
    <row r="1131" spans="1:15" x14ac:dyDescent="0.3">
      <c r="A1131">
        <v>2022</v>
      </c>
      <c r="B1131" t="s">
        <v>1532</v>
      </c>
      <c r="C1131" t="s">
        <v>277</v>
      </c>
      <c r="D1131" s="16">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t="str">
        <f>IF(Tbl_ExpendInput[[#This Row],[Fund Detail Code]]="09119",Tbl_ExpendInput[[#This Row],[Fund Group Code]],IF(ISNUMBER(SEARCH("covid",Tbl_ExpendInput[[#This Row],[Fund Detail Name]]))=TRUE,"99",Tbl_ExpendInput[[#This Row],[Fund Group Code]]))</f>
        <v>02</v>
      </c>
      <c r="O1131">
        <f>VLOOKUP(Tbl_ExpendInput[[#This Row],[Agency Code]],TblAgencies[],12,FALSE)</f>
        <v>938</v>
      </c>
    </row>
    <row r="1132" spans="1:15" x14ac:dyDescent="0.3">
      <c r="A1132">
        <v>2022</v>
      </c>
      <c r="B1132" t="s">
        <v>1532</v>
      </c>
      <c r="C1132" t="s">
        <v>277</v>
      </c>
      <c r="D1132" s="16">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t="str">
        <f>IF(Tbl_ExpendInput[[#This Row],[Fund Detail Code]]="09119",Tbl_ExpendInput[[#This Row],[Fund Group Code]],IF(ISNUMBER(SEARCH("covid",Tbl_ExpendInput[[#This Row],[Fund Detail Name]]))=TRUE,"99",Tbl_ExpendInput[[#This Row],[Fund Group Code]]))</f>
        <v>01</v>
      </c>
      <c r="O1132">
        <f>VLOOKUP(Tbl_ExpendInput[[#This Row],[Agency Code]],TblAgencies[],12,FALSE)</f>
        <v>942</v>
      </c>
    </row>
    <row r="1133" spans="1:15" x14ac:dyDescent="0.3">
      <c r="A1133">
        <v>2022</v>
      </c>
      <c r="B1133" t="s">
        <v>1532</v>
      </c>
      <c r="C1133" t="s">
        <v>277</v>
      </c>
      <c r="D1133" s="16">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t="str">
        <f>IF(Tbl_ExpendInput[[#This Row],[Fund Detail Code]]="09119",Tbl_ExpendInput[[#This Row],[Fund Group Code]],IF(ISNUMBER(SEARCH("covid",Tbl_ExpendInput[[#This Row],[Fund Detail Name]]))=TRUE,"99",Tbl_ExpendInput[[#This Row],[Fund Group Code]]))</f>
        <v>02</v>
      </c>
      <c r="O1133">
        <f>VLOOKUP(Tbl_ExpendInput[[#This Row],[Agency Code]],TblAgencies[],12,FALSE)</f>
        <v>942</v>
      </c>
    </row>
    <row r="1134" spans="1:15" x14ac:dyDescent="0.3">
      <c r="A1134">
        <v>2022</v>
      </c>
      <c r="B1134" t="s">
        <v>1532</v>
      </c>
      <c r="C1134" t="s">
        <v>277</v>
      </c>
      <c r="D1134" s="16">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t="str">
        <f>IF(Tbl_ExpendInput[[#This Row],[Fund Detail Code]]="09119",Tbl_ExpendInput[[#This Row],[Fund Group Code]],IF(ISNUMBER(SEARCH("covid",Tbl_ExpendInput[[#This Row],[Fund Detail Name]]))=TRUE,"99",Tbl_ExpendInput[[#This Row],[Fund Group Code]]))</f>
        <v>10</v>
      </c>
      <c r="O1134">
        <f>VLOOKUP(Tbl_ExpendInput[[#This Row],[Agency Code]],TblAgencies[],12,FALSE)</f>
        <v>942</v>
      </c>
    </row>
    <row r="1135" spans="1:15" x14ac:dyDescent="0.3">
      <c r="A1135">
        <v>2022</v>
      </c>
      <c r="B1135" t="s">
        <v>1532</v>
      </c>
      <c r="C1135" t="s">
        <v>277</v>
      </c>
      <c r="D1135" s="16">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t="str">
        <f>IF(Tbl_ExpendInput[[#This Row],[Fund Detail Code]]="09119",Tbl_ExpendInput[[#This Row],[Fund Group Code]],IF(ISNUMBER(SEARCH("covid",Tbl_ExpendInput[[#This Row],[Fund Detail Name]]))=TRUE,"99",Tbl_ExpendInput[[#This Row],[Fund Group Code]]))</f>
        <v>01</v>
      </c>
      <c r="O1135">
        <f>VLOOKUP(Tbl_ExpendInput[[#This Row],[Agency Code]],TblAgencies[],12,FALSE)</f>
        <v>948</v>
      </c>
    </row>
    <row r="1136" spans="1:15" x14ac:dyDescent="0.3">
      <c r="A1136">
        <v>2022</v>
      </c>
      <c r="B1136" t="s">
        <v>1532</v>
      </c>
      <c r="C1136" t="s">
        <v>277</v>
      </c>
      <c r="D1136" s="16">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t="str">
        <f>IF(Tbl_ExpendInput[[#This Row],[Fund Detail Code]]="09119",Tbl_ExpendInput[[#This Row],[Fund Group Code]],IF(ISNUMBER(SEARCH("covid",Tbl_ExpendInput[[#This Row],[Fund Detail Name]]))=TRUE,"99",Tbl_ExpendInput[[#This Row],[Fund Group Code]]))</f>
        <v>02</v>
      </c>
      <c r="O1136">
        <f>VLOOKUP(Tbl_ExpendInput[[#This Row],[Agency Code]],TblAgencies[],12,FALSE)</f>
        <v>948</v>
      </c>
    </row>
    <row r="1137" spans="1:15" x14ac:dyDescent="0.3">
      <c r="A1137">
        <v>2022</v>
      </c>
      <c r="B1137" t="s">
        <v>1550</v>
      </c>
      <c r="C1137" t="s">
        <v>149</v>
      </c>
      <c r="D1137" s="16">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t="str">
        <f>IF(Tbl_ExpendInput[[#This Row],[Fund Detail Code]]="09119",Tbl_ExpendInput[[#This Row],[Fund Group Code]],IF(ISNUMBER(SEARCH("covid",Tbl_ExpendInput[[#This Row],[Fund Detail Name]]))=TRUE,"99",Tbl_ExpendInput[[#This Row],[Fund Group Code]]))</f>
        <v>01</v>
      </c>
      <c r="O1137">
        <f>VLOOKUP(Tbl_ExpendInput[[#This Row],[Agency Code]],TblAgencies[],12,FALSE)</f>
        <v>119</v>
      </c>
    </row>
    <row r="1138" spans="1:15" x14ac:dyDescent="0.3">
      <c r="A1138">
        <v>2022</v>
      </c>
      <c r="B1138" t="s">
        <v>1550</v>
      </c>
      <c r="C1138" t="s">
        <v>149</v>
      </c>
      <c r="D1138" s="16">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t="str">
        <f>IF(Tbl_ExpendInput[[#This Row],[Fund Detail Code]]="09119",Tbl_ExpendInput[[#This Row],[Fund Group Code]],IF(ISNUMBER(SEARCH("covid",Tbl_ExpendInput[[#This Row],[Fund Detail Name]]))=TRUE,"99",Tbl_ExpendInput[[#This Row],[Fund Group Code]]))</f>
        <v>01</v>
      </c>
      <c r="O1138">
        <f>VLOOKUP(Tbl_ExpendInput[[#This Row],[Agency Code]],TblAgencies[],12,FALSE)</f>
        <v>121</v>
      </c>
    </row>
    <row r="1139" spans="1:15" x14ac:dyDescent="0.3">
      <c r="A1139">
        <v>2022</v>
      </c>
      <c r="B1139" t="s">
        <v>1550</v>
      </c>
      <c r="C1139" t="s">
        <v>149</v>
      </c>
      <c r="D1139" s="16">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t="str">
        <f>IF(Tbl_ExpendInput[[#This Row],[Fund Detail Code]]="09119",Tbl_ExpendInput[[#This Row],[Fund Group Code]],IF(ISNUMBER(SEARCH("covid",Tbl_ExpendInput[[#This Row],[Fund Detail Name]]))=TRUE,"99",Tbl_ExpendInput[[#This Row],[Fund Group Code]]))</f>
        <v>01</v>
      </c>
      <c r="O1139">
        <f>VLOOKUP(Tbl_ExpendInput[[#This Row],[Agency Code]],TblAgencies[],12,FALSE)</f>
        <v>121</v>
      </c>
    </row>
    <row r="1140" spans="1:15" x14ac:dyDescent="0.3">
      <c r="A1140">
        <v>2022</v>
      </c>
      <c r="B1140" t="s">
        <v>1550</v>
      </c>
      <c r="C1140" t="s">
        <v>149</v>
      </c>
      <c r="D1140" s="16">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t="str">
        <f>IF(Tbl_ExpendInput[[#This Row],[Fund Detail Code]]="09119",Tbl_ExpendInput[[#This Row],[Fund Group Code]],IF(ISNUMBER(SEARCH("covid",Tbl_ExpendInput[[#This Row],[Fund Detail Name]]))=TRUE,"99",Tbl_ExpendInput[[#This Row],[Fund Group Code]]))</f>
        <v>04</v>
      </c>
      <c r="O1140">
        <f>VLOOKUP(Tbl_ExpendInput[[#This Row],[Agency Code]],TblAgencies[],12,FALSE)</f>
        <v>121</v>
      </c>
    </row>
    <row r="1141" spans="1:15" x14ac:dyDescent="0.3">
      <c r="A1141">
        <v>2022</v>
      </c>
      <c r="B1141" t="s">
        <v>1550</v>
      </c>
      <c r="C1141" t="s">
        <v>149</v>
      </c>
      <c r="D1141" s="16">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t="str">
        <f>IF(Tbl_ExpendInput[[#This Row],[Fund Detail Code]]="09119",Tbl_ExpendInput[[#This Row],[Fund Group Code]],IF(ISNUMBER(SEARCH("covid",Tbl_ExpendInput[[#This Row],[Fund Detail Name]]))=TRUE,"99",Tbl_ExpendInput[[#This Row],[Fund Group Code]]))</f>
        <v>01</v>
      </c>
      <c r="O1141">
        <f>VLOOKUP(Tbl_ExpendInput[[#This Row],[Agency Code]],TblAgencies[],12,FALSE)</f>
        <v>121</v>
      </c>
    </row>
    <row r="1142" spans="1:15" x14ac:dyDescent="0.3">
      <c r="A1142">
        <v>2022</v>
      </c>
      <c r="B1142" t="s">
        <v>1550</v>
      </c>
      <c r="C1142" t="s">
        <v>149</v>
      </c>
      <c r="D1142" s="16">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t="str">
        <f>IF(Tbl_ExpendInput[[#This Row],[Fund Detail Code]]="09119",Tbl_ExpendInput[[#This Row],[Fund Group Code]],IF(ISNUMBER(SEARCH("covid",Tbl_ExpendInput[[#This Row],[Fund Detail Name]]))=TRUE,"99",Tbl_ExpendInput[[#This Row],[Fund Group Code]]))</f>
        <v>02</v>
      </c>
      <c r="O1142">
        <f>VLOOKUP(Tbl_ExpendInput[[#This Row],[Agency Code]],TblAgencies[],12,FALSE)</f>
        <v>121</v>
      </c>
    </row>
    <row r="1143" spans="1:15" x14ac:dyDescent="0.3">
      <c r="A1143">
        <v>2022</v>
      </c>
      <c r="B1143" t="s">
        <v>1550</v>
      </c>
      <c r="C1143" t="s">
        <v>149</v>
      </c>
      <c r="D1143" s="16">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t="str">
        <f>IF(Tbl_ExpendInput[[#This Row],[Fund Detail Code]]="09119",Tbl_ExpendInput[[#This Row],[Fund Group Code]],IF(ISNUMBER(SEARCH("covid",Tbl_ExpendInput[[#This Row],[Fund Detail Name]]))=TRUE,"99",Tbl_ExpendInput[[#This Row],[Fund Group Code]]))</f>
        <v>99</v>
      </c>
      <c r="O1143">
        <f>VLOOKUP(Tbl_ExpendInput[[#This Row],[Agency Code]],TblAgencies[],12,FALSE)</f>
        <v>121</v>
      </c>
    </row>
    <row r="1144" spans="1:15" x14ac:dyDescent="0.3">
      <c r="A1144">
        <v>2022</v>
      </c>
      <c r="B1144" t="s">
        <v>1550</v>
      </c>
      <c r="C1144" t="s">
        <v>149</v>
      </c>
      <c r="D1144" s="16">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t="str">
        <f>IF(Tbl_ExpendInput[[#This Row],[Fund Detail Code]]="09119",Tbl_ExpendInput[[#This Row],[Fund Group Code]],IF(ISNUMBER(SEARCH("covid",Tbl_ExpendInput[[#This Row],[Fund Detail Name]]))=TRUE,"99",Tbl_ExpendInput[[#This Row],[Fund Group Code]]))</f>
        <v>01</v>
      </c>
      <c r="O1144">
        <f>VLOOKUP(Tbl_ExpendInput[[#This Row],[Agency Code]],TblAgencies[],12,FALSE)</f>
        <v>141</v>
      </c>
    </row>
    <row r="1145" spans="1:15" x14ac:dyDescent="0.3">
      <c r="A1145">
        <v>2022</v>
      </c>
      <c r="B1145" t="s">
        <v>1550</v>
      </c>
      <c r="C1145" t="s">
        <v>149</v>
      </c>
      <c r="D1145" s="16">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t="str">
        <f>IF(Tbl_ExpendInput[[#This Row],[Fund Detail Code]]="09119",Tbl_ExpendInput[[#This Row],[Fund Group Code]],IF(ISNUMBER(SEARCH("covid",Tbl_ExpendInput[[#This Row],[Fund Detail Name]]))=TRUE,"99",Tbl_ExpendInput[[#This Row],[Fund Group Code]]))</f>
        <v>02</v>
      </c>
      <c r="O1145">
        <f>VLOOKUP(Tbl_ExpendInput[[#This Row],[Agency Code]],TblAgencies[],12,FALSE)</f>
        <v>141</v>
      </c>
    </row>
    <row r="1146" spans="1:15" x14ac:dyDescent="0.3">
      <c r="A1146">
        <v>2022</v>
      </c>
      <c r="B1146" t="s">
        <v>1550</v>
      </c>
      <c r="C1146" t="s">
        <v>149</v>
      </c>
      <c r="D1146" s="16">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t="str">
        <f>IF(Tbl_ExpendInput[[#This Row],[Fund Detail Code]]="09119",Tbl_ExpendInput[[#This Row],[Fund Group Code]],IF(ISNUMBER(SEARCH("covid",Tbl_ExpendInput[[#This Row],[Fund Detail Name]]))=TRUE,"99",Tbl_ExpendInput[[#This Row],[Fund Group Code]]))</f>
        <v>02</v>
      </c>
      <c r="O1146">
        <f>VLOOKUP(Tbl_ExpendInput[[#This Row],[Agency Code]],TblAgencies[],12,FALSE)</f>
        <v>141</v>
      </c>
    </row>
    <row r="1147" spans="1:15" x14ac:dyDescent="0.3">
      <c r="A1147">
        <v>2022</v>
      </c>
      <c r="B1147" t="s">
        <v>1550</v>
      </c>
      <c r="C1147" t="s">
        <v>149</v>
      </c>
      <c r="D1147" s="16">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t="str">
        <f>IF(Tbl_ExpendInput[[#This Row],[Fund Detail Code]]="09119",Tbl_ExpendInput[[#This Row],[Fund Group Code]],IF(ISNUMBER(SEARCH("covid",Tbl_ExpendInput[[#This Row],[Fund Detail Name]]))=TRUE,"99",Tbl_ExpendInput[[#This Row],[Fund Group Code]]))</f>
        <v>02</v>
      </c>
      <c r="O1147">
        <f>VLOOKUP(Tbl_ExpendInput[[#This Row],[Agency Code]],TblAgencies[],12,FALSE)</f>
        <v>141</v>
      </c>
    </row>
    <row r="1148" spans="1:15" x14ac:dyDescent="0.3">
      <c r="A1148">
        <v>2022</v>
      </c>
      <c r="B1148" t="s">
        <v>1550</v>
      </c>
      <c r="C1148" t="s">
        <v>149</v>
      </c>
      <c r="D1148" s="16">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t="str">
        <f>IF(Tbl_ExpendInput[[#This Row],[Fund Detail Code]]="09119",Tbl_ExpendInput[[#This Row],[Fund Group Code]],IF(ISNUMBER(SEARCH("covid",Tbl_ExpendInput[[#This Row],[Fund Detail Name]]))=TRUE,"99",Tbl_ExpendInput[[#This Row],[Fund Group Code]]))</f>
        <v>10</v>
      </c>
      <c r="O1148">
        <f>VLOOKUP(Tbl_ExpendInput[[#This Row],[Agency Code]],TblAgencies[],12,FALSE)</f>
        <v>141</v>
      </c>
    </row>
    <row r="1149" spans="1:15" x14ac:dyDescent="0.3">
      <c r="A1149">
        <v>2022</v>
      </c>
      <c r="B1149" t="s">
        <v>1550</v>
      </c>
      <c r="C1149" t="s">
        <v>149</v>
      </c>
      <c r="D1149" s="16">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t="str">
        <f>IF(Tbl_ExpendInput[[#This Row],[Fund Detail Code]]="09119",Tbl_ExpendInput[[#This Row],[Fund Group Code]],IF(ISNUMBER(SEARCH("covid",Tbl_ExpendInput[[#This Row],[Fund Detail Name]]))=TRUE,"99",Tbl_ExpendInput[[#This Row],[Fund Group Code]]))</f>
        <v>99</v>
      </c>
      <c r="O1149">
        <f>VLOOKUP(Tbl_ExpendInput[[#This Row],[Agency Code]],TblAgencies[],12,FALSE)</f>
        <v>141</v>
      </c>
    </row>
    <row r="1150" spans="1:15" x14ac:dyDescent="0.3">
      <c r="A1150">
        <v>2022</v>
      </c>
      <c r="B1150" t="s">
        <v>1550</v>
      </c>
      <c r="C1150" t="s">
        <v>149</v>
      </c>
      <c r="D1150" s="16">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t="str">
        <f>IF(Tbl_ExpendInput[[#This Row],[Fund Detail Code]]="09119",Tbl_ExpendInput[[#This Row],[Fund Group Code]],IF(ISNUMBER(SEARCH("covid",Tbl_ExpendInput[[#This Row],[Fund Detail Name]]))=TRUE,"99",Tbl_ExpendInput[[#This Row],[Fund Group Code]]))</f>
        <v>02</v>
      </c>
      <c r="O1150">
        <f>VLOOKUP(Tbl_ExpendInput[[#This Row],[Agency Code]],TblAgencies[],12,FALSE)</f>
        <v>141</v>
      </c>
    </row>
    <row r="1151" spans="1:15" x14ac:dyDescent="0.3">
      <c r="A1151">
        <v>2022</v>
      </c>
      <c r="B1151" t="s">
        <v>1550</v>
      </c>
      <c r="C1151" t="s">
        <v>149</v>
      </c>
      <c r="D1151" s="16">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t="str">
        <f>IF(Tbl_ExpendInput[[#This Row],[Fund Detail Code]]="09119",Tbl_ExpendInput[[#This Row],[Fund Group Code]],IF(ISNUMBER(SEARCH("covid",Tbl_ExpendInput[[#This Row],[Fund Detail Name]]))=TRUE,"99",Tbl_ExpendInput[[#This Row],[Fund Group Code]]))</f>
        <v>02</v>
      </c>
      <c r="O1151">
        <f>VLOOKUP(Tbl_ExpendInput[[#This Row],[Agency Code]],TblAgencies[],12,FALSE)</f>
        <v>141</v>
      </c>
    </row>
    <row r="1152" spans="1:15" x14ac:dyDescent="0.3">
      <c r="A1152">
        <v>2022</v>
      </c>
      <c r="B1152" t="s">
        <v>1550</v>
      </c>
      <c r="C1152" t="s">
        <v>149</v>
      </c>
      <c r="D1152" s="16">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t="str">
        <f>IF(Tbl_ExpendInput[[#This Row],[Fund Detail Code]]="09119",Tbl_ExpendInput[[#This Row],[Fund Group Code]],IF(ISNUMBER(SEARCH("covid",Tbl_ExpendInput[[#This Row],[Fund Detail Name]]))=TRUE,"99",Tbl_ExpendInput[[#This Row],[Fund Group Code]]))</f>
        <v>07</v>
      </c>
      <c r="O1152">
        <f>VLOOKUP(Tbl_ExpendInput[[#This Row],[Agency Code]],TblAgencies[],12,FALSE)</f>
        <v>141</v>
      </c>
    </row>
    <row r="1153" spans="1:15" x14ac:dyDescent="0.3">
      <c r="A1153">
        <v>2022</v>
      </c>
      <c r="B1153" t="s">
        <v>1550</v>
      </c>
      <c r="C1153" t="s">
        <v>149</v>
      </c>
      <c r="D1153" s="16">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t="str">
        <f>IF(Tbl_ExpendInput[[#This Row],[Fund Detail Code]]="09119",Tbl_ExpendInput[[#This Row],[Fund Group Code]],IF(ISNUMBER(SEARCH("covid",Tbl_ExpendInput[[#This Row],[Fund Detail Name]]))=TRUE,"99",Tbl_ExpendInput[[#This Row],[Fund Group Code]]))</f>
        <v>10</v>
      </c>
      <c r="O1153">
        <f>VLOOKUP(Tbl_ExpendInput[[#This Row],[Agency Code]],TblAgencies[],12,FALSE)</f>
        <v>141</v>
      </c>
    </row>
    <row r="1154" spans="1:15" x14ac:dyDescent="0.3">
      <c r="A1154">
        <v>2022</v>
      </c>
      <c r="B1154" t="s">
        <v>1550</v>
      </c>
      <c r="C1154" t="s">
        <v>149</v>
      </c>
      <c r="D1154" s="16">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t="str">
        <f>IF(Tbl_ExpendInput[[#This Row],[Fund Detail Code]]="09119",Tbl_ExpendInput[[#This Row],[Fund Group Code]],IF(ISNUMBER(SEARCH("covid",Tbl_ExpendInput[[#This Row],[Fund Detail Name]]))=TRUE,"99",Tbl_ExpendInput[[#This Row],[Fund Group Code]]))</f>
        <v>01</v>
      </c>
      <c r="O1154">
        <f>VLOOKUP(Tbl_ExpendInput[[#This Row],[Agency Code]],TblAgencies[],12,FALSE)</f>
        <v>141</v>
      </c>
    </row>
    <row r="1155" spans="1:15" x14ac:dyDescent="0.3">
      <c r="A1155">
        <v>2022</v>
      </c>
      <c r="B1155" t="s">
        <v>1550</v>
      </c>
      <c r="C1155" t="s">
        <v>149</v>
      </c>
      <c r="D1155" s="16">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t="str">
        <f>IF(Tbl_ExpendInput[[#This Row],[Fund Detail Code]]="09119",Tbl_ExpendInput[[#This Row],[Fund Group Code]],IF(ISNUMBER(SEARCH("covid",Tbl_ExpendInput[[#This Row],[Fund Detail Name]]))=TRUE,"99",Tbl_ExpendInput[[#This Row],[Fund Group Code]]))</f>
        <v>02</v>
      </c>
      <c r="O1155">
        <f>VLOOKUP(Tbl_ExpendInput[[#This Row],[Agency Code]],TblAgencies[],12,FALSE)</f>
        <v>141</v>
      </c>
    </row>
    <row r="1156" spans="1:15" x14ac:dyDescent="0.3">
      <c r="A1156">
        <v>2022</v>
      </c>
      <c r="B1156" t="s">
        <v>1550</v>
      </c>
      <c r="C1156" t="s">
        <v>149</v>
      </c>
      <c r="D1156" s="16">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t="str">
        <f>IF(Tbl_ExpendInput[[#This Row],[Fund Detail Code]]="09119",Tbl_ExpendInput[[#This Row],[Fund Group Code]],IF(ISNUMBER(SEARCH("covid",Tbl_ExpendInput[[#This Row],[Fund Detail Name]]))=TRUE,"99",Tbl_ExpendInput[[#This Row],[Fund Group Code]]))</f>
        <v>02</v>
      </c>
      <c r="O1156">
        <f>VLOOKUP(Tbl_ExpendInput[[#This Row],[Agency Code]],TblAgencies[],12,FALSE)</f>
        <v>141</v>
      </c>
    </row>
    <row r="1157" spans="1:15" x14ac:dyDescent="0.3">
      <c r="A1157">
        <v>2022</v>
      </c>
      <c r="B1157" t="s">
        <v>1550</v>
      </c>
      <c r="C1157" t="s">
        <v>149</v>
      </c>
      <c r="D1157" s="16">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t="str">
        <f>IF(Tbl_ExpendInput[[#This Row],[Fund Detail Code]]="09119",Tbl_ExpendInput[[#This Row],[Fund Group Code]],IF(ISNUMBER(SEARCH("covid",Tbl_ExpendInput[[#This Row],[Fund Detail Name]]))=TRUE,"99",Tbl_ExpendInput[[#This Row],[Fund Group Code]]))</f>
        <v>07</v>
      </c>
      <c r="O1157">
        <f>VLOOKUP(Tbl_ExpendInput[[#This Row],[Agency Code]],TblAgencies[],12,FALSE)</f>
        <v>141</v>
      </c>
    </row>
    <row r="1158" spans="1:15" x14ac:dyDescent="0.3">
      <c r="A1158">
        <v>2022</v>
      </c>
      <c r="B1158" t="s">
        <v>1550</v>
      </c>
      <c r="C1158" t="s">
        <v>149</v>
      </c>
      <c r="D1158" s="16">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t="str">
        <f>IF(Tbl_ExpendInput[[#This Row],[Fund Detail Code]]="09119",Tbl_ExpendInput[[#This Row],[Fund Group Code]],IF(ISNUMBER(SEARCH("covid",Tbl_ExpendInput[[#This Row],[Fund Detail Name]]))=TRUE,"99",Tbl_ExpendInput[[#This Row],[Fund Group Code]]))</f>
        <v>01</v>
      </c>
      <c r="O1158">
        <f>VLOOKUP(Tbl_ExpendInput[[#This Row],[Agency Code]],TblAgencies[],12,FALSE)</f>
        <v>141</v>
      </c>
    </row>
    <row r="1159" spans="1:15" x14ac:dyDescent="0.3">
      <c r="A1159">
        <v>2022</v>
      </c>
      <c r="B1159" t="s">
        <v>1550</v>
      </c>
      <c r="C1159" t="s">
        <v>149</v>
      </c>
      <c r="D1159" s="16">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t="str">
        <f>IF(Tbl_ExpendInput[[#This Row],[Fund Detail Code]]="09119",Tbl_ExpendInput[[#This Row],[Fund Group Code]],IF(ISNUMBER(SEARCH("covid",Tbl_ExpendInput[[#This Row],[Fund Detail Name]]))=TRUE,"99",Tbl_ExpendInput[[#This Row],[Fund Group Code]]))</f>
        <v>10</v>
      </c>
      <c r="O1159">
        <f>VLOOKUP(Tbl_ExpendInput[[#This Row],[Agency Code]],TblAgencies[],12,FALSE)</f>
        <v>141</v>
      </c>
    </row>
    <row r="1160" spans="1:15" x14ac:dyDescent="0.3">
      <c r="A1160">
        <v>2022</v>
      </c>
      <c r="B1160" t="s">
        <v>1550</v>
      </c>
      <c r="C1160" t="s">
        <v>149</v>
      </c>
      <c r="D1160" s="16">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t="str">
        <f>IF(Tbl_ExpendInput[[#This Row],[Fund Detail Code]]="09119",Tbl_ExpendInput[[#This Row],[Fund Group Code]],IF(ISNUMBER(SEARCH("covid",Tbl_ExpendInput[[#This Row],[Fund Detail Name]]))=TRUE,"99",Tbl_ExpendInput[[#This Row],[Fund Group Code]]))</f>
        <v>02</v>
      </c>
      <c r="O1160">
        <f>VLOOKUP(Tbl_ExpendInput[[#This Row],[Agency Code]],TblAgencies[],12,FALSE)</f>
        <v>143</v>
      </c>
    </row>
    <row r="1161" spans="1:15" x14ac:dyDescent="0.3">
      <c r="A1161">
        <v>2022</v>
      </c>
      <c r="B1161" t="s">
        <v>1550</v>
      </c>
      <c r="C1161" t="s">
        <v>149</v>
      </c>
      <c r="D1161" s="16">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t="str">
        <f>IF(Tbl_ExpendInput[[#This Row],[Fund Detail Code]]="09119",Tbl_ExpendInput[[#This Row],[Fund Group Code]],IF(ISNUMBER(SEARCH("covid",Tbl_ExpendInput[[#This Row],[Fund Detail Name]]))=TRUE,"99",Tbl_ExpendInput[[#This Row],[Fund Group Code]]))</f>
        <v>02</v>
      </c>
      <c r="O1161">
        <f>VLOOKUP(Tbl_ExpendInput[[#This Row],[Agency Code]],TblAgencies[],12,FALSE)</f>
        <v>143</v>
      </c>
    </row>
    <row r="1162" spans="1:15" x14ac:dyDescent="0.3">
      <c r="A1162">
        <v>2022</v>
      </c>
      <c r="B1162" t="s">
        <v>1550</v>
      </c>
      <c r="C1162" t="s">
        <v>149</v>
      </c>
      <c r="D1162" s="16">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t="str">
        <f>IF(Tbl_ExpendInput[[#This Row],[Fund Detail Code]]="09119",Tbl_ExpendInput[[#This Row],[Fund Group Code]],IF(ISNUMBER(SEARCH("covid",Tbl_ExpendInput[[#This Row],[Fund Detail Name]]))=TRUE,"99",Tbl_ExpendInput[[#This Row],[Fund Group Code]]))</f>
        <v>01</v>
      </c>
      <c r="O1162">
        <f>VLOOKUP(Tbl_ExpendInput[[#This Row],[Agency Code]],TblAgencies[],12,FALSE)</f>
        <v>147</v>
      </c>
    </row>
    <row r="1163" spans="1:15" x14ac:dyDescent="0.3">
      <c r="A1163">
        <v>2022</v>
      </c>
      <c r="B1163" t="s">
        <v>1550</v>
      </c>
      <c r="C1163" t="s">
        <v>149</v>
      </c>
      <c r="D1163" s="16">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t="str">
        <f>IF(Tbl_ExpendInput[[#This Row],[Fund Detail Code]]="09119",Tbl_ExpendInput[[#This Row],[Fund Group Code]],IF(ISNUMBER(SEARCH("covid",Tbl_ExpendInput[[#This Row],[Fund Detail Name]]))=TRUE,"99",Tbl_ExpendInput[[#This Row],[Fund Group Code]]))</f>
        <v>02</v>
      </c>
      <c r="O1163">
        <f>VLOOKUP(Tbl_ExpendInput[[#This Row],[Agency Code]],TblAgencies[],12,FALSE)</f>
        <v>147</v>
      </c>
    </row>
    <row r="1164" spans="1:15" x14ac:dyDescent="0.3">
      <c r="A1164">
        <v>2022</v>
      </c>
      <c r="B1164" t="s">
        <v>1550</v>
      </c>
      <c r="C1164" t="s">
        <v>149</v>
      </c>
      <c r="D1164" s="16">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t="str">
        <f>IF(Tbl_ExpendInput[[#This Row],[Fund Detail Code]]="09119",Tbl_ExpendInput[[#This Row],[Fund Group Code]],IF(ISNUMBER(SEARCH("covid",Tbl_ExpendInput[[#This Row],[Fund Detail Name]]))=TRUE,"99",Tbl_ExpendInput[[#This Row],[Fund Group Code]]))</f>
        <v>04</v>
      </c>
      <c r="O1164">
        <f>VLOOKUP(Tbl_ExpendInput[[#This Row],[Agency Code]],TblAgencies[],12,FALSE)</f>
        <v>147</v>
      </c>
    </row>
    <row r="1165" spans="1:15" x14ac:dyDescent="0.3">
      <c r="A1165">
        <v>2022</v>
      </c>
      <c r="B1165" t="s">
        <v>1550</v>
      </c>
      <c r="C1165" t="s">
        <v>149</v>
      </c>
      <c r="D1165" s="16">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t="str">
        <f>IF(Tbl_ExpendInput[[#This Row],[Fund Detail Code]]="09119",Tbl_ExpendInput[[#This Row],[Fund Group Code]],IF(ISNUMBER(SEARCH("covid",Tbl_ExpendInput[[#This Row],[Fund Detail Name]]))=TRUE,"99",Tbl_ExpendInput[[#This Row],[Fund Group Code]]))</f>
        <v>10</v>
      </c>
      <c r="O1165">
        <f>VLOOKUP(Tbl_ExpendInput[[#This Row],[Agency Code]],TblAgencies[],12,FALSE)</f>
        <v>147</v>
      </c>
    </row>
    <row r="1166" spans="1:15" x14ac:dyDescent="0.3">
      <c r="A1166">
        <v>2022</v>
      </c>
      <c r="B1166" t="s">
        <v>1550</v>
      </c>
      <c r="C1166" t="s">
        <v>149</v>
      </c>
      <c r="D1166" s="16">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t="str">
        <f>IF(Tbl_ExpendInput[[#This Row],[Fund Detail Code]]="09119",Tbl_ExpendInput[[#This Row],[Fund Group Code]],IF(ISNUMBER(SEARCH("covid",Tbl_ExpendInput[[#This Row],[Fund Detail Name]]))=TRUE,"99",Tbl_ExpendInput[[#This Row],[Fund Group Code]]))</f>
        <v>01</v>
      </c>
      <c r="O1166">
        <f>VLOOKUP(Tbl_ExpendInput[[#This Row],[Agency Code]],TblAgencies[],12,FALSE)</f>
        <v>166</v>
      </c>
    </row>
    <row r="1167" spans="1:15" x14ac:dyDescent="0.3">
      <c r="A1167">
        <v>2022</v>
      </c>
      <c r="B1167" t="s">
        <v>1550</v>
      </c>
      <c r="C1167" t="s">
        <v>149</v>
      </c>
      <c r="D1167" s="16">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t="str">
        <f>IF(Tbl_ExpendInput[[#This Row],[Fund Detail Code]]="09119",Tbl_ExpendInput[[#This Row],[Fund Group Code]],IF(ISNUMBER(SEARCH("covid",Tbl_ExpendInput[[#This Row],[Fund Detail Name]]))=TRUE,"99",Tbl_ExpendInput[[#This Row],[Fund Group Code]]))</f>
        <v>09</v>
      </c>
      <c r="O1167">
        <f>VLOOKUP(Tbl_ExpendInput[[#This Row],[Agency Code]],TblAgencies[],12,FALSE)</f>
        <v>166</v>
      </c>
    </row>
    <row r="1168" spans="1:15" x14ac:dyDescent="0.3">
      <c r="A1168">
        <v>2022</v>
      </c>
      <c r="B1168" t="s">
        <v>1550</v>
      </c>
      <c r="C1168" t="s">
        <v>149</v>
      </c>
      <c r="D1168" s="16">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t="str">
        <f>IF(Tbl_ExpendInput[[#This Row],[Fund Detail Code]]="09119",Tbl_ExpendInput[[#This Row],[Fund Group Code]],IF(ISNUMBER(SEARCH("covid",Tbl_ExpendInput[[#This Row],[Fund Detail Name]]))=TRUE,"99",Tbl_ExpendInput[[#This Row],[Fund Group Code]]))</f>
        <v>02</v>
      </c>
      <c r="O1168">
        <f>VLOOKUP(Tbl_ExpendInput[[#This Row],[Agency Code]],TblAgencies[],12,FALSE)</f>
        <v>836</v>
      </c>
    </row>
    <row r="1169" spans="1:15" x14ac:dyDescent="0.3">
      <c r="A1169">
        <v>2022</v>
      </c>
      <c r="B1169" t="s">
        <v>1550</v>
      </c>
      <c r="C1169" t="s">
        <v>149</v>
      </c>
      <c r="D1169" s="16">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t="str">
        <f>IF(Tbl_ExpendInput[[#This Row],[Fund Detail Code]]="09119",Tbl_ExpendInput[[#This Row],[Fund Group Code]],IF(ISNUMBER(SEARCH("covid",Tbl_ExpendInput[[#This Row],[Fund Detail Name]]))=TRUE,"99",Tbl_ExpendInput[[#This Row],[Fund Group Code]]))</f>
        <v>01</v>
      </c>
      <c r="O1169">
        <f>VLOOKUP(Tbl_ExpendInput[[#This Row],[Agency Code]],TblAgencies[],12,FALSE)</f>
        <v>921</v>
      </c>
    </row>
    <row r="1170" spans="1:15" x14ac:dyDescent="0.3">
      <c r="A1170">
        <v>2022</v>
      </c>
      <c r="B1170" t="s">
        <v>1666</v>
      </c>
      <c r="C1170" t="s">
        <v>529</v>
      </c>
      <c r="D1170" s="16">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t="str">
        <f>IF(Tbl_ExpendInput[[#This Row],[Fund Detail Code]]="09119",Tbl_ExpendInput[[#This Row],[Fund Group Code]],IF(ISNUMBER(SEARCH("covid",Tbl_ExpendInput[[#This Row],[Fund Detail Name]]))=TRUE,"99",Tbl_ExpendInput[[#This Row],[Fund Group Code]]))</f>
        <v>01</v>
      </c>
      <c r="O1170">
        <f>VLOOKUP(Tbl_ExpendInput[[#This Row],[Agency Code]],TblAgencies[],12,FALSE)</f>
        <v>188</v>
      </c>
    </row>
    <row r="1171" spans="1:15" x14ac:dyDescent="0.3">
      <c r="A1171">
        <v>2022</v>
      </c>
      <c r="B1171" t="s">
        <v>1666</v>
      </c>
      <c r="C1171" t="s">
        <v>529</v>
      </c>
      <c r="D1171" s="16">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t="str">
        <f>IF(Tbl_ExpendInput[[#This Row],[Fund Detail Code]]="09119",Tbl_ExpendInput[[#This Row],[Fund Group Code]],IF(ISNUMBER(SEARCH("covid",Tbl_ExpendInput[[#This Row],[Fund Detail Name]]))=TRUE,"99",Tbl_ExpendInput[[#This Row],[Fund Group Code]]))</f>
        <v>01</v>
      </c>
      <c r="O1171">
        <f>VLOOKUP(Tbl_ExpendInput[[#This Row],[Agency Code]],TblAgencies[],12,FALSE)</f>
        <v>200</v>
      </c>
    </row>
    <row r="1172" spans="1:15" x14ac:dyDescent="0.3">
      <c r="A1172">
        <v>2022</v>
      </c>
      <c r="B1172" t="s">
        <v>1666</v>
      </c>
      <c r="C1172" t="s">
        <v>529</v>
      </c>
      <c r="D1172" s="16">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t="str">
        <f>IF(Tbl_ExpendInput[[#This Row],[Fund Detail Code]]="09119",Tbl_ExpendInput[[#This Row],[Fund Group Code]],IF(ISNUMBER(SEARCH("covid",Tbl_ExpendInput[[#This Row],[Fund Detail Name]]))=TRUE,"99",Tbl_ExpendInput[[#This Row],[Fund Group Code]]))</f>
        <v>10</v>
      </c>
      <c r="O1172">
        <f>VLOOKUP(Tbl_ExpendInput[[#This Row],[Agency Code]],TblAgencies[],12,FALSE)</f>
        <v>200</v>
      </c>
    </row>
    <row r="1173" spans="1:15" x14ac:dyDescent="0.3">
      <c r="A1173">
        <v>2022</v>
      </c>
      <c r="B1173" t="s">
        <v>1666</v>
      </c>
      <c r="C1173" t="s">
        <v>529</v>
      </c>
      <c r="D1173" s="16">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t="str">
        <f>IF(Tbl_ExpendInput[[#This Row],[Fund Detail Code]]="09119",Tbl_ExpendInput[[#This Row],[Fund Group Code]],IF(ISNUMBER(SEARCH("covid",Tbl_ExpendInput[[#This Row],[Fund Detail Name]]))=TRUE,"99",Tbl_ExpendInput[[#This Row],[Fund Group Code]]))</f>
        <v>01</v>
      </c>
      <c r="O1173">
        <f>VLOOKUP(Tbl_ExpendInput[[#This Row],[Agency Code]],TblAgencies[],12,FALSE)</f>
        <v>200</v>
      </c>
    </row>
    <row r="1174" spans="1:15" x14ac:dyDescent="0.3">
      <c r="A1174">
        <v>2022</v>
      </c>
      <c r="B1174" t="s">
        <v>1666</v>
      </c>
      <c r="C1174" t="s">
        <v>529</v>
      </c>
      <c r="D1174" s="16">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t="str">
        <f>IF(Tbl_ExpendInput[[#This Row],[Fund Detail Code]]="09119",Tbl_ExpendInput[[#This Row],[Fund Group Code]],IF(ISNUMBER(SEARCH("covid",Tbl_ExpendInput[[#This Row],[Fund Detail Name]]))=TRUE,"99",Tbl_ExpendInput[[#This Row],[Fund Group Code]]))</f>
        <v>99</v>
      </c>
      <c r="O1174">
        <f>VLOOKUP(Tbl_ExpendInput[[#This Row],[Agency Code]],TblAgencies[],12,FALSE)</f>
        <v>200</v>
      </c>
    </row>
    <row r="1175" spans="1:15" x14ac:dyDescent="0.3">
      <c r="A1175">
        <v>2022</v>
      </c>
      <c r="B1175" t="s">
        <v>1666</v>
      </c>
      <c r="C1175" t="s">
        <v>529</v>
      </c>
      <c r="D1175" s="16">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t="str">
        <f>IF(Tbl_ExpendInput[[#This Row],[Fund Detail Code]]="09119",Tbl_ExpendInput[[#This Row],[Fund Group Code]],IF(ISNUMBER(SEARCH("covid",Tbl_ExpendInput[[#This Row],[Fund Detail Name]]))=TRUE,"99",Tbl_ExpendInput[[#This Row],[Fund Group Code]]))</f>
        <v>01</v>
      </c>
      <c r="O1175">
        <f>VLOOKUP(Tbl_ExpendInput[[#This Row],[Agency Code]],TblAgencies[],12,FALSE)</f>
        <v>203</v>
      </c>
    </row>
    <row r="1176" spans="1:15" x14ac:dyDescent="0.3">
      <c r="A1176">
        <v>2022</v>
      </c>
      <c r="B1176" t="s">
        <v>1666</v>
      </c>
      <c r="C1176" t="s">
        <v>529</v>
      </c>
      <c r="D1176" s="16">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t="str">
        <f>IF(Tbl_ExpendInput[[#This Row],[Fund Detail Code]]="09119",Tbl_ExpendInput[[#This Row],[Fund Group Code]],IF(ISNUMBER(SEARCH("covid",Tbl_ExpendInput[[#This Row],[Fund Detail Name]]))=TRUE,"99",Tbl_ExpendInput[[#This Row],[Fund Group Code]]))</f>
        <v>10</v>
      </c>
      <c r="O1176">
        <f>VLOOKUP(Tbl_ExpendInput[[#This Row],[Agency Code]],TblAgencies[],12,FALSE)</f>
        <v>203</v>
      </c>
    </row>
    <row r="1177" spans="1:15" x14ac:dyDescent="0.3">
      <c r="A1177">
        <v>2022</v>
      </c>
      <c r="B1177" t="s">
        <v>1666</v>
      </c>
      <c r="C1177" t="s">
        <v>529</v>
      </c>
      <c r="D1177" s="16">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t="str">
        <f>IF(Tbl_ExpendInput[[#This Row],[Fund Detail Code]]="09119",Tbl_ExpendInput[[#This Row],[Fund Group Code]],IF(ISNUMBER(SEARCH("covid",Tbl_ExpendInput[[#This Row],[Fund Detail Name]]))=TRUE,"99",Tbl_ExpendInput[[#This Row],[Fund Group Code]]))</f>
        <v>01</v>
      </c>
      <c r="O1177">
        <f>VLOOKUP(Tbl_ExpendInput[[#This Row],[Agency Code]],TblAgencies[],12,FALSE)</f>
        <v>203</v>
      </c>
    </row>
    <row r="1178" spans="1:15" x14ac:dyDescent="0.3">
      <c r="A1178">
        <v>2022</v>
      </c>
      <c r="B1178" t="s">
        <v>1666</v>
      </c>
      <c r="C1178" t="s">
        <v>529</v>
      </c>
      <c r="D1178" s="16">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t="str">
        <f>IF(Tbl_ExpendInput[[#This Row],[Fund Detail Code]]="09119",Tbl_ExpendInput[[#This Row],[Fund Group Code]],IF(ISNUMBER(SEARCH("covid",Tbl_ExpendInput[[#This Row],[Fund Detail Name]]))=TRUE,"99",Tbl_ExpendInput[[#This Row],[Fund Group Code]]))</f>
        <v>02</v>
      </c>
      <c r="O1178">
        <f>VLOOKUP(Tbl_ExpendInput[[#This Row],[Agency Code]],TblAgencies[],12,FALSE)</f>
        <v>203</v>
      </c>
    </row>
    <row r="1179" spans="1:15" x14ac:dyDescent="0.3">
      <c r="A1179">
        <v>2022</v>
      </c>
      <c r="B1179" t="s">
        <v>1666</v>
      </c>
      <c r="C1179" t="s">
        <v>529</v>
      </c>
      <c r="D1179" s="16">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t="str">
        <f>IF(Tbl_ExpendInput[[#This Row],[Fund Detail Code]]="09119",Tbl_ExpendInput[[#This Row],[Fund Group Code]],IF(ISNUMBER(SEARCH("covid",Tbl_ExpendInput[[#This Row],[Fund Detail Name]]))=TRUE,"99",Tbl_ExpendInput[[#This Row],[Fund Group Code]]))</f>
        <v>02</v>
      </c>
      <c r="O1179">
        <f>VLOOKUP(Tbl_ExpendInput[[#This Row],[Agency Code]],TblAgencies[],12,FALSE)</f>
        <v>203</v>
      </c>
    </row>
    <row r="1180" spans="1:15" x14ac:dyDescent="0.3">
      <c r="A1180">
        <v>2022</v>
      </c>
      <c r="B1180" t="s">
        <v>1666</v>
      </c>
      <c r="C1180" t="s">
        <v>529</v>
      </c>
      <c r="D1180" s="16">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t="str">
        <f>IF(Tbl_ExpendInput[[#This Row],[Fund Detail Code]]="09119",Tbl_ExpendInput[[#This Row],[Fund Group Code]],IF(ISNUMBER(SEARCH("covid",Tbl_ExpendInput[[#This Row],[Fund Detail Name]]))=TRUE,"99",Tbl_ExpendInput[[#This Row],[Fund Group Code]]))</f>
        <v>10</v>
      </c>
      <c r="O1180">
        <f>VLOOKUP(Tbl_ExpendInput[[#This Row],[Agency Code]],TblAgencies[],12,FALSE)</f>
        <v>203</v>
      </c>
    </row>
    <row r="1181" spans="1:15" x14ac:dyDescent="0.3">
      <c r="A1181">
        <v>2022</v>
      </c>
      <c r="B1181" t="s">
        <v>1666</v>
      </c>
      <c r="C1181" t="s">
        <v>529</v>
      </c>
      <c r="D1181" s="16">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t="str">
        <f>IF(Tbl_ExpendInput[[#This Row],[Fund Detail Code]]="09119",Tbl_ExpendInput[[#This Row],[Fund Group Code]],IF(ISNUMBER(SEARCH("covid",Tbl_ExpendInput[[#This Row],[Fund Detail Name]]))=TRUE,"99",Tbl_ExpendInput[[#This Row],[Fund Group Code]]))</f>
        <v>02</v>
      </c>
      <c r="O1181">
        <f>VLOOKUP(Tbl_ExpendInput[[#This Row],[Agency Code]],TblAgencies[],12,FALSE)</f>
        <v>223</v>
      </c>
    </row>
    <row r="1182" spans="1:15" x14ac:dyDescent="0.3">
      <c r="A1182">
        <v>2022</v>
      </c>
      <c r="B1182" t="s">
        <v>1666</v>
      </c>
      <c r="C1182" t="s">
        <v>529</v>
      </c>
      <c r="D1182" s="16">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t="str">
        <f>IF(Tbl_ExpendInput[[#This Row],[Fund Detail Code]]="09119",Tbl_ExpendInput[[#This Row],[Fund Group Code]],IF(ISNUMBER(SEARCH("covid",Tbl_ExpendInput[[#This Row],[Fund Detail Name]]))=TRUE,"99",Tbl_ExpendInput[[#This Row],[Fund Group Code]]))</f>
        <v>02</v>
      </c>
      <c r="O1182">
        <f>VLOOKUP(Tbl_ExpendInput[[#This Row],[Agency Code]],TblAgencies[],12,FALSE)</f>
        <v>223</v>
      </c>
    </row>
    <row r="1183" spans="1:15" x14ac:dyDescent="0.3">
      <c r="A1183">
        <v>2022</v>
      </c>
      <c r="B1183" t="s">
        <v>1666</v>
      </c>
      <c r="C1183" t="s">
        <v>529</v>
      </c>
      <c r="D1183" s="16">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t="str">
        <f>IF(Tbl_ExpendInput[[#This Row],[Fund Detail Code]]="09119",Tbl_ExpendInput[[#This Row],[Fund Group Code]],IF(ISNUMBER(SEARCH("covid",Tbl_ExpendInput[[#This Row],[Fund Detail Name]]))=TRUE,"99",Tbl_ExpendInput[[#This Row],[Fund Group Code]]))</f>
        <v>07</v>
      </c>
      <c r="O1183">
        <f>VLOOKUP(Tbl_ExpendInput[[#This Row],[Agency Code]],TblAgencies[],12,FALSE)</f>
        <v>223</v>
      </c>
    </row>
    <row r="1184" spans="1:15" x14ac:dyDescent="0.3">
      <c r="A1184">
        <v>2022</v>
      </c>
      <c r="B1184" t="s">
        <v>1666</v>
      </c>
      <c r="C1184" t="s">
        <v>529</v>
      </c>
      <c r="D1184" s="16">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t="str">
        <f>IF(Tbl_ExpendInput[[#This Row],[Fund Detail Code]]="09119",Tbl_ExpendInput[[#This Row],[Fund Group Code]],IF(ISNUMBER(SEARCH("covid",Tbl_ExpendInput[[#This Row],[Fund Detail Name]]))=TRUE,"99",Tbl_ExpendInput[[#This Row],[Fund Group Code]]))</f>
        <v>09</v>
      </c>
      <c r="O1184">
        <f>VLOOKUP(Tbl_ExpendInput[[#This Row],[Agency Code]],TblAgencies[],12,FALSE)</f>
        <v>223</v>
      </c>
    </row>
    <row r="1185" spans="1:15" x14ac:dyDescent="0.3">
      <c r="A1185">
        <v>2022</v>
      </c>
      <c r="B1185" t="s">
        <v>1666</v>
      </c>
      <c r="C1185" t="s">
        <v>529</v>
      </c>
      <c r="D1185" s="16">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t="str">
        <f>IF(Tbl_ExpendInput[[#This Row],[Fund Detail Code]]="09119",Tbl_ExpendInput[[#This Row],[Fund Group Code]],IF(ISNUMBER(SEARCH("covid",Tbl_ExpendInput[[#This Row],[Fund Detail Name]]))=TRUE,"99",Tbl_ExpendInput[[#This Row],[Fund Group Code]]))</f>
        <v>10</v>
      </c>
      <c r="O1185">
        <f>VLOOKUP(Tbl_ExpendInput[[#This Row],[Agency Code]],TblAgencies[],12,FALSE)</f>
        <v>223</v>
      </c>
    </row>
    <row r="1186" spans="1:15" x14ac:dyDescent="0.3">
      <c r="A1186">
        <v>2022</v>
      </c>
      <c r="B1186" t="s">
        <v>1666</v>
      </c>
      <c r="C1186" t="s">
        <v>529</v>
      </c>
      <c r="D1186" s="16">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t="str">
        <f>IF(Tbl_ExpendInput[[#This Row],[Fund Detail Code]]="09119",Tbl_ExpendInput[[#This Row],[Fund Group Code]],IF(ISNUMBER(SEARCH("covid",Tbl_ExpendInput[[#This Row],[Fund Detail Name]]))=TRUE,"99",Tbl_ExpendInput[[#This Row],[Fund Group Code]]))</f>
        <v>01</v>
      </c>
      <c r="O1186">
        <f>VLOOKUP(Tbl_ExpendInput[[#This Row],[Agency Code]],TblAgencies[],12,FALSE)</f>
        <v>262</v>
      </c>
    </row>
    <row r="1187" spans="1:15" x14ac:dyDescent="0.3">
      <c r="A1187">
        <v>2022</v>
      </c>
      <c r="B1187" t="s">
        <v>1666</v>
      </c>
      <c r="C1187" t="s">
        <v>529</v>
      </c>
      <c r="D1187" s="16">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t="str">
        <f>IF(Tbl_ExpendInput[[#This Row],[Fund Detail Code]]="09119",Tbl_ExpendInput[[#This Row],[Fund Group Code]],IF(ISNUMBER(SEARCH("covid",Tbl_ExpendInput[[#This Row],[Fund Detail Name]]))=TRUE,"99",Tbl_ExpendInput[[#This Row],[Fund Group Code]]))</f>
        <v>02</v>
      </c>
      <c r="O1187">
        <f>VLOOKUP(Tbl_ExpendInput[[#This Row],[Agency Code]],TblAgencies[],12,FALSE)</f>
        <v>262</v>
      </c>
    </row>
    <row r="1188" spans="1:15" x14ac:dyDescent="0.3">
      <c r="A1188">
        <v>2022</v>
      </c>
      <c r="B1188" t="s">
        <v>1666</v>
      </c>
      <c r="C1188" t="s">
        <v>529</v>
      </c>
      <c r="D1188" s="16">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t="str">
        <f>IF(Tbl_ExpendInput[[#This Row],[Fund Detail Code]]="09119",Tbl_ExpendInput[[#This Row],[Fund Group Code]],IF(ISNUMBER(SEARCH("covid",Tbl_ExpendInput[[#This Row],[Fund Detail Name]]))=TRUE,"99",Tbl_ExpendInput[[#This Row],[Fund Group Code]]))</f>
        <v>09</v>
      </c>
      <c r="O1188">
        <f>VLOOKUP(Tbl_ExpendInput[[#This Row],[Agency Code]],TblAgencies[],12,FALSE)</f>
        <v>262</v>
      </c>
    </row>
    <row r="1189" spans="1:15" x14ac:dyDescent="0.3">
      <c r="A1189">
        <v>2022</v>
      </c>
      <c r="B1189" t="s">
        <v>1666</v>
      </c>
      <c r="C1189" t="s">
        <v>529</v>
      </c>
      <c r="D1189" s="16">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t="str">
        <f>IF(Tbl_ExpendInput[[#This Row],[Fund Detail Code]]="09119",Tbl_ExpendInput[[#This Row],[Fund Group Code]],IF(ISNUMBER(SEARCH("covid",Tbl_ExpendInput[[#This Row],[Fund Detail Name]]))=TRUE,"99",Tbl_ExpendInput[[#This Row],[Fund Group Code]]))</f>
        <v>10</v>
      </c>
      <c r="O1189">
        <f>VLOOKUP(Tbl_ExpendInput[[#This Row],[Agency Code]],TblAgencies[],12,FALSE)</f>
        <v>262</v>
      </c>
    </row>
    <row r="1190" spans="1:15" x14ac:dyDescent="0.3">
      <c r="A1190">
        <v>2022</v>
      </c>
      <c r="B1190" t="s">
        <v>1666</v>
      </c>
      <c r="C1190" t="s">
        <v>529</v>
      </c>
      <c r="D1190" s="16">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t="str">
        <f>IF(Tbl_ExpendInput[[#This Row],[Fund Detail Code]]="09119",Tbl_ExpendInput[[#This Row],[Fund Group Code]],IF(ISNUMBER(SEARCH("covid",Tbl_ExpendInput[[#This Row],[Fund Detail Name]]))=TRUE,"99",Tbl_ExpendInput[[#This Row],[Fund Group Code]]))</f>
        <v>99</v>
      </c>
      <c r="O1190">
        <f>VLOOKUP(Tbl_ExpendInput[[#This Row],[Agency Code]],TblAgencies[],12,FALSE)</f>
        <v>262</v>
      </c>
    </row>
    <row r="1191" spans="1:15" x14ac:dyDescent="0.3">
      <c r="A1191">
        <v>2022</v>
      </c>
      <c r="B1191" t="s">
        <v>1666</v>
      </c>
      <c r="C1191" t="s">
        <v>529</v>
      </c>
      <c r="D1191" s="16">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t="str">
        <f>IF(Tbl_ExpendInput[[#This Row],[Fund Detail Code]]="09119",Tbl_ExpendInput[[#This Row],[Fund Group Code]],IF(ISNUMBER(SEARCH("covid",Tbl_ExpendInput[[#This Row],[Fund Detail Name]]))=TRUE,"99",Tbl_ExpendInput[[#This Row],[Fund Group Code]]))</f>
        <v>01</v>
      </c>
      <c r="O1191">
        <f>VLOOKUP(Tbl_ExpendInput[[#This Row],[Agency Code]],TblAgencies[],12,FALSE)</f>
        <v>262</v>
      </c>
    </row>
    <row r="1192" spans="1:15" x14ac:dyDescent="0.3">
      <c r="A1192">
        <v>2022</v>
      </c>
      <c r="B1192" t="s">
        <v>1666</v>
      </c>
      <c r="C1192" t="s">
        <v>529</v>
      </c>
      <c r="D1192" s="16">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t="str">
        <f>IF(Tbl_ExpendInput[[#This Row],[Fund Detail Code]]="09119",Tbl_ExpendInput[[#This Row],[Fund Group Code]],IF(ISNUMBER(SEARCH("covid",Tbl_ExpendInput[[#This Row],[Fund Detail Name]]))=TRUE,"99",Tbl_ExpendInput[[#This Row],[Fund Group Code]]))</f>
        <v>02</v>
      </c>
      <c r="O1192">
        <f>VLOOKUP(Tbl_ExpendInput[[#This Row],[Agency Code]],TblAgencies[],12,FALSE)</f>
        <v>262</v>
      </c>
    </row>
    <row r="1193" spans="1:15" x14ac:dyDescent="0.3">
      <c r="A1193">
        <v>2022</v>
      </c>
      <c r="B1193" t="s">
        <v>1666</v>
      </c>
      <c r="C1193" t="s">
        <v>529</v>
      </c>
      <c r="D1193" s="16">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t="str">
        <f>IF(Tbl_ExpendInput[[#This Row],[Fund Detail Code]]="09119",Tbl_ExpendInput[[#This Row],[Fund Group Code]],IF(ISNUMBER(SEARCH("covid",Tbl_ExpendInput[[#This Row],[Fund Detail Name]]))=TRUE,"99",Tbl_ExpendInput[[#This Row],[Fund Group Code]]))</f>
        <v>10</v>
      </c>
      <c r="O1193">
        <f>VLOOKUP(Tbl_ExpendInput[[#This Row],[Agency Code]],TblAgencies[],12,FALSE)</f>
        <v>262</v>
      </c>
    </row>
    <row r="1194" spans="1:15" x14ac:dyDescent="0.3">
      <c r="A1194">
        <v>2022</v>
      </c>
      <c r="B1194" t="s">
        <v>1666</v>
      </c>
      <c r="C1194" t="s">
        <v>529</v>
      </c>
      <c r="D1194" s="16">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t="str">
        <f>IF(Tbl_ExpendInput[[#This Row],[Fund Detail Code]]="09119",Tbl_ExpendInput[[#This Row],[Fund Group Code]],IF(ISNUMBER(SEARCH("covid",Tbl_ExpendInput[[#This Row],[Fund Detail Name]]))=TRUE,"99",Tbl_ExpendInput[[#This Row],[Fund Group Code]]))</f>
        <v>99</v>
      </c>
      <c r="O1194">
        <f>VLOOKUP(Tbl_ExpendInput[[#This Row],[Agency Code]],TblAgencies[],12,FALSE)</f>
        <v>262</v>
      </c>
    </row>
    <row r="1195" spans="1:15" x14ac:dyDescent="0.3">
      <c r="A1195">
        <v>2022</v>
      </c>
      <c r="B1195" t="s">
        <v>1666</v>
      </c>
      <c r="C1195" t="s">
        <v>529</v>
      </c>
      <c r="D1195" s="16">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t="str">
        <f>IF(Tbl_ExpendInput[[#This Row],[Fund Detail Code]]="09119",Tbl_ExpendInput[[#This Row],[Fund Group Code]],IF(ISNUMBER(SEARCH("covid",Tbl_ExpendInput[[#This Row],[Fund Detail Name]]))=TRUE,"99",Tbl_ExpendInput[[#This Row],[Fund Group Code]]))</f>
        <v>99</v>
      </c>
      <c r="O1195">
        <f>VLOOKUP(Tbl_ExpendInput[[#This Row],[Agency Code]],TblAgencies[],12,FALSE)</f>
        <v>262</v>
      </c>
    </row>
    <row r="1196" spans="1:15" x14ac:dyDescent="0.3">
      <c r="A1196">
        <v>2022</v>
      </c>
      <c r="B1196" t="s">
        <v>1666</v>
      </c>
      <c r="C1196" t="s">
        <v>529</v>
      </c>
      <c r="D1196" s="16">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t="str">
        <f>IF(Tbl_ExpendInput[[#This Row],[Fund Detail Code]]="09119",Tbl_ExpendInput[[#This Row],[Fund Group Code]],IF(ISNUMBER(SEARCH("covid",Tbl_ExpendInput[[#This Row],[Fund Detail Name]]))=TRUE,"99",Tbl_ExpendInput[[#This Row],[Fund Group Code]]))</f>
        <v>99</v>
      </c>
      <c r="O1196">
        <f>VLOOKUP(Tbl_ExpendInput[[#This Row],[Agency Code]],TblAgencies[],12,FALSE)</f>
        <v>262</v>
      </c>
    </row>
    <row r="1197" spans="1:15" x14ac:dyDescent="0.3">
      <c r="A1197">
        <v>2022</v>
      </c>
      <c r="B1197" t="s">
        <v>1666</v>
      </c>
      <c r="C1197" t="s">
        <v>529</v>
      </c>
      <c r="D1197" s="16">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t="str">
        <f>IF(Tbl_ExpendInput[[#This Row],[Fund Detail Code]]="09119",Tbl_ExpendInput[[#This Row],[Fund Group Code]],IF(ISNUMBER(SEARCH("covid",Tbl_ExpendInput[[#This Row],[Fund Detail Name]]))=TRUE,"99",Tbl_ExpendInput[[#This Row],[Fund Group Code]]))</f>
        <v>99</v>
      </c>
      <c r="O1197">
        <f>VLOOKUP(Tbl_ExpendInput[[#This Row],[Agency Code]],TblAgencies[],12,FALSE)</f>
        <v>262</v>
      </c>
    </row>
    <row r="1198" spans="1:15" x14ac:dyDescent="0.3">
      <c r="A1198">
        <v>2022</v>
      </c>
      <c r="B1198" t="s">
        <v>1666</v>
      </c>
      <c r="C1198" t="s">
        <v>529</v>
      </c>
      <c r="D1198" s="16">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t="str">
        <f>IF(Tbl_ExpendInput[[#This Row],[Fund Detail Code]]="09119",Tbl_ExpendInput[[#This Row],[Fund Group Code]],IF(ISNUMBER(SEARCH("covid",Tbl_ExpendInput[[#This Row],[Fund Detail Name]]))=TRUE,"99",Tbl_ExpendInput[[#This Row],[Fund Group Code]]))</f>
        <v>99</v>
      </c>
      <c r="O1198">
        <f>VLOOKUP(Tbl_ExpendInput[[#This Row],[Agency Code]],TblAgencies[],12,FALSE)</f>
        <v>262</v>
      </c>
    </row>
    <row r="1199" spans="1:15" x14ac:dyDescent="0.3">
      <c r="A1199">
        <v>2022</v>
      </c>
      <c r="B1199" t="s">
        <v>1666</v>
      </c>
      <c r="C1199" t="s">
        <v>529</v>
      </c>
      <c r="D1199" s="16">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t="str">
        <f>IF(Tbl_ExpendInput[[#This Row],[Fund Detail Code]]="09119",Tbl_ExpendInput[[#This Row],[Fund Group Code]],IF(ISNUMBER(SEARCH("covid",Tbl_ExpendInput[[#This Row],[Fund Detail Name]]))=TRUE,"99",Tbl_ExpendInput[[#This Row],[Fund Group Code]]))</f>
        <v>01</v>
      </c>
      <c r="O1199">
        <f>VLOOKUP(Tbl_ExpendInput[[#This Row],[Agency Code]],TblAgencies[],12,FALSE)</f>
        <v>262</v>
      </c>
    </row>
    <row r="1200" spans="1:15" x14ac:dyDescent="0.3">
      <c r="A1200">
        <v>2022</v>
      </c>
      <c r="B1200" t="s">
        <v>1666</v>
      </c>
      <c r="C1200" t="s">
        <v>529</v>
      </c>
      <c r="D1200" s="16">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t="str">
        <f>IF(Tbl_ExpendInput[[#This Row],[Fund Detail Code]]="09119",Tbl_ExpendInput[[#This Row],[Fund Group Code]],IF(ISNUMBER(SEARCH("covid",Tbl_ExpendInput[[#This Row],[Fund Detail Name]]))=TRUE,"99",Tbl_ExpendInput[[#This Row],[Fund Group Code]]))</f>
        <v>10</v>
      </c>
      <c r="O1200">
        <f>VLOOKUP(Tbl_ExpendInput[[#This Row],[Agency Code]],TblAgencies[],12,FALSE)</f>
        <v>262</v>
      </c>
    </row>
    <row r="1201" spans="1:15" x14ac:dyDescent="0.3">
      <c r="A1201">
        <v>2022</v>
      </c>
      <c r="B1201" t="s">
        <v>1666</v>
      </c>
      <c r="C1201" t="s">
        <v>529</v>
      </c>
      <c r="D1201" s="16">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t="str">
        <f>IF(Tbl_ExpendInput[[#This Row],[Fund Detail Code]]="09119",Tbl_ExpendInput[[#This Row],[Fund Group Code]],IF(ISNUMBER(SEARCH("covid",Tbl_ExpendInput[[#This Row],[Fund Detail Name]]))=TRUE,"99",Tbl_ExpendInput[[#This Row],[Fund Group Code]]))</f>
        <v>99</v>
      </c>
      <c r="O1201">
        <f>VLOOKUP(Tbl_ExpendInput[[#This Row],[Agency Code]],TblAgencies[],12,FALSE)</f>
        <v>262</v>
      </c>
    </row>
    <row r="1202" spans="1:15" x14ac:dyDescent="0.3">
      <c r="A1202">
        <v>2022</v>
      </c>
      <c r="B1202" t="s">
        <v>1666</v>
      </c>
      <c r="C1202" t="s">
        <v>529</v>
      </c>
      <c r="D1202" s="16">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t="str">
        <f>IF(Tbl_ExpendInput[[#This Row],[Fund Detail Code]]="09119",Tbl_ExpendInput[[#This Row],[Fund Group Code]],IF(ISNUMBER(SEARCH("covid",Tbl_ExpendInput[[#This Row],[Fund Detail Name]]))=TRUE,"99",Tbl_ExpendInput[[#This Row],[Fund Group Code]]))</f>
        <v>01</v>
      </c>
      <c r="O1202">
        <f>VLOOKUP(Tbl_ExpendInput[[#This Row],[Agency Code]],TblAgencies[],12,FALSE)</f>
        <v>262</v>
      </c>
    </row>
    <row r="1203" spans="1:15" x14ac:dyDescent="0.3">
      <c r="A1203">
        <v>2022</v>
      </c>
      <c r="B1203" t="s">
        <v>1666</v>
      </c>
      <c r="C1203" t="s">
        <v>529</v>
      </c>
      <c r="D1203" s="16">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t="str">
        <f>IF(Tbl_ExpendInput[[#This Row],[Fund Detail Code]]="09119",Tbl_ExpendInput[[#This Row],[Fund Group Code]],IF(ISNUMBER(SEARCH("covid",Tbl_ExpendInput[[#This Row],[Fund Detail Name]]))=TRUE,"99",Tbl_ExpendInput[[#This Row],[Fund Group Code]]))</f>
        <v>02</v>
      </c>
      <c r="O1203">
        <f>VLOOKUP(Tbl_ExpendInput[[#This Row],[Agency Code]],TblAgencies[],12,FALSE)</f>
        <v>262</v>
      </c>
    </row>
    <row r="1204" spans="1:15" x14ac:dyDescent="0.3">
      <c r="A1204">
        <v>2022</v>
      </c>
      <c r="B1204" t="s">
        <v>1666</v>
      </c>
      <c r="C1204" t="s">
        <v>529</v>
      </c>
      <c r="D1204" s="16">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t="str">
        <f>IF(Tbl_ExpendInput[[#This Row],[Fund Detail Code]]="09119",Tbl_ExpendInput[[#This Row],[Fund Group Code]],IF(ISNUMBER(SEARCH("covid",Tbl_ExpendInput[[#This Row],[Fund Detail Name]]))=TRUE,"99",Tbl_ExpendInput[[#This Row],[Fund Group Code]]))</f>
        <v>10</v>
      </c>
      <c r="O1204">
        <f>VLOOKUP(Tbl_ExpendInput[[#This Row],[Agency Code]],TblAgencies[],12,FALSE)</f>
        <v>262</v>
      </c>
    </row>
    <row r="1205" spans="1:15" x14ac:dyDescent="0.3">
      <c r="A1205">
        <v>2022</v>
      </c>
      <c r="B1205" t="s">
        <v>1666</v>
      </c>
      <c r="C1205" t="s">
        <v>529</v>
      </c>
      <c r="D1205" s="16">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t="str">
        <f>IF(Tbl_ExpendInput[[#This Row],[Fund Detail Code]]="09119",Tbl_ExpendInput[[#This Row],[Fund Group Code]],IF(ISNUMBER(SEARCH("covid",Tbl_ExpendInput[[#This Row],[Fund Detail Name]]))=TRUE,"99",Tbl_ExpendInput[[#This Row],[Fund Group Code]]))</f>
        <v>01</v>
      </c>
      <c r="O1205">
        <f>VLOOKUP(Tbl_ExpendInput[[#This Row],[Agency Code]],TblAgencies[],12,FALSE)</f>
        <v>262</v>
      </c>
    </row>
    <row r="1206" spans="1:15" x14ac:dyDescent="0.3">
      <c r="A1206">
        <v>2022</v>
      </c>
      <c r="B1206" t="s">
        <v>1666</v>
      </c>
      <c r="C1206" t="s">
        <v>529</v>
      </c>
      <c r="D1206" s="16">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t="str">
        <f>IF(Tbl_ExpendInput[[#This Row],[Fund Detail Code]]="09119",Tbl_ExpendInput[[#This Row],[Fund Group Code]],IF(ISNUMBER(SEARCH("covid",Tbl_ExpendInput[[#This Row],[Fund Detail Name]]))=TRUE,"99",Tbl_ExpendInput[[#This Row],[Fund Group Code]]))</f>
        <v>02</v>
      </c>
      <c r="O1206">
        <f>VLOOKUP(Tbl_ExpendInput[[#This Row],[Agency Code]],TblAgencies[],12,FALSE)</f>
        <v>262</v>
      </c>
    </row>
    <row r="1207" spans="1:15" x14ac:dyDescent="0.3">
      <c r="A1207">
        <v>2022</v>
      </c>
      <c r="B1207" t="s">
        <v>1666</v>
      </c>
      <c r="C1207" t="s">
        <v>529</v>
      </c>
      <c r="D1207" s="16">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t="str">
        <f>IF(Tbl_ExpendInput[[#This Row],[Fund Detail Code]]="09119",Tbl_ExpendInput[[#This Row],[Fund Group Code]],IF(ISNUMBER(SEARCH("covid",Tbl_ExpendInput[[#This Row],[Fund Detail Name]]))=TRUE,"99",Tbl_ExpendInput[[#This Row],[Fund Group Code]]))</f>
        <v>10</v>
      </c>
      <c r="O1207">
        <f>VLOOKUP(Tbl_ExpendInput[[#This Row],[Agency Code]],TblAgencies[],12,FALSE)</f>
        <v>262</v>
      </c>
    </row>
    <row r="1208" spans="1:15" x14ac:dyDescent="0.3">
      <c r="A1208">
        <v>2022</v>
      </c>
      <c r="B1208" t="s">
        <v>1666</v>
      </c>
      <c r="C1208" t="s">
        <v>529</v>
      </c>
      <c r="D1208" s="16">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t="str">
        <f>IF(Tbl_ExpendInput[[#This Row],[Fund Detail Code]]="09119",Tbl_ExpendInput[[#This Row],[Fund Group Code]],IF(ISNUMBER(SEARCH("covid",Tbl_ExpendInput[[#This Row],[Fund Detail Name]]))=TRUE,"99",Tbl_ExpendInput[[#This Row],[Fund Group Code]]))</f>
        <v>99</v>
      </c>
      <c r="O1208">
        <f>VLOOKUP(Tbl_ExpendInput[[#This Row],[Agency Code]],TblAgencies[],12,FALSE)</f>
        <v>262</v>
      </c>
    </row>
    <row r="1209" spans="1:15" x14ac:dyDescent="0.3">
      <c r="A1209">
        <v>2022</v>
      </c>
      <c r="B1209" t="s">
        <v>1666</v>
      </c>
      <c r="C1209" t="s">
        <v>529</v>
      </c>
      <c r="D1209" s="16">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t="str">
        <f>IF(Tbl_ExpendInput[[#This Row],[Fund Detail Code]]="09119",Tbl_ExpendInput[[#This Row],[Fund Group Code]],IF(ISNUMBER(SEARCH("covid",Tbl_ExpendInput[[#This Row],[Fund Detail Name]]))=TRUE,"99",Tbl_ExpendInput[[#This Row],[Fund Group Code]]))</f>
        <v>99</v>
      </c>
      <c r="O1209">
        <f>VLOOKUP(Tbl_ExpendInput[[#This Row],[Agency Code]],TblAgencies[],12,FALSE)</f>
        <v>262</v>
      </c>
    </row>
    <row r="1210" spans="1:15" x14ac:dyDescent="0.3">
      <c r="A1210">
        <v>2022</v>
      </c>
      <c r="B1210" t="s">
        <v>1666</v>
      </c>
      <c r="C1210" t="s">
        <v>529</v>
      </c>
      <c r="D1210" s="16">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t="str">
        <f>IF(Tbl_ExpendInput[[#This Row],[Fund Detail Code]]="09119",Tbl_ExpendInput[[#This Row],[Fund Group Code]],IF(ISNUMBER(SEARCH("covid",Tbl_ExpendInput[[#This Row],[Fund Detail Name]]))=TRUE,"99",Tbl_ExpendInput[[#This Row],[Fund Group Code]]))</f>
        <v>99</v>
      </c>
      <c r="O1210">
        <f>VLOOKUP(Tbl_ExpendInput[[#This Row],[Agency Code]],TblAgencies[],12,FALSE)</f>
        <v>262</v>
      </c>
    </row>
    <row r="1211" spans="1:15" x14ac:dyDescent="0.3">
      <c r="A1211">
        <v>2022</v>
      </c>
      <c r="B1211" t="s">
        <v>1666</v>
      </c>
      <c r="C1211" t="s">
        <v>529</v>
      </c>
      <c r="D1211" s="16">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t="str">
        <f>IF(Tbl_ExpendInput[[#This Row],[Fund Detail Code]]="09119",Tbl_ExpendInput[[#This Row],[Fund Group Code]],IF(ISNUMBER(SEARCH("covid",Tbl_ExpendInput[[#This Row],[Fund Detail Name]]))=TRUE,"99",Tbl_ExpendInput[[#This Row],[Fund Group Code]]))</f>
        <v>99</v>
      </c>
      <c r="O1211">
        <f>VLOOKUP(Tbl_ExpendInput[[#This Row],[Agency Code]],TblAgencies[],12,FALSE)</f>
        <v>262</v>
      </c>
    </row>
    <row r="1212" spans="1:15" x14ac:dyDescent="0.3">
      <c r="A1212">
        <v>2022</v>
      </c>
      <c r="B1212" t="s">
        <v>1666</v>
      </c>
      <c r="C1212" t="s">
        <v>529</v>
      </c>
      <c r="D1212" s="16">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t="str">
        <f>IF(Tbl_ExpendInput[[#This Row],[Fund Detail Code]]="09119",Tbl_ExpendInput[[#This Row],[Fund Group Code]],IF(ISNUMBER(SEARCH("covid",Tbl_ExpendInput[[#This Row],[Fund Detail Name]]))=TRUE,"99",Tbl_ExpendInput[[#This Row],[Fund Group Code]]))</f>
        <v>99</v>
      </c>
      <c r="O1212">
        <f>VLOOKUP(Tbl_ExpendInput[[#This Row],[Agency Code]],TblAgencies[],12,FALSE)</f>
        <v>262</v>
      </c>
    </row>
    <row r="1213" spans="1:15" x14ac:dyDescent="0.3">
      <c r="A1213">
        <v>2022</v>
      </c>
      <c r="B1213" t="s">
        <v>1666</v>
      </c>
      <c r="C1213" t="s">
        <v>529</v>
      </c>
      <c r="D1213" s="16">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t="str">
        <f>IF(Tbl_ExpendInput[[#This Row],[Fund Detail Code]]="09119",Tbl_ExpendInput[[#This Row],[Fund Group Code]],IF(ISNUMBER(SEARCH("covid",Tbl_ExpendInput[[#This Row],[Fund Detail Name]]))=TRUE,"99",Tbl_ExpendInput[[#This Row],[Fund Group Code]]))</f>
        <v>99</v>
      </c>
      <c r="O1213">
        <f>VLOOKUP(Tbl_ExpendInput[[#This Row],[Agency Code]],TblAgencies[],12,FALSE)</f>
        <v>262</v>
      </c>
    </row>
    <row r="1214" spans="1:15" x14ac:dyDescent="0.3">
      <c r="A1214">
        <v>2022</v>
      </c>
      <c r="B1214" t="s">
        <v>1666</v>
      </c>
      <c r="C1214" t="s">
        <v>529</v>
      </c>
      <c r="D1214" s="16">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t="str">
        <f>IF(Tbl_ExpendInput[[#This Row],[Fund Detail Code]]="09119",Tbl_ExpendInput[[#This Row],[Fund Group Code]],IF(ISNUMBER(SEARCH("covid",Tbl_ExpendInput[[#This Row],[Fund Detail Name]]))=TRUE,"99",Tbl_ExpendInput[[#This Row],[Fund Group Code]]))</f>
        <v>01</v>
      </c>
      <c r="O1214">
        <f>VLOOKUP(Tbl_ExpendInput[[#This Row],[Agency Code]],TblAgencies[],12,FALSE)</f>
        <v>262</v>
      </c>
    </row>
    <row r="1215" spans="1:15" x14ac:dyDescent="0.3">
      <c r="A1215">
        <v>2022</v>
      </c>
      <c r="B1215" t="s">
        <v>1666</v>
      </c>
      <c r="C1215" t="s">
        <v>529</v>
      </c>
      <c r="D1215" s="16">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t="str">
        <f>IF(Tbl_ExpendInput[[#This Row],[Fund Detail Code]]="09119",Tbl_ExpendInput[[#This Row],[Fund Group Code]],IF(ISNUMBER(SEARCH("covid",Tbl_ExpendInput[[#This Row],[Fund Detail Name]]))=TRUE,"99",Tbl_ExpendInput[[#This Row],[Fund Group Code]]))</f>
        <v>02</v>
      </c>
      <c r="O1215">
        <f>VLOOKUP(Tbl_ExpendInput[[#This Row],[Agency Code]],TblAgencies[],12,FALSE)</f>
        <v>262</v>
      </c>
    </row>
    <row r="1216" spans="1:15" x14ac:dyDescent="0.3">
      <c r="A1216">
        <v>2022</v>
      </c>
      <c r="B1216" t="s">
        <v>1666</v>
      </c>
      <c r="C1216" t="s">
        <v>529</v>
      </c>
      <c r="D1216" s="16">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t="str">
        <f>IF(Tbl_ExpendInput[[#This Row],[Fund Detail Code]]="09119",Tbl_ExpendInput[[#This Row],[Fund Group Code]],IF(ISNUMBER(SEARCH("covid",Tbl_ExpendInput[[#This Row],[Fund Detail Name]]))=TRUE,"99",Tbl_ExpendInput[[#This Row],[Fund Group Code]]))</f>
        <v>02</v>
      </c>
      <c r="O1216">
        <f>VLOOKUP(Tbl_ExpendInput[[#This Row],[Agency Code]],TblAgencies[],12,FALSE)</f>
        <v>262</v>
      </c>
    </row>
    <row r="1217" spans="1:15" x14ac:dyDescent="0.3">
      <c r="A1217">
        <v>2022</v>
      </c>
      <c r="B1217" t="s">
        <v>1666</v>
      </c>
      <c r="C1217" t="s">
        <v>529</v>
      </c>
      <c r="D1217" s="16">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t="str">
        <f>IF(Tbl_ExpendInput[[#This Row],[Fund Detail Code]]="09119",Tbl_ExpendInput[[#This Row],[Fund Group Code]],IF(ISNUMBER(SEARCH("covid",Tbl_ExpendInput[[#This Row],[Fund Detail Name]]))=TRUE,"99",Tbl_ExpendInput[[#This Row],[Fund Group Code]]))</f>
        <v>10</v>
      </c>
      <c r="O1217">
        <f>VLOOKUP(Tbl_ExpendInput[[#This Row],[Agency Code]],TblAgencies[],12,FALSE)</f>
        <v>262</v>
      </c>
    </row>
    <row r="1218" spans="1:15" x14ac:dyDescent="0.3">
      <c r="A1218">
        <v>2022</v>
      </c>
      <c r="B1218" t="s">
        <v>1666</v>
      </c>
      <c r="C1218" t="s">
        <v>529</v>
      </c>
      <c r="D1218" s="16">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t="str">
        <f>IF(Tbl_ExpendInput[[#This Row],[Fund Detail Code]]="09119",Tbl_ExpendInput[[#This Row],[Fund Group Code]],IF(ISNUMBER(SEARCH("covid",Tbl_ExpendInput[[#This Row],[Fund Detail Name]]))=TRUE,"99",Tbl_ExpendInput[[#This Row],[Fund Group Code]]))</f>
        <v>99</v>
      </c>
      <c r="O1218">
        <f>VLOOKUP(Tbl_ExpendInput[[#This Row],[Agency Code]],TblAgencies[],12,FALSE)</f>
        <v>262</v>
      </c>
    </row>
    <row r="1219" spans="1:15" x14ac:dyDescent="0.3">
      <c r="A1219">
        <v>2022</v>
      </c>
      <c r="B1219" t="s">
        <v>1666</v>
      </c>
      <c r="C1219" t="s">
        <v>529</v>
      </c>
      <c r="D1219" s="16">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t="str">
        <f>IF(Tbl_ExpendInput[[#This Row],[Fund Detail Code]]="09119",Tbl_ExpendInput[[#This Row],[Fund Group Code]],IF(ISNUMBER(SEARCH("covid",Tbl_ExpendInput[[#This Row],[Fund Detail Name]]))=TRUE,"99",Tbl_ExpendInput[[#This Row],[Fund Group Code]]))</f>
        <v>99</v>
      </c>
      <c r="O1219">
        <f>VLOOKUP(Tbl_ExpendInput[[#This Row],[Agency Code]],TblAgencies[],12,FALSE)</f>
        <v>262</v>
      </c>
    </row>
    <row r="1220" spans="1:15" x14ac:dyDescent="0.3">
      <c r="A1220">
        <v>2022</v>
      </c>
      <c r="B1220" t="s">
        <v>1666</v>
      </c>
      <c r="C1220" t="s">
        <v>529</v>
      </c>
      <c r="D1220" s="16">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t="str">
        <f>IF(Tbl_ExpendInput[[#This Row],[Fund Detail Code]]="09119",Tbl_ExpendInput[[#This Row],[Fund Group Code]],IF(ISNUMBER(SEARCH("covid",Tbl_ExpendInput[[#This Row],[Fund Detail Name]]))=TRUE,"99",Tbl_ExpendInput[[#This Row],[Fund Group Code]]))</f>
        <v>99</v>
      </c>
      <c r="O1220">
        <f>VLOOKUP(Tbl_ExpendInput[[#This Row],[Agency Code]],TblAgencies[],12,FALSE)</f>
        <v>262</v>
      </c>
    </row>
    <row r="1221" spans="1:15" x14ac:dyDescent="0.3">
      <c r="A1221">
        <v>2022</v>
      </c>
      <c r="B1221" t="s">
        <v>1666</v>
      </c>
      <c r="C1221" t="s">
        <v>529</v>
      </c>
      <c r="D1221" s="16">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t="str">
        <f>IF(Tbl_ExpendInput[[#This Row],[Fund Detail Code]]="09119",Tbl_ExpendInput[[#This Row],[Fund Group Code]],IF(ISNUMBER(SEARCH("covid",Tbl_ExpendInput[[#This Row],[Fund Detail Name]]))=TRUE,"99",Tbl_ExpendInput[[#This Row],[Fund Group Code]]))</f>
        <v>01</v>
      </c>
      <c r="O1221">
        <f>VLOOKUP(Tbl_ExpendInput[[#This Row],[Agency Code]],TblAgencies[],12,FALSE)</f>
        <v>263</v>
      </c>
    </row>
    <row r="1222" spans="1:15" x14ac:dyDescent="0.3">
      <c r="A1222">
        <v>2022</v>
      </c>
      <c r="B1222" t="s">
        <v>1666</v>
      </c>
      <c r="C1222" t="s">
        <v>529</v>
      </c>
      <c r="D1222" s="16">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t="str">
        <f>IF(Tbl_ExpendInput[[#This Row],[Fund Detail Code]]="09119",Tbl_ExpendInput[[#This Row],[Fund Group Code]],IF(ISNUMBER(SEARCH("covid",Tbl_ExpendInput[[#This Row],[Fund Detail Name]]))=TRUE,"99",Tbl_ExpendInput[[#This Row],[Fund Group Code]]))</f>
        <v>05</v>
      </c>
      <c r="O1222">
        <f>VLOOKUP(Tbl_ExpendInput[[#This Row],[Agency Code]],TblAgencies[],12,FALSE)</f>
        <v>263</v>
      </c>
    </row>
    <row r="1223" spans="1:15" x14ac:dyDescent="0.3">
      <c r="A1223">
        <v>2022</v>
      </c>
      <c r="B1223" t="s">
        <v>1666</v>
      </c>
      <c r="C1223" t="s">
        <v>529</v>
      </c>
      <c r="D1223" s="16">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t="str">
        <f>IF(Tbl_ExpendInput[[#This Row],[Fund Detail Code]]="09119",Tbl_ExpendInput[[#This Row],[Fund Group Code]],IF(ISNUMBER(SEARCH("covid",Tbl_ExpendInput[[#This Row],[Fund Detail Name]]))=TRUE,"99",Tbl_ExpendInput[[#This Row],[Fund Group Code]]))</f>
        <v>10</v>
      </c>
      <c r="O1223">
        <f>VLOOKUP(Tbl_ExpendInput[[#This Row],[Agency Code]],TblAgencies[],12,FALSE)</f>
        <v>263</v>
      </c>
    </row>
    <row r="1224" spans="1:15" x14ac:dyDescent="0.3">
      <c r="A1224">
        <v>2022</v>
      </c>
      <c r="B1224" t="s">
        <v>1666</v>
      </c>
      <c r="C1224" t="s">
        <v>529</v>
      </c>
      <c r="D1224" s="16">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t="str">
        <f>IF(Tbl_ExpendInput[[#This Row],[Fund Detail Code]]="09119",Tbl_ExpendInput[[#This Row],[Fund Group Code]],IF(ISNUMBER(SEARCH("covid",Tbl_ExpendInput[[#This Row],[Fund Detail Name]]))=TRUE,"99",Tbl_ExpendInput[[#This Row],[Fund Group Code]]))</f>
        <v>01</v>
      </c>
      <c r="O1224">
        <f>VLOOKUP(Tbl_ExpendInput[[#This Row],[Agency Code]],TblAgencies[],12,FALSE)</f>
        <v>263</v>
      </c>
    </row>
    <row r="1225" spans="1:15" x14ac:dyDescent="0.3">
      <c r="A1225">
        <v>2022</v>
      </c>
      <c r="B1225" t="s">
        <v>1666</v>
      </c>
      <c r="C1225" t="s">
        <v>529</v>
      </c>
      <c r="D1225" s="16">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t="str">
        <f>IF(Tbl_ExpendInput[[#This Row],[Fund Detail Code]]="09119",Tbl_ExpendInput[[#This Row],[Fund Group Code]],IF(ISNUMBER(SEARCH("covid",Tbl_ExpendInput[[#This Row],[Fund Detail Name]]))=TRUE,"99",Tbl_ExpendInput[[#This Row],[Fund Group Code]]))</f>
        <v>02</v>
      </c>
      <c r="O1225">
        <f>VLOOKUP(Tbl_ExpendInput[[#This Row],[Agency Code]],TblAgencies[],12,FALSE)</f>
        <v>263</v>
      </c>
    </row>
    <row r="1226" spans="1:15" x14ac:dyDescent="0.3">
      <c r="A1226">
        <v>2022</v>
      </c>
      <c r="B1226" t="s">
        <v>1666</v>
      </c>
      <c r="C1226" t="s">
        <v>529</v>
      </c>
      <c r="D1226" s="16">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t="str">
        <f>IF(Tbl_ExpendInput[[#This Row],[Fund Detail Code]]="09119",Tbl_ExpendInput[[#This Row],[Fund Group Code]],IF(ISNUMBER(SEARCH("covid",Tbl_ExpendInput[[#This Row],[Fund Detail Name]]))=TRUE,"99",Tbl_ExpendInput[[#This Row],[Fund Group Code]]))</f>
        <v>10</v>
      </c>
      <c r="O1226">
        <f>VLOOKUP(Tbl_ExpendInput[[#This Row],[Agency Code]],TblAgencies[],12,FALSE)</f>
        <v>263</v>
      </c>
    </row>
    <row r="1227" spans="1:15" x14ac:dyDescent="0.3">
      <c r="A1227">
        <v>2022</v>
      </c>
      <c r="B1227" t="s">
        <v>1666</v>
      </c>
      <c r="C1227" t="s">
        <v>529</v>
      </c>
      <c r="D1227" s="16">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t="str">
        <f>IF(Tbl_ExpendInput[[#This Row],[Fund Detail Code]]="09119",Tbl_ExpendInput[[#This Row],[Fund Group Code]],IF(ISNUMBER(SEARCH("covid",Tbl_ExpendInput[[#This Row],[Fund Detail Name]]))=TRUE,"99",Tbl_ExpendInput[[#This Row],[Fund Group Code]]))</f>
        <v>01</v>
      </c>
      <c r="O1227">
        <f>VLOOKUP(Tbl_ExpendInput[[#This Row],[Agency Code]],TblAgencies[],12,FALSE)</f>
        <v>601</v>
      </c>
    </row>
    <row r="1228" spans="1:15" x14ac:dyDescent="0.3">
      <c r="A1228">
        <v>2022</v>
      </c>
      <c r="B1228" t="s">
        <v>1666</v>
      </c>
      <c r="C1228" t="s">
        <v>529</v>
      </c>
      <c r="D1228" s="16">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t="str">
        <f>IF(Tbl_ExpendInput[[#This Row],[Fund Detail Code]]="09119",Tbl_ExpendInput[[#This Row],[Fund Group Code]],IF(ISNUMBER(SEARCH("covid",Tbl_ExpendInput[[#This Row],[Fund Detail Name]]))=TRUE,"99",Tbl_ExpendInput[[#This Row],[Fund Group Code]]))</f>
        <v>09</v>
      </c>
      <c r="O1228">
        <f>VLOOKUP(Tbl_ExpendInput[[#This Row],[Agency Code]],TblAgencies[],12,FALSE)</f>
        <v>601</v>
      </c>
    </row>
    <row r="1229" spans="1:15" x14ac:dyDescent="0.3">
      <c r="A1229">
        <v>2022</v>
      </c>
      <c r="B1229" t="s">
        <v>1666</v>
      </c>
      <c r="C1229" t="s">
        <v>529</v>
      </c>
      <c r="D1229" s="16">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t="str">
        <f>IF(Tbl_ExpendInput[[#This Row],[Fund Detail Code]]="09119",Tbl_ExpendInput[[#This Row],[Fund Group Code]],IF(ISNUMBER(SEARCH("covid",Tbl_ExpendInput[[#This Row],[Fund Detail Name]]))=TRUE,"99",Tbl_ExpendInput[[#This Row],[Fund Group Code]]))</f>
        <v>10</v>
      </c>
      <c r="O1229">
        <f>VLOOKUP(Tbl_ExpendInput[[#This Row],[Agency Code]],TblAgencies[],12,FALSE)</f>
        <v>601</v>
      </c>
    </row>
    <row r="1230" spans="1:15" x14ac:dyDescent="0.3">
      <c r="A1230">
        <v>2022</v>
      </c>
      <c r="B1230" t="s">
        <v>1666</v>
      </c>
      <c r="C1230" t="s">
        <v>529</v>
      </c>
      <c r="D1230" s="16">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t="str">
        <f>IF(Tbl_ExpendInput[[#This Row],[Fund Detail Code]]="09119",Tbl_ExpendInput[[#This Row],[Fund Group Code]],IF(ISNUMBER(SEARCH("covid",Tbl_ExpendInput[[#This Row],[Fund Detail Name]]))=TRUE,"99",Tbl_ExpendInput[[#This Row],[Fund Group Code]]))</f>
        <v>02</v>
      </c>
      <c r="O1230">
        <f>VLOOKUP(Tbl_ExpendInput[[#This Row],[Agency Code]],TblAgencies[],12,FALSE)</f>
        <v>601</v>
      </c>
    </row>
    <row r="1231" spans="1:15" x14ac:dyDescent="0.3">
      <c r="A1231">
        <v>2022</v>
      </c>
      <c r="B1231" t="s">
        <v>1666</v>
      </c>
      <c r="C1231" t="s">
        <v>529</v>
      </c>
      <c r="D1231" s="16">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t="str">
        <f>IF(Tbl_ExpendInput[[#This Row],[Fund Detail Code]]="09119",Tbl_ExpendInput[[#This Row],[Fund Group Code]],IF(ISNUMBER(SEARCH("covid",Tbl_ExpendInput[[#This Row],[Fund Detail Name]]))=TRUE,"99",Tbl_ExpendInput[[#This Row],[Fund Group Code]]))</f>
        <v>09</v>
      </c>
      <c r="O1231">
        <f>VLOOKUP(Tbl_ExpendInput[[#This Row],[Agency Code]],TblAgencies[],12,FALSE)</f>
        <v>601</v>
      </c>
    </row>
    <row r="1232" spans="1:15" x14ac:dyDescent="0.3">
      <c r="A1232">
        <v>2022</v>
      </c>
      <c r="B1232" t="s">
        <v>1666</v>
      </c>
      <c r="C1232" t="s">
        <v>529</v>
      </c>
      <c r="D1232" s="16">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t="str">
        <f>IF(Tbl_ExpendInput[[#This Row],[Fund Detail Code]]="09119",Tbl_ExpendInput[[#This Row],[Fund Group Code]],IF(ISNUMBER(SEARCH("covid",Tbl_ExpendInput[[#This Row],[Fund Detail Name]]))=TRUE,"99",Tbl_ExpendInput[[#This Row],[Fund Group Code]]))</f>
        <v>09</v>
      </c>
      <c r="O1232">
        <f>VLOOKUP(Tbl_ExpendInput[[#This Row],[Agency Code]],TblAgencies[],12,FALSE)</f>
        <v>601</v>
      </c>
    </row>
    <row r="1233" spans="1:15" x14ac:dyDescent="0.3">
      <c r="A1233">
        <v>2022</v>
      </c>
      <c r="B1233" t="s">
        <v>1666</v>
      </c>
      <c r="C1233" t="s">
        <v>529</v>
      </c>
      <c r="D1233" s="16">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t="str">
        <f>IF(Tbl_ExpendInput[[#This Row],[Fund Detail Code]]="09119",Tbl_ExpendInput[[#This Row],[Fund Group Code]],IF(ISNUMBER(SEARCH("covid",Tbl_ExpendInput[[#This Row],[Fund Detail Name]]))=TRUE,"99",Tbl_ExpendInput[[#This Row],[Fund Group Code]]))</f>
        <v>10</v>
      </c>
      <c r="O1233">
        <f>VLOOKUP(Tbl_ExpendInput[[#This Row],[Agency Code]],TblAgencies[],12,FALSE)</f>
        <v>601</v>
      </c>
    </row>
    <row r="1234" spans="1:15" x14ac:dyDescent="0.3">
      <c r="A1234">
        <v>2022</v>
      </c>
      <c r="B1234" t="s">
        <v>1666</v>
      </c>
      <c r="C1234" t="s">
        <v>529</v>
      </c>
      <c r="D1234" s="16">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t="str">
        <f>IF(Tbl_ExpendInput[[#This Row],[Fund Detail Code]]="09119",Tbl_ExpendInput[[#This Row],[Fund Group Code]],IF(ISNUMBER(SEARCH("covid",Tbl_ExpendInput[[#This Row],[Fund Detail Name]]))=TRUE,"99",Tbl_ExpendInput[[#This Row],[Fund Group Code]]))</f>
        <v>01</v>
      </c>
      <c r="O1234">
        <f>VLOOKUP(Tbl_ExpendInput[[#This Row],[Agency Code]],TblAgencies[],12,FALSE)</f>
        <v>601</v>
      </c>
    </row>
    <row r="1235" spans="1:15" x14ac:dyDescent="0.3">
      <c r="A1235">
        <v>2022</v>
      </c>
      <c r="B1235" t="s">
        <v>1666</v>
      </c>
      <c r="C1235" t="s">
        <v>529</v>
      </c>
      <c r="D1235" s="16">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t="str">
        <f>IF(Tbl_ExpendInput[[#This Row],[Fund Detail Code]]="09119",Tbl_ExpendInput[[#This Row],[Fund Group Code]],IF(ISNUMBER(SEARCH("covid",Tbl_ExpendInput[[#This Row],[Fund Detail Name]]))=TRUE,"99",Tbl_ExpendInput[[#This Row],[Fund Group Code]]))</f>
        <v>02</v>
      </c>
      <c r="O1235">
        <f>VLOOKUP(Tbl_ExpendInput[[#This Row],[Agency Code]],TblAgencies[],12,FALSE)</f>
        <v>601</v>
      </c>
    </row>
    <row r="1236" spans="1:15" x14ac:dyDescent="0.3">
      <c r="A1236">
        <v>2022</v>
      </c>
      <c r="B1236" t="s">
        <v>1666</v>
      </c>
      <c r="C1236" t="s">
        <v>529</v>
      </c>
      <c r="D1236" s="16">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t="str">
        <f>IF(Tbl_ExpendInput[[#This Row],[Fund Detail Code]]="09119",Tbl_ExpendInput[[#This Row],[Fund Group Code]],IF(ISNUMBER(SEARCH("covid",Tbl_ExpendInput[[#This Row],[Fund Detail Name]]))=TRUE,"99",Tbl_ExpendInput[[#This Row],[Fund Group Code]]))</f>
        <v>02</v>
      </c>
      <c r="O1236">
        <f>VLOOKUP(Tbl_ExpendInput[[#This Row],[Agency Code]],TblAgencies[],12,FALSE)</f>
        <v>601</v>
      </c>
    </row>
    <row r="1237" spans="1:15" x14ac:dyDescent="0.3">
      <c r="A1237">
        <v>2022</v>
      </c>
      <c r="B1237" t="s">
        <v>1666</v>
      </c>
      <c r="C1237" t="s">
        <v>529</v>
      </c>
      <c r="D1237" s="16">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t="str">
        <f>IF(Tbl_ExpendInput[[#This Row],[Fund Detail Code]]="09119",Tbl_ExpendInput[[#This Row],[Fund Group Code]],IF(ISNUMBER(SEARCH("covid",Tbl_ExpendInput[[#This Row],[Fund Detail Name]]))=TRUE,"99",Tbl_ExpendInput[[#This Row],[Fund Group Code]]))</f>
        <v>10</v>
      </c>
      <c r="O1237">
        <f>VLOOKUP(Tbl_ExpendInput[[#This Row],[Agency Code]],TblAgencies[],12,FALSE)</f>
        <v>601</v>
      </c>
    </row>
    <row r="1238" spans="1:15" x14ac:dyDescent="0.3">
      <c r="A1238">
        <v>2022</v>
      </c>
      <c r="B1238" t="s">
        <v>1666</v>
      </c>
      <c r="C1238" t="s">
        <v>529</v>
      </c>
      <c r="D1238" s="16">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t="str">
        <f>IF(Tbl_ExpendInput[[#This Row],[Fund Detail Code]]="09119",Tbl_ExpendInput[[#This Row],[Fund Group Code]],IF(ISNUMBER(SEARCH("covid",Tbl_ExpendInput[[#This Row],[Fund Detail Name]]))=TRUE,"99",Tbl_ExpendInput[[#This Row],[Fund Group Code]]))</f>
        <v>02</v>
      </c>
      <c r="O1238">
        <f>VLOOKUP(Tbl_ExpendInput[[#This Row],[Agency Code]],TblAgencies[],12,FALSE)</f>
        <v>601</v>
      </c>
    </row>
    <row r="1239" spans="1:15" x14ac:dyDescent="0.3">
      <c r="A1239">
        <v>2022</v>
      </c>
      <c r="B1239" t="s">
        <v>1666</v>
      </c>
      <c r="C1239" t="s">
        <v>529</v>
      </c>
      <c r="D1239" s="16">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t="str">
        <f>IF(Tbl_ExpendInput[[#This Row],[Fund Detail Code]]="09119",Tbl_ExpendInput[[#This Row],[Fund Group Code]],IF(ISNUMBER(SEARCH("covid",Tbl_ExpendInput[[#This Row],[Fund Detail Name]]))=TRUE,"99",Tbl_ExpendInput[[#This Row],[Fund Group Code]]))</f>
        <v>02</v>
      </c>
      <c r="O1239">
        <f>VLOOKUP(Tbl_ExpendInput[[#This Row],[Agency Code]],TblAgencies[],12,FALSE)</f>
        <v>601</v>
      </c>
    </row>
    <row r="1240" spans="1:15" x14ac:dyDescent="0.3">
      <c r="A1240">
        <v>2022</v>
      </c>
      <c r="B1240" t="s">
        <v>1666</v>
      </c>
      <c r="C1240" t="s">
        <v>529</v>
      </c>
      <c r="D1240" s="16">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t="str">
        <f>IF(Tbl_ExpendInput[[#This Row],[Fund Detail Code]]="09119",Tbl_ExpendInput[[#This Row],[Fund Group Code]],IF(ISNUMBER(SEARCH("covid",Tbl_ExpendInput[[#This Row],[Fund Detail Name]]))=TRUE,"99",Tbl_ExpendInput[[#This Row],[Fund Group Code]]))</f>
        <v>10</v>
      </c>
      <c r="O1240">
        <f>VLOOKUP(Tbl_ExpendInput[[#This Row],[Agency Code]],TblAgencies[],12,FALSE)</f>
        <v>601</v>
      </c>
    </row>
    <row r="1241" spans="1:15" x14ac:dyDescent="0.3">
      <c r="A1241">
        <v>2022</v>
      </c>
      <c r="B1241" t="s">
        <v>1666</v>
      </c>
      <c r="C1241" t="s">
        <v>529</v>
      </c>
      <c r="D1241" s="16">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t="str">
        <f>IF(Tbl_ExpendInput[[#This Row],[Fund Detail Code]]="09119",Tbl_ExpendInput[[#This Row],[Fund Group Code]],IF(ISNUMBER(SEARCH("covid",Tbl_ExpendInput[[#This Row],[Fund Detail Name]]))=TRUE,"99",Tbl_ExpendInput[[#This Row],[Fund Group Code]]))</f>
        <v>01</v>
      </c>
      <c r="O1241">
        <f>VLOOKUP(Tbl_ExpendInput[[#This Row],[Agency Code]],TblAgencies[],12,FALSE)</f>
        <v>601</v>
      </c>
    </row>
    <row r="1242" spans="1:15" x14ac:dyDescent="0.3">
      <c r="A1242">
        <v>2022</v>
      </c>
      <c r="B1242" t="s">
        <v>1666</v>
      </c>
      <c r="C1242" t="s">
        <v>529</v>
      </c>
      <c r="D1242" s="16">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t="str">
        <f>IF(Tbl_ExpendInput[[#This Row],[Fund Detail Code]]="09119",Tbl_ExpendInput[[#This Row],[Fund Group Code]],IF(ISNUMBER(SEARCH("covid",Tbl_ExpendInput[[#This Row],[Fund Detail Name]]))=TRUE,"99",Tbl_ExpendInput[[#This Row],[Fund Group Code]]))</f>
        <v>02</v>
      </c>
      <c r="O1242">
        <f>VLOOKUP(Tbl_ExpendInput[[#This Row],[Agency Code]],TblAgencies[],12,FALSE)</f>
        <v>601</v>
      </c>
    </row>
    <row r="1243" spans="1:15" x14ac:dyDescent="0.3">
      <c r="A1243">
        <v>2022</v>
      </c>
      <c r="B1243" t="s">
        <v>1666</v>
      </c>
      <c r="C1243" t="s">
        <v>529</v>
      </c>
      <c r="D1243" s="16">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t="str">
        <f>IF(Tbl_ExpendInput[[#This Row],[Fund Detail Code]]="09119",Tbl_ExpendInput[[#This Row],[Fund Group Code]],IF(ISNUMBER(SEARCH("covid",Tbl_ExpendInput[[#This Row],[Fund Detail Name]]))=TRUE,"99",Tbl_ExpendInput[[#This Row],[Fund Group Code]]))</f>
        <v>02</v>
      </c>
      <c r="O1243">
        <f>VLOOKUP(Tbl_ExpendInput[[#This Row],[Agency Code]],TblAgencies[],12,FALSE)</f>
        <v>601</v>
      </c>
    </row>
    <row r="1244" spans="1:15" x14ac:dyDescent="0.3">
      <c r="A1244">
        <v>2022</v>
      </c>
      <c r="B1244" t="s">
        <v>1666</v>
      </c>
      <c r="C1244" t="s">
        <v>529</v>
      </c>
      <c r="D1244" s="16">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t="str">
        <f>IF(Tbl_ExpendInput[[#This Row],[Fund Detail Code]]="09119",Tbl_ExpendInput[[#This Row],[Fund Group Code]],IF(ISNUMBER(SEARCH("covid",Tbl_ExpendInput[[#This Row],[Fund Detail Name]]))=TRUE,"99",Tbl_ExpendInput[[#This Row],[Fund Group Code]]))</f>
        <v>10</v>
      </c>
      <c r="O1244">
        <f>VLOOKUP(Tbl_ExpendInput[[#This Row],[Agency Code]],TblAgencies[],12,FALSE)</f>
        <v>601</v>
      </c>
    </row>
    <row r="1245" spans="1:15" x14ac:dyDescent="0.3">
      <c r="A1245">
        <v>2022</v>
      </c>
      <c r="B1245" t="s">
        <v>1666</v>
      </c>
      <c r="C1245" t="s">
        <v>529</v>
      </c>
      <c r="D1245" s="16">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t="str">
        <f>IF(Tbl_ExpendInput[[#This Row],[Fund Detail Code]]="09119",Tbl_ExpendInput[[#This Row],[Fund Group Code]],IF(ISNUMBER(SEARCH("covid",Tbl_ExpendInput[[#This Row],[Fund Detail Name]]))=TRUE,"99",Tbl_ExpendInput[[#This Row],[Fund Group Code]]))</f>
        <v>99</v>
      </c>
      <c r="O1245">
        <f>VLOOKUP(Tbl_ExpendInput[[#This Row],[Agency Code]],TblAgencies[],12,FALSE)</f>
        <v>601</v>
      </c>
    </row>
    <row r="1246" spans="1:15" x14ac:dyDescent="0.3">
      <c r="A1246">
        <v>2022</v>
      </c>
      <c r="B1246" t="s">
        <v>1666</v>
      </c>
      <c r="C1246" t="s">
        <v>529</v>
      </c>
      <c r="D1246" s="16">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t="str">
        <f>IF(Tbl_ExpendInput[[#This Row],[Fund Detail Code]]="09119",Tbl_ExpendInput[[#This Row],[Fund Group Code]],IF(ISNUMBER(SEARCH("covid",Tbl_ExpendInput[[#This Row],[Fund Detail Name]]))=TRUE,"99",Tbl_ExpendInput[[#This Row],[Fund Group Code]]))</f>
        <v>99</v>
      </c>
      <c r="O1246">
        <f>VLOOKUP(Tbl_ExpendInput[[#This Row],[Agency Code]],TblAgencies[],12,FALSE)</f>
        <v>601</v>
      </c>
    </row>
    <row r="1247" spans="1:15" x14ac:dyDescent="0.3">
      <c r="A1247">
        <v>2022</v>
      </c>
      <c r="B1247" t="s">
        <v>1666</v>
      </c>
      <c r="C1247" t="s">
        <v>529</v>
      </c>
      <c r="D1247" s="16">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t="str">
        <f>IF(Tbl_ExpendInput[[#This Row],[Fund Detail Code]]="09119",Tbl_ExpendInput[[#This Row],[Fund Group Code]],IF(ISNUMBER(SEARCH("covid",Tbl_ExpendInput[[#This Row],[Fund Detail Name]]))=TRUE,"99",Tbl_ExpendInput[[#This Row],[Fund Group Code]]))</f>
        <v>99</v>
      </c>
      <c r="O1247">
        <f>VLOOKUP(Tbl_ExpendInput[[#This Row],[Agency Code]],TblAgencies[],12,FALSE)</f>
        <v>601</v>
      </c>
    </row>
    <row r="1248" spans="1:15" x14ac:dyDescent="0.3">
      <c r="A1248">
        <v>2022</v>
      </c>
      <c r="B1248" t="s">
        <v>1666</v>
      </c>
      <c r="C1248" t="s">
        <v>529</v>
      </c>
      <c r="D1248" s="16">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t="str">
        <f>IF(Tbl_ExpendInput[[#This Row],[Fund Detail Code]]="09119",Tbl_ExpendInput[[#This Row],[Fund Group Code]],IF(ISNUMBER(SEARCH("covid",Tbl_ExpendInput[[#This Row],[Fund Detail Name]]))=TRUE,"99",Tbl_ExpendInput[[#This Row],[Fund Group Code]]))</f>
        <v>99</v>
      </c>
      <c r="O1248">
        <f>VLOOKUP(Tbl_ExpendInput[[#This Row],[Agency Code]],TblAgencies[],12,FALSE)</f>
        <v>601</v>
      </c>
    </row>
    <row r="1249" spans="1:15" x14ac:dyDescent="0.3">
      <c r="A1249">
        <v>2022</v>
      </c>
      <c r="B1249" t="s">
        <v>1666</v>
      </c>
      <c r="C1249" t="s">
        <v>529</v>
      </c>
      <c r="D1249" s="16">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t="str">
        <f>IF(Tbl_ExpendInput[[#This Row],[Fund Detail Code]]="09119",Tbl_ExpendInput[[#This Row],[Fund Group Code]],IF(ISNUMBER(SEARCH("covid",Tbl_ExpendInput[[#This Row],[Fund Detail Name]]))=TRUE,"99",Tbl_ExpendInput[[#This Row],[Fund Group Code]]))</f>
        <v>99</v>
      </c>
      <c r="O1249">
        <f>VLOOKUP(Tbl_ExpendInput[[#This Row],[Agency Code]],TblAgencies[],12,FALSE)</f>
        <v>601</v>
      </c>
    </row>
    <row r="1250" spans="1:15" x14ac:dyDescent="0.3">
      <c r="A1250">
        <v>2022</v>
      </c>
      <c r="B1250" t="s">
        <v>1666</v>
      </c>
      <c r="C1250" t="s">
        <v>529</v>
      </c>
      <c r="D1250" s="16">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t="str">
        <f>IF(Tbl_ExpendInput[[#This Row],[Fund Detail Code]]="09119",Tbl_ExpendInput[[#This Row],[Fund Group Code]],IF(ISNUMBER(SEARCH("covid",Tbl_ExpendInput[[#This Row],[Fund Detail Name]]))=TRUE,"99",Tbl_ExpendInput[[#This Row],[Fund Group Code]]))</f>
        <v>99</v>
      </c>
      <c r="O1250">
        <f>VLOOKUP(Tbl_ExpendInput[[#This Row],[Agency Code]],TblAgencies[],12,FALSE)</f>
        <v>601</v>
      </c>
    </row>
    <row r="1251" spans="1:15" x14ac:dyDescent="0.3">
      <c r="A1251">
        <v>2022</v>
      </c>
      <c r="B1251" t="s">
        <v>1666</v>
      </c>
      <c r="C1251" t="s">
        <v>529</v>
      </c>
      <c r="D1251" s="16">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t="str">
        <f>IF(Tbl_ExpendInput[[#This Row],[Fund Detail Code]]="09119",Tbl_ExpendInput[[#This Row],[Fund Group Code]],IF(ISNUMBER(SEARCH("covid",Tbl_ExpendInput[[#This Row],[Fund Detail Name]]))=TRUE,"99",Tbl_ExpendInput[[#This Row],[Fund Group Code]]))</f>
        <v>99</v>
      </c>
      <c r="O1251">
        <f>VLOOKUP(Tbl_ExpendInput[[#This Row],[Agency Code]],TblAgencies[],12,FALSE)</f>
        <v>601</v>
      </c>
    </row>
    <row r="1252" spans="1:15" x14ac:dyDescent="0.3">
      <c r="A1252">
        <v>2022</v>
      </c>
      <c r="B1252" t="s">
        <v>1666</v>
      </c>
      <c r="C1252" t="s">
        <v>529</v>
      </c>
      <c r="D1252" s="16">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t="str">
        <f>IF(Tbl_ExpendInput[[#This Row],[Fund Detail Code]]="09119",Tbl_ExpendInput[[#This Row],[Fund Group Code]],IF(ISNUMBER(SEARCH("covid",Tbl_ExpendInput[[#This Row],[Fund Detail Name]]))=TRUE,"99",Tbl_ExpendInput[[#This Row],[Fund Group Code]]))</f>
        <v>01</v>
      </c>
      <c r="O1252">
        <f>VLOOKUP(Tbl_ExpendInput[[#This Row],[Agency Code]],TblAgencies[],12,FALSE)</f>
        <v>601</v>
      </c>
    </row>
    <row r="1253" spans="1:15" x14ac:dyDescent="0.3">
      <c r="A1253">
        <v>2022</v>
      </c>
      <c r="B1253" t="s">
        <v>1666</v>
      </c>
      <c r="C1253" t="s">
        <v>529</v>
      </c>
      <c r="D1253" s="16">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t="str">
        <f>IF(Tbl_ExpendInput[[#This Row],[Fund Detail Code]]="09119",Tbl_ExpendInput[[#This Row],[Fund Group Code]],IF(ISNUMBER(SEARCH("covid",Tbl_ExpendInput[[#This Row],[Fund Detail Name]]))=TRUE,"99",Tbl_ExpendInput[[#This Row],[Fund Group Code]]))</f>
        <v>02</v>
      </c>
      <c r="O1253">
        <f>VLOOKUP(Tbl_ExpendInput[[#This Row],[Agency Code]],TblAgencies[],12,FALSE)</f>
        <v>601</v>
      </c>
    </row>
    <row r="1254" spans="1:15" x14ac:dyDescent="0.3">
      <c r="A1254">
        <v>2022</v>
      </c>
      <c r="B1254" t="s">
        <v>1666</v>
      </c>
      <c r="C1254" t="s">
        <v>529</v>
      </c>
      <c r="D1254" s="16">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t="str">
        <f>IF(Tbl_ExpendInput[[#This Row],[Fund Detail Code]]="09119",Tbl_ExpendInput[[#This Row],[Fund Group Code]],IF(ISNUMBER(SEARCH("covid",Tbl_ExpendInput[[#This Row],[Fund Detail Name]]))=TRUE,"99",Tbl_ExpendInput[[#This Row],[Fund Group Code]]))</f>
        <v>02</v>
      </c>
      <c r="O1254">
        <f>VLOOKUP(Tbl_ExpendInput[[#This Row],[Agency Code]],TblAgencies[],12,FALSE)</f>
        <v>601</v>
      </c>
    </row>
    <row r="1255" spans="1:15" x14ac:dyDescent="0.3">
      <c r="A1255">
        <v>2022</v>
      </c>
      <c r="B1255" t="s">
        <v>1666</v>
      </c>
      <c r="C1255" t="s">
        <v>529</v>
      </c>
      <c r="D1255" s="16">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t="str">
        <f>IF(Tbl_ExpendInput[[#This Row],[Fund Detail Code]]="09119",Tbl_ExpendInput[[#This Row],[Fund Group Code]],IF(ISNUMBER(SEARCH("covid",Tbl_ExpendInput[[#This Row],[Fund Detail Name]]))=TRUE,"99",Tbl_ExpendInput[[#This Row],[Fund Group Code]]))</f>
        <v>02</v>
      </c>
      <c r="O1255">
        <f>VLOOKUP(Tbl_ExpendInput[[#This Row],[Agency Code]],TblAgencies[],12,FALSE)</f>
        <v>601</v>
      </c>
    </row>
    <row r="1256" spans="1:15" x14ac:dyDescent="0.3">
      <c r="A1256">
        <v>2022</v>
      </c>
      <c r="B1256" t="s">
        <v>1666</v>
      </c>
      <c r="C1256" t="s">
        <v>529</v>
      </c>
      <c r="D1256" s="16">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t="str">
        <f>IF(Tbl_ExpendInput[[#This Row],[Fund Detail Code]]="09119",Tbl_ExpendInput[[#This Row],[Fund Group Code]],IF(ISNUMBER(SEARCH("covid",Tbl_ExpendInput[[#This Row],[Fund Detail Name]]))=TRUE,"99",Tbl_ExpendInput[[#This Row],[Fund Group Code]]))</f>
        <v>09</v>
      </c>
      <c r="O1256">
        <f>VLOOKUP(Tbl_ExpendInput[[#This Row],[Agency Code]],TblAgencies[],12,FALSE)</f>
        <v>601</v>
      </c>
    </row>
    <row r="1257" spans="1:15" x14ac:dyDescent="0.3">
      <c r="A1257">
        <v>2022</v>
      </c>
      <c r="B1257" t="s">
        <v>1666</v>
      </c>
      <c r="C1257" t="s">
        <v>529</v>
      </c>
      <c r="D1257" s="16">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t="str">
        <f>IF(Tbl_ExpendInput[[#This Row],[Fund Detail Code]]="09119",Tbl_ExpendInput[[#This Row],[Fund Group Code]],IF(ISNUMBER(SEARCH("covid",Tbl_ExpendInput[[#This Row],[Fund Detail Name]]))=TRUE,"99",Tbl_ExpendInput[[#This Row],[Fund Group Code]]))</f>
        <v>10</v>
      </c>
      <c r="O1257">
        <f>VLOOKUP(Tbl_ExpendInput[[#This Row],[Agency Code]],TblAgencies[],12,FALSE)</f>
        <v>601</v>
      </c>
    </row>
    <row r="1258" spans="1:15" x14ac:dyDescent="0.3">
      <c r="A1258">
        <v>2022</v>
      </c>
      <c r="B1258" t="s">
        <v>1666</v>
      </c>
      <c r="C1258" t="s">
        <v>529</v>
      </c>
      <c r="D1258" s="16">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t="str">
        <f>IF(Tbl_ExpendInput[[#This Row],[Fund Detail Code]]="09119",Tbl_ExpendInput[[#This Row],[Fund Group Code]],IF(ISNUMBER(SEARCH("covid",Tbl_ExpendInput[[#This Row],[Fund Detail Name]]))=TRUE,"99",Tbl_ExpendInput[[#This Row],[Fund Group Code]]))</f>
        <v>99</v>
      </c>
      <c r="O1258">
        <f>VLOOKUP(Tbl_ExpendInput[[#This Row],[Agency Code]],TblAgencies[],12,FALSE)</f>
        <v>601</v>
      </c>
    </row>
    <row r="1259" spans="1:15" x14ac:dyDescent="0.3">
      <c r="A1259">
        <v>2022</v>
      </c>
      <c r="B1259" t="s">
        <v>1666</v>
      </c>
      <c r="C1259" t="s">
        <v>529</v>
      </c>
      <c r="D1259" s="16">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t="str">
        <f>IF(Tbl_ExpendInput[[#This Row],[Fund Detail Code]]="09119",Tbl_ExpendInput[[#This Row],[Fund Group Code]],IF(ISNUMBER(SEARCH("covid",Tbl_ExpendInput[[#This Row],[Fund Detail Name]]))=TRUE,"99",Tbl_ExpendInput[[#This Row],[Fund Group Code]]))</f>
        <v>99</v>
      </c>
      <c r="O1259">
        <f>VLOOKUP(Tbl_ExpendInput[[#This Row],[Agency Code]],TblAgencies[],12,FALSE)</f>
        <v>601</v>
      </c>
    </row>
    <row r="1260" spans="1:15" x14ac:dyDescent="0.3">
      <c r="A1260">
        <v>2022</v>
      </c>
      <c r="B1260" t="s">
        <v>1666</v>
      </c>
      <c r="C1260" t="s">
        <v>529</v>
      </c>
      <c r="D1260" s="16">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t="str">
        <f>IF(Tbl_ExpendInput[[#This Row],[Fund Detail Code]]="09119",Tbl_ExpendInput[[#This Row],[Fund Group Code]],IF(ISNUMBER(SEARCH("covid",Tbl_ExpendInput[[#This Row],[Fund Detail Name]]))=TRUE,"99",Tbl_ExpendInput[[#This Row],[Fund Group Code]]))</f>
        <v>99</v>
      </c>
      <c r="O1260">
        <f>VLOOKUP(Tbl_ExpendInput[[#This Row],[Agency Code]],TblAgencies[],12,FALSE)</f>
        <v>601</v>
      </c>
    </row>
    <row r="1261" spans="1:15" x14ac:dyDescent="0.3">
      <c r="A1261">
        <v>2022</v>
      </c>
      <c r="B1261" t="s">
        <v>1666</v>
      </c>
      <c r="C1261" t="s">
        <v>529</v>
      </c>
      <c r="D1261" s="16">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t="str">
        <f>IF(Tbl_ExpendInput[[#This Row],[Fund Detail Code]]="09119",Tbl_ExpendInput[[#This Row],[Fund Group Code]],IF(ISNUMBER(SEARCH("covid",Tbl_ExpendInput[[#This Row],[Fund Detail Name]]))=TRUE,"99",Tbl_ExpendInput[[#This Row],[Fund Group Code]]))</f>
        <v>99</v>
      </c>
      <c r="O1261">
        <f>VLOOKUP(Tbl_ExpendInput[[#This Row],[Agency Code]],TblAgencies[],12,FALSE)</f>
        <v>601</v>
      </c>
    </row>
    <row r="1262" spans="1:15" x14ac:dyDescent="0.3">
      <c r="A1262">
        <v>2022</v>
      </c>
      <c r="B1262" t="s">
        <v>1666</v>
      </c>
      <c r="C1262" t="s">
        <v>529</v>
      </c>
      <c r="D1262" s="16">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t="str">
        <f>IF(Tbl_ExpendInput[[#This Row],[Fund Detail Code]]="09119",Tbl_ExpendInput[[#This Row],[Fund Group Code]],IF(ISNUMBER(SEARCH("covid",Tbl_ExpendInput[[#This Row],[Fund Detail Name]]))=TRUE,"99",Tbl_ExpendInput[[#This Row],[Fund Group Code]]))</f>
        <v>01</v>
      </c>
      <c r="O1262">
        <f>VLOOKUP(Tbl_ExpendInput[[#This Row],[Agency Code]],TblAgencies[],12,FALSE)</f>
        <v>601</v>
      </c>
    </row>
    <row r="1263" spans="1:15" x14ac:dyDescent="0.3">
      <c r="A1263">
        <v>2022</v>
      </c>
      <c r="B1263" t="s">
        <v>1666</v>
      </c>
      <c r="C1263" t="s">
        <v>529</v>
      </c>
      <c r="D1263" s="16">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t="str">
        <f>IF(Tbl_ExpendInput[[#This Row],[Fund Detail Code]]="09119",Tbl_ExpendInput[[#This Row],[Fund Group Code]],IF(ISNUMBER(SEARCH("covid",Tbl_ExpendInput[[#This Row],[Fund Detail Name]]))=TRUE,"99",Tbl_ExpendInput[[#This Row],[Fund Group Code]]))</f>
        <v>02</v>
      </c>
      <c r="O1263">
        <f>VLOOKUP(Tbl_ExpendInput[[#This Row],[Agency Code]],TblAgencies[],12,FALSE)</f>
        <v>601</v>
      </c>
    </row>
    <row r="1264" spans="1:15" x14ac:dyDescent="0.3">
      <c r="A1264">
        <v>2022</v>
      </c>
      <c r="B1264" t="s">
        <v>1666</v>
      </c>
      <c r="C1264" t="s">
        <v>529</v>
      </c>
      <c r="D1264" s="16">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t="str">
        <f>IF(Tbl_ExpendInput[[#This Row],[Fund Detail Code]]="09119",Tbl_ExpendInput[[#This Row],[Fund Group Code]],IF(ISNUMBER(SEARCH("covid",Tbl_ExpendInput[[#This Row],[Fund Detail Name]]))=TRUE,"99",Tbl_ExpendInput[[#This Row],[Fund Group Code]]))</f>
        <v>02</v>
      </c>
      <c r="O1264">
        <f>VLOOKUP(Tbl_ExpendInput[[#This Row],[Agency Code]],TblAgencies[],12,FALSE)</f>
        <v>601</v>
      </c>
    </row>
    <row r="1265" spans="1:15" x14ac:dyDescent="0.3">
      <c r="A1265">
        <v>2022</v>
      </c>
      <c r="B1265" t="s">
        <v>1666</v>
      </c>
      <c r="C1265" t="s">
        <v>529</v>
      </c>
      <c r="D1265" s="16">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t="str">
        <f>IF(Tbl_ExpendInput[[#This Row],[Fund Detail Code]]="09119",Tbl_ExpendInput[[#This Row],[Fund Group Code]],IF(ISNUMBER(SEARCH("covid",Tbl_ExpendInput[[#This Row],[Fund Detail Name]]))=TRUE,"99",Tbl_ExpendInput[[#This Row],[Fund Group Code]]))</f>
        <v>02</v>
      </c>
      <c r="O1265">
        <f>VLOOKUP(Tbl_ExpendInput[[#This Row],[Agency Code]],TblAgencies[],12,FALSE)</f>
        <v>601</v>
      </c>
    </row>
    <row r="1266" spans="1:15" x14ac:dyDescent="0.3">
      <c r="A1266">
        <v>2022</v>
      </c>
      <c r="B1266" t="s">
        <v>1666</v>
      </c>
      <c r="C1266" t="s">
        <v>529</v>
      </c>
      <c r="D1266" s="16">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t="str">
        <f>IF(Tbl_ExpendInput[[#This Row],[Fund Detail Code]]="09119",Tbl_ExpendInput[[#This Row],[Fund Group Code]],IF(ISNUMBER(SEARCH("covid",Tbl_ExpendInput[[#This Row],[Fund Detail Name]]))=TRUE,"99",Tbl_ExpendInput[[#This Row],[Fund Group Code]]))</f>
        <v>02</v>
      </c>
      <c r="O1266">
        <f>VLOOKUP(Tbl_ExpendInput[[#This Row],[Agency Code]],TblAgencies[],12,FALSE)</f>
        <v>601</v>
      </c>
    </row>
    <row r="1267" spans="1:15" x14ac:dyDescent="0.3">
      <c r="A1267">
        <v>2022</v>
      </c>
      <c r="B1267" t="s">
        <v>1666</v>
      </c>
      <c r="C1267" t="s">
        <v>529</v>
      </c>
      <c r="D1267" s="16">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t="str">
        <f>IF(Tbl_ExpendInput[[#This Row],[Fund Detail Code]]="09119",Tbl_ExpendInput[[#This Row],[Fund Group Code]],IF(ISNUMBER(SEARCH("covid",Tbl_ExpendInput[[#This Row],[Fund Detail Name]]))=TRUE,"99",Tbl_ExpendInput[[#This Row],[Fund Group Code]]))</f>
        <v>09</v>
      </c>
      <c r="O1267">
        <f>VLOOKUP(Tbl_ExpendInput[[#This Row],[Agency Code]],TblAgencies[],12,FALSE)</f>
        <v>601</v>
      </c>
    </row>
    <row r="1268" spans="1:15" x14ac:dyDescent="0.3">
      <c r="A1268">
        <v>2022</v>
      </c>
      <c r="B1268" t="s">
        <v>1666</v>
      </c>
      <c r="C1268" t="s">
        <v>529</v>
      </c>
      <c r="D1268" s="16">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t="str">
        <f>IF(Tbl_ExpendInput[[#This Row],[Fund Detail Code]]="09119",Tbl_ExpendInput[[#This Row],[Fund Group Code]],IF(ISNUMBER(SEARCH("covid",Tbl_ExpendInput[[#This Row],[Fund Detail Name]]))=TRUE,"99",Tbl_ExpendInput[[#This Row],[Fund Group Code]]))</f>
        <v>10</v>
      </c>
      <c r="O1268">
        <f>VLOOKUP(Tbl_ExpendInput[[#This Row],[Agency Code]],TblAgencies[],12,FALSE)</f>
        <v>601</v>
      </c>
    </row>
    <row r="1269" spans="1:15" x14ac:dyDescent="0.3">
      <c r="A1269">
        <v>2022</v>
      </c>
      <c r="B1269" t="s">
        <v>1666</v>
      </c>
      <c r="C1269" t="s">
        <v>529</v>
      </c>
      <c r="D1269" s="16">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t="str">
        <f>IF(Tbl_ExpendInput[[#This Row],[Fund Detail Code]]="09119",Tbl_ExpendInput[[#This Row],[Fund Group Code]],IF(ISNUMBER(SEARCH("covid",Tbl_ExpendInput[[#This Row],[Fund Detail Name]]))=TRUE,"99",Tbl_ExpendInput[[#This Row],[Fund Group Code]]))</f>
        <v>99</v>
      </c>
      <c r="O1269">
        <f>VLOOKUP(Tbl_ExpendInput[[#This Row],[Agency Code]],TblAgencies[],12,FALSE)</f>
        <v>601</v>
      </c>
    </row>
    <row r="1270" spans="1:15" x14ac:dyDescent="0.3">
      <c r="A1270">
        <v>2022</v>
      </c>
      <c r="B1270" t="s">
        <v>1666</v>
      </c>
      <c r="C1270" t="s">
        <v>529</v>
      </c>
      <c r="D1270" s="16">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t="str">
        <f>IF(Tbl_ExpendInput[[#This Row],[Fund Detail Code]]="09119",Tbl_ExpendInput[[#This Row],[Fund Group Code]],IF(ISNUMBER(SEARCH("covid",Tbl_ExpendInput[[#This Row],[Fund Detail Name]]))=TRUE,"99",Tbl_ExpendInput[[#This Row],[Fund Group Code]]))</f>
        <v>99</v>
      </c>
      <c r="O1270">
        <f>VLOOKUP(Tbl_ExpendInput[[#This Row],[Agency Code]],TblAgencies[],12,FALSE)</f>
        <v>601</v>
      </c>
    </row>
    <row r="1271" spans="1:15" x14ac:dyDescent="0.3">
      <c r="A1271">
        <v>2022</v>
      </c>
      <c r="B1271" t="s">
        <v>1666</v>
      </c>
      <c r="C1271" t="s">
        <v>529</v>
      </c>
      <c r="D1271" s="16">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t="str">
        <f>IF(Tbl_ExpendInput[[#This Row],[Fund Detail Code]]="09119",Tbl_ExpendInput[[#This Row],[Fund Group Code]],IF(ISNUMBER(SEARCH("covid",Tbl_ExpendInput[[#This Row],[Fund Detail Name]]))=TRUE,"99",Tbl_ExpendInput[[#This Row],[Fund Group Code]]))</f>
        <v>99</v>
      </c>
      <c r="O1271">
        <f>VLOOKUP(Tbl_ExpendInput[[#This Row],[Agency Code]],TblAgencies[],12,FALSE)</f>
        <v>601</v>
      </c>
    </row>
    <row r="1272" spans="1:15" x14ac:dyDescent="0.3">
      <c r="A1272">
        <v>2022</v>
      </c>
      <c r="B1272" t="s">
        <v>1666</v>
      </c>
      <c r="C1272" t="s">
        <v>529</v>
      </c>
      <c r="D1272" s="16">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t="str">
        <f>IF(Tbl_ExpendInput[[#This Row],[Fund Detail Code]]="09119",Tbl_ExpendInput[[#This Row],[Fund Group Code]],IF(ISNUMBER(SEARCH("covid",Tbl_ExpendInput[[#This Row],[Fund Detail Name]]))=TRUE,"99",Tbl_ExpendInput[[#This Row],[Fund Group Code]]))</f>
        <v>99</v>
      </c>
      <c r="O1272">
        <f>VLOOKUP(Tbl_ExpendInput[[#This Row],[Agency Code]],TblAgencies[],12,FALSE)</f>
        <v>601</v>
      </c>
    </row>
    <row r="1273" spans="1:15" x14ac:dyDescent="0.3">
      <c r="A1273">
        <v>2022</v>
      </c>
      <c r="B1273" t="s">
        <v>1666</v>
      </c>
      <c r="C1273" t="s">
        <v>529</v>
      </c>
      <c r="D1273" s="16">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t="str">
        <f>IF(Tbl_ExpendInput[[#This Row],[Fund Detail Code]]="09119",Tbl_ExpendInput[[#This Row],[Fund Group Code]],IF(ISNUMBER(SEARCH("covid",Tbl_ExpendInput[[#This Row],[Fund Detail Name]]))=TRUE,"99",Tbl_ExpendInput[[#This Row],[Fund Group Code]]))</f>
        <v>99</v>
      </c>
      <c r="O1273">
        <f>VLOOKUP(Tbl_ExpendInput[[#This Row],[Agency Code]],TblAgencies[],12,FALSE)</f>
        <v>601</v>
      </c>
    </row>
    <row r="1274" spans="1:15" x14ac:dyDescent="0.3">
      <c r="A1274">
        <v>2022</v>
      </c>
      <c r="B1274" t="s">
        <v>1666</v>
      </c>
      <c r="C1274" t="s">
        <v>529</v>
      </c>
      <c r="D1274" s="16">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t="str">
        <f>IF(Tbl_ExpendInput[[#This Row],[Fund Detail Code]]="09119",Tbl_ExpendInput[[#This Row],[Fund Group Code]],IF(ISNUMBER(SEARCH("covid",Tbl_ExpendInput[[#This Row],[Fund Detail Name]]))=TRUE,"99",Tbl_ExpendInput[[#This Row],[Fund Group Code]]))</f>
        <v>01</v>
      </c>
      <c r="O1274">
        <f>VLOOKUP(Tbl_ExpendInput[[#This Row],[Agency Code]],TblAgencies[],12,FALSE)</f>
        <v>601</v>
      </c>
    </row>
    <row r="1275" spans="1:15" x14ac:dyDescent="0.3">
      <c r="A1275">
        <v>2022</v>
      </c>
      <c r="B1275" t="s">
        <v>1666</v>
      </c>
      <c r="C1275" t="s">
        <v>529</v>
      </c>
      <c r="D1275" s="16">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t="str">
        <f>IF(Tbl_ExpendInput[[#This Row],[Fund Detail Code]]="09119",Tbl_ExpendInput[[#This Row],[Fund Group Code]],IF(ISNUMBER(SEARCH("covid",Tbl_ExpendInput[[#This Row],[Fund Detail Name]]))=TRUE,"99",Tbl_ExpendInput[[#This Row],[Fund Group Code]]))</f>
        <v>02</v>
      </c>
      <c r="O1275">
        <f>VLOOKUP(Tbl_ExpendInput[[#This Row],[Agency Code]],TblAgencies[],12,FALSE)</f>
        <v>601</v>
      </c>
    </row>
    <row r="1276" spans="1:15" x14ac:dyDescent="0.3">
      <c r="A1276">
        <v>2022</v>
      </c>
      <c r="B1276" t="s">
        <v>1666</v>
      </c>
      <c r="C1276" t="s">
        <v>529</v>
      </c>
      <c r="D1276" s="16">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t="str">
        <f>IF(Tbl_ExpendInput[[#This Row],[Fund Detail Code]]="09119",Tbl_ExpendInput[[#This Row],[Fund Group Code]],IF(ISNUMBER(SEARCH("covid",Tbl_ExpendInput[[#This Row],[Fund Detail Name]]))=TRUE,"99",Tbl_ExpendInput[[#This Row],[Fund Group Code]]))</f>
        <v>02</v>
      </c>
      <c r="O1276">
        <f>VLOOKUP(Tbl_ExpendInput[[#This Row],[Agency Code]],TblAgencies[],12,FALSE)</f>
        <v>601</v>
      </c>
    </row>
    <row r="1277" spans="1:15" x14ac:dyDescent="0.3">
      <c r="A1277">
        <v>2022</v>
      </c>
      <c r="B1277" t="s">
        <v>1666</v>
      </c>
      <c r="C1277" t="s">
        <v>529</v>
      </c>
      <c r="D1277" s="16">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t="str">
        <f>IF(Tbl_ExpendInput[[#This Row],[Fund Detail Code]]="09119",Tbl_ExpendInput[[#This Row],[Fund Group Code]],IF(ISNUMBER(SEARCH("covid",Tbl_ExpendInput[[#This Row],[Fund Detail Name]]))=TRUE,"99",Tbl_ExpendInput[[#This Row],[Fund Group Code]]))</f>
        <v>02</v>
      </c>
      <c r="O1277">
        <f>VLOOKUP(Tbl_ExpendInput[[#This Row],[Agency Code]],TblAgencies[],12,FALSE)</f>
        <v>601</v>
      </c>
    </row>
    <row r="1278" spans="1:15" x14ac:dyDescent="0.3">
      <c r="A1278">
        <v>2022</v>
      </c>
      <c r="B1278" t="s">
        <v>1666</v>
      </c>
      <c r="C1278" t="s">
        <v>529</v>
      </c>
      <c r="D1278" s="16">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t="str">
        <f>IF(Tbl_ExpendInput[[#This Row],[Fund Detail Code]]="09119",Tbl_ExpendInput[[#This Row],[Fund Group Code]],IF(ISNUMBER(SEARCH("covid",Tbl_ExpendInput[[#This Row],[Fund Detail Name]]))=TRUE,"99",Tbl_ExpendInput[[#This Row],[Fund Group Code]]))</f>
        <v>02</v>
      </c>
      <c r="O1278">
        <f>VLOOKUP(Tbl_ExpendInput[[#This Row],[Agency Code]],TblAgencies[],12,FALSE)</f>
        <v>601</v>
      </c>
    </row>
    <row r="1279" spans="1:15" x14ac:dyDescent="0.3">
      <c r="A1279">
        <v>2022</v>
      </c>
      <c r="B1279" t="s">
        <v>1666</v>
      </c>
      <c r="C1279" t="s">
        <v>529</v>
      </c>
      <c r="D1279" s="16">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t="str">
        <f>IF(Tbl_ExpendInput[[#This Row],[Fund Detail Code]]="09119",Tbl_ExpendInput[[#This Row],[Fund Group Code]],IF(ISNUMBER(SEARCH("covid",Tbl_ExpendInput[[#This Row],[Fund Detail Name]]))=TRUE,"99",Tbl_ExpendInput[[#This Row],[Fund Group Code]]))</f>
        <v>02</v>
      </c>
      <c r="O1279">
        <f>VLOOKUP(Tbl_ExpendInput[[#This Row],[Agency Code]],TblAgencies[],12,FALSE)</f>
        <v>601</v>
      </c>
    </row>
    <row r="1280" spans="1:15" x14ac:dyDescent="0.3">
      <c r="A1280">
        <v>2022</v>
      </c>
      <c r="B1280" t="s">
        <v>1666</v>
      </c>
      <c r="C1280" t="s">
        <v>529</v>
      </c>
      <c r="D1280" s="16">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t="str">
        <f>IF(Tbl_ExpendInput[[#This Row],[Fund Detail Code]]="09119",Tbl_ExpendInput[[#This Row],[Fund Group Code]],IF(ISNUMBER(SEARCH("covid",Tbl_ExpendInput[[#This Row],[Fund Detail Name]]))=TRUE,"99",Tbl_ExpendInput[[#This Row],[Fund Group Code]]))</f>
        <v>09</v>
      </c>
      <c r="O1280">
        <f>VLOOKUP(Tbl_ExpendInput[[#This Row],[Agency Code]],TblAgencies[],12,FALSE)</f>
        <v>601</v>
      </c>
    </row>
    <row r="1281" spans="1:15" x14ac:dyDescent="0.3">
      <c r="A1281">
        <v>2022</v>
      </c>
      <c r="B1281" t="s">
        <v>1666</v>
      </c>
      <c r="C1281" t="s">
        <v>529</v>
      </c>
      <c r="D1281" s="16">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t="str">
        <f>IF(Tbl_ExpendInput[[#This Row],[Fund Detail Code]]="09119",Tbl_ExpendInput[[#This Row],[Fund Group Code]],IF(ISNUMBER(SEARCH("covid",Tbl_ExpendInput[[#This Row],[Fund Detail Name]]))=TRUE,"99",Tbl_ExpendInput[[#This Row],[Fund Group Code]]))</f>
        <v>10</v>
      </c>
      <c r="O1281">
        <f>VLOOKUP(Tbl_ExpendInput[[#This Row],[Agency Code]],TblAgencies[],12,FALSE)</f>
        <v>601</v>
      </c>
    </row>
    <row r="1282" spans="1:15" x14ac:dyDescent="0.3">
      <c r="A1282">
        <v>2022</v>
      </c>
      <c r="B1282" t="s">
        <v>1666</v>
      </c>
      <c r="C1282" t="s">
        <v>529</v>
      </c>
      <c r="D1282" s="16">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t="str">
        <f>IF(Tbl_ExpendInput[[#This Row],[Fund Detail Code]]="09119",Tbl_ExpendInput[[#This Row],[Fund Group Code]],IF(ISNUMBER(SEARCH("covid",Tbl_ExpendInput[[#This Row],[Fund Detail Name]]))=TRUE,"99",Tbl_ExpendInput[[#This Row],[Fund Group Code]]))</f>
        <v>99</v>
      </c>
      <c r="O1282">
        <f>VLOOKUP(Tbl_ExpendInput[[#This Row],[Agency Code]],TblAgencies[],12,FALSE)</f>
        <v>601</v>
      </c>
    </row>
    <row r="1283" spans="1:15" x14ac:dyDescent="0.3">
      <c r="A1283">
        <v>2022</v>
      </c>
      <c r="B1283" t="s">
        <v>1666</v>
      </c>
      <c r="C1283" t="s">
        <v>529</v>
      </c>
      <c r="D1283" s="16">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t="str">
        <f>IF(Tbl_ExpendInput[[#This Row],[Fund Detail Code]]="09119",Tbl_ExpendInput[[#This Row],[Fund Group Code]],IF(ISNUMBER(SEARCH("covid",Tbl_ExpendInput[[#This Row],[Fund Detail Name]]))=TRUE,"99",Tbl_ExpendInput[[#This Row],[Fund Group Code]]))</f>
        <v>99</v>
      </c>
      <c r="O1283">
        <f>VLOOKUP(Tbl_ExpendInput[[#This Row],[Agency Code]],TblAgencies[],12,FALSE)</f>
        <v>601</v>
      </c>
    </row>
    <row r="1284" spans="1:15" x14ac:dyDescent="0.3">
      <c r="A1284">
        <v>2022</v>
      </c>
      <c r="B1284" t="s">
        <v>1666</v>
      </c>
      <c r="C1284" t="s">
        <v>529</v>
      </c>
      <c r="D1284" s="16">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t="str">
        <f>IF(Tbl_ExpendInput[[#This Row],[Fund Detail Code]]="09119",Tbl_ExpendInput[[#This Row],[Fund Group Code]],IF(ISNUMBER(SEARCH("covid",Tbl_ExpendInput[[#This Row],[Fund Detail Name]]))=TRUE,"99",Tbl_ExpendInput[[#This Row],[Fund Group Code]]))</f>
        <v>99</v>
      </c>
      <c r="O1284">
        <f>VLOOKUP(Tbl_ExpendInput[[#This Row],[Agency Code]],TblAgencies[],12,FALSE)</f>
        <v>601</v>
      </c>
    </row>
    <row r="1285" spans="1:15" x14ac:dyDescent="0.3">
      <c r="A1285">
        <v>2022</v>
      </c>
      <c r="B1285" t="s">
        <v>1666</v>
      </c>
      <c r="C1285" t="s">
        <v>529</v>
      </c>
      <c r="D1285" s="16">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t="str">
        <f>IF(Tbl_ExpendInput[[#This Row],[Fund Detail Code]]="09119",Tbl_ExpendInput[[#This Row],[Fund Group Code]],IF(ISNUMBER(SEARCH("covid",Tbl_ExpendInput[[#This Row],[Fund Detail Name]]))=TRUE,"99",Tbl_ExpendInput[[#This Row],[Fund Group Code]]))</f>
        <v>99</v>
      </c>
      <c r="O1285">
        <f>VLOOKUP(Tbl_ExpendInput[[#This Row],[Agency Code]],TblAgencies[],12,FALSE)</f>
        <v>601</v>
      </c>
    </row>
    <row r="1286" spans="1:15" x14ac:dyDescent="0.3">
      <c r="A1286">
        <v>2022</v>
      </c>
      <c r="B1286" t="s">
        <v>1666</v>
      </c>
      <c r="C1286" t="s">
        <v>529</v>
      </c>
      <c r="D1286" s="16">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t="str">
        <f>IF(Tbl_ExpendInput[[#This Row],[Fund Detail Code]]="09119",Tbl_ExpendInput[[#This Row],[Fund Group Code]],IF(ISNUMBER(SEARCH("covid",Tbl_ExpendInput[[#This Row],[Fund Detail Name]]))=TRUE,"99",Tbl_ExpendInput[[#This Row],[Fund Group Code]]))</f>
        <v>01</v>
      </c>
      <c r="O1286">
        <f>VLOOKUP(Tbl_ExpendInput[[#This Row],[Agency Code]],TblAgencies[],12,FALSE)</f>
        <v>601</v>
      </c>
    </row>
    <row r="1287" spans="1:15" x14ac:dyDescent="0.3">
      <c r="A1287">
        <v>2022</v>
      </c>
      <c r="B1287" t="s">
        <v>1666</v>
      </c>
      <c r="C1287" t="s">
        <v>529</v>
      </c>
      <c r="D1287" s="16">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t="str">
        <f>IF(Tbl_ExpendInput[[#This Row],[Fund Detail Code]]="09119",Tbl_ExpendInput[[#This Row],[Fund Group Code]],IF(ISNUMBER(SEARCH("covid",Tbl_ExpendInput[[#This Row],[Fund Detail Name]]))=TRUE,"99",Tbl_ExpendInput[[#This Row],[Fund Group Code]]))</f>
        <v>10</v>
      </c>
      <c r="O1287">
        <f>VLOOKUP(Tbl_ExpendInput[[#This Row],[Agency Code]],TblAgencies[],12,FALSE)</f>
        <v>601</v>
      </c>
    </row>
    <row r="1288" spans="1:15" x14ac:dyDescent="0.3">
      <c r="A1288">
        <v>2022</v>
      </c>
      <c r="B1288" t="s">
        <v>1666</v>
      </c>
      <c r="C1288" t="s">
        <v>529</v>
      </c>
      <c r="D1288" s="16">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t="str">
        <f>IF(Tbl_ExpendInput[[#This Row],[Fund Detail Code]]="09119",Tbl_ExpendInput[[#This Row],[Fund Group Code]],IF(ISNUMBER(SEARCH("covid",Tbl_ExpendInput[[#This Row],[Fund Detail Name]]))=TRUE,"99",Tbl_ExpendInput[[#This Row],[Fund Group Code]]))</f>
        <v>01</v>
      </c>
      <c r="O1288">
        <f>VLOOKUP(Tbl_ExpendInput[[#This Row],[Agency Code]],TblAgencies[],12,FALSE)</f>
        <v>601</v>
      </c>
    </row>
    <row r="1289" spans="1:15" x14ac:dyDescent="0.3">
      <c r="A1289">
        <v>2022</v>
      </c>
      <c r="B1289" t="s">
        <v>1666</v>
      </c>
      <c r="C1289" t="s">
        <v>529</v>
      </c>
      <c r="D1289" s="16">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t="str">
        <f>IF(Tbl_ExpendInput[[#This Row],[Fund Detail Code]]="09119",Tbl_ExpendInput[[#This Row],[Fund Group Code]],IF(ISNUMBER(SEARCH("covid",Tbl_ExpendInput[[#This Row],[Fund Detail Name]]))=TRUE,"99",Tbl_ExpendInput[[#This Row],[Fund Group Code]]))</f>
        <v>02</v>
      </c>
      <c r="O1289">
        <f>VLOOKUP(Tbl_ExpendInput[[#This Row],[Agency Code]],TblAgencies[],12,FALSE)</f>
        <v>601</v>
      </c>
    </row>
    <row r="1290" spans="1:15" x14ac:dyDescent="0.3">
      <c r="A1290">
        <v>2022</v>
      </c>
      <c r="B1290" t="s">
        <v>1666</v>
      </c>
      <c r="C1290" t="s">
        <v>529</v>
      </c>
      <c r="D1290" s="16">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t="str">
        <f>IF(Tbl_ExpendInput[[#This Row],[Fund Detail Code]]="09119",Tbl_ExpendInput[[#This Row],[Fund Group Code]],IF(ISNUMBER(SEARCH("covid",Tbl_ExpendInput[[#This Row],[Fund Detail Name]]))=TRUE,"99",Tbl_ExpendInput[[#This Row],[Fund Group Code]]))</f>
        <v>02</v>
      </c>
      <c r="O1290">
        <f>VLOOKUP(Tbl_ExpendInput[[#This Row],[Agency Code]],TblAgencies[],12,FALSE)</f>
        <v>601</v>
      </c>
    </row>
    <row r="1291" spans="1:15" x14ac:dyDescent="0.3">
      <c r="A1291">
        <v>2022</v>
      </c>
      <c r="B1291" t="s">
        <v>1666</v>
      </c>
      <c r="C1291" t="s">
        <v>529</v>
      </c>
      <c r="D1291" s="16">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t="str">
        <f>IF(Tbl_ExpendInput[[#This Row],[Fund Detail Code]]="09119",Tbl_ExpendInput[[#This Row],[Fund Group Code]],IF(ISNUMBER(SEARCH("covid",Tbl_ExpendInput[[#This Row],[Fund Detail Name]]))=TRUE,"99",Tbl_ExpendInput[[#This Row],[Fund Group Code]]))</f>
        <v>10</v>
      </c>
      <c r="O1291">
        <f>VLOOKUP(Tbl_ExpendInput[[#This Row],[Agency Code]],TblAgencies[],12,FALSE)</f>
        <v>601</v>
      </c>
    </row>
    <row r="1292" spans="1:15" x14ac:dyDescent="0.3">
      <c r="A1292">
        <v>2022</v>
      </c>
      <c r="B1292" t="s">
        <v>1666</v>
      </c>
      <c r="C1292" t="s">
        <v>529</v>
      </c>
      <c r="D1292" s="16">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t="str">
        <f>IF(Tbl_ExpendInput[[#This Row],[Fund Detail Code]]="09119",Tbl_ExpendInput[[#This Row],[Fund Group Code]],IF(ISNUMBER(SEARCH("covid",Tbl_ExpendInput[[#This Row],[Fund Detail Name]]))=TRUE,"99",Tbl_ExpendInput[[#This Row],[Fund Group Code]]))</f>
        <v>99</v>
      </c>
      <c r="O1292">
        <f>VLOOKUP(Tbl_ExpendInput[[#This Row],[Agency Code]],TblAgencies[],12,FALSE)</f>
        <v>601</v>
      </c>
    </row>
    <row r="1293" spans="1:15" x14ac:dyDescent="0.3">
      <c r="A1293">
        <v>2022</v>
      </c>
      <c r="B1293" t="s">
        <v>1666</v>
      </c>
      <c r="C1293" t="s">
        <v>529</v>
      </c>
      <c r="D1293" s="16">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t="str">
        <f>IF(Tbl_ExpendInput[[#This Row],[Fund Detail Code]]="09119",Tbl_ExpendInput[[#This Row],[Fund Group Code]],IF(ISNUMBER(SEARCH("covid",Tbl_ExpendInput[[#This Row],[Fund Detail Name]]))=TRUE,"99",Tbl_ExpendInput[[#This Row],[Fund Group Code]]))</f>
        <v>99</v>
      </c>
      <c r="O1293">
        <f>VLOOKUP(Tbl_ExpendInput[[#This Row],[Agency Code]],TblAgencies[],12,FALSE)</f>
        <v>601</v>
      </c>
    </row>
    <row r="1294" spans="1:15" x14ac:dyDescent="0.3">
      <c r="A1294">
        <v>2022</v>
      </c>
      <c r="B1294" t="s">
        <v>1666</v>
      </c>
      <c r="C1294" t="s">
        <v>529</v>
      </c>
      <c r="D1294" s="16">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t="str">
        <f>IF(Tbl_ExpendInput[[#This Row],[Fund Detail Code]]="09119",Tbl_ExpendInput[[#This Row],[Fund Group Code]],IF(ISNUMBER(SEARCH("covid",Tbl_ExpendInput[[#This Row],[Fund Detail Name]]))=TRUE,"99",Tbl_ExpendInput[[#This Row],[Fund Group Code]]))</f>
        <v>01</v>
      </c>
      <c r="O1294">
        <f>VLOOKUP(Tbl_ExpendInput[[#This Row],[Agency Code]],TblAgencies[],12,FALSE)</f>
        <v>601</v>
      </c>
    </row>
    <row r="1295" spans="1:15" x14ac:dyDescent="0.3">
      <c r="A1295">
        <v>2022</v>
      </c>
      <c r="B1295" t="s">
        <v>1666</v>
      </c>
      <c r="C1295" t="s">
        <v>529</v>
      </c>
      <c r="D1295" s="16">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t="str">
        <f>IF(Tbl_ExpendInput[[#This Row],[Fund Detail Code]]="09119",Tbl_ExpendInput[[#This Row],[Fund Group Code]],IF(ISNUMBER(SEARCH("covid",Tbl_ExpendInput[[#This Row],[Fund Detail Name]]))=TRUE,"99",Tbl_ExpendInput[[#This Row],[Fund Group Code]]))</f>
        <v>02</v>
      </c>
      <c r="O1295">
        <f>VLOOKUP(Tbl_ExpendInput[[#This Row],[Agency Code]],TblAgencies[],12,FALSE)</f>
        <v>601</v>
      </c>
    </row>
    <row r="1296" spans="1:15" x14ac:dyDescent="0.3">
      <c r="A1296">
        <v>2022</v>
      </c>
      <c r="B1296" t="s">
        <v>1666</v>
      </c>
      <c r="C1296" t="s">
        <v>529</v>
      </c>
      <c r="D1296" s="16">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t="str">
        <f>IF(Tbl_ExpendInput[[#This Row],[Fund Detail Code]]="09119",Tbl_ExpendInput[[#This Row],[Fund Group Code]],IF(ISNUMBER(SEARCH("covid",Tbl_ExpendInput[[#This Row],[Fund Detail Name]]))=TRUE,"99",Tbl_ExpendInput[[#This Row],[Fund Group Code]]))</f>
        <v>02</v>
      </c>
      <c r="O1296">
        <f>VLOOKUP(Tbl_ExpendInput[[#This Row],[Agency Code]],TblAgencies[],12,FALSE)</f>
        <v>601</v>
      </c>
    </row>
    <row r="1297" spans="1:15" x14ac:dyDescent="0.3">
      <c r="A1297">
        <v>2022</v>
      </c>
      <c r="B1297" t="s">
        <v>1666</v>
      </c>
      <c r="C1297" t="s">
        <v>529</v>
      </c>
      <c r="D1297" s="16">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t="str">
        <f>IF(Tbl_ExpendInput[[#This Row],[Fund Detail Code]]="09119",Tbl_ExpendInput[[#This Row],[Fund Group Code]],IF(ISNUMBER(SEARCH("covid",Tbl_ExpendInput[[#This Row],[Fund Detail Name]]))=TRUE,"99",Tbl_ExpendInput[[#This Row],[Fund Group Code]]))</f>
        <v>09</v>
      </c>
      <c r="O1297">
        <f>VLOOKUP(Tbl_ExpendInput[[#This Row],[Agency Code]],TblAgencies[],12,FALSE)</f>
        <v>601</v>
      </c>
    </row>
    <row r="1298" spans="1:15" x14ac:dyDescent="0.3">
      <c r="A1298">
        <v>2022</v>
      </c>
      <c r="B1298" t="s">
        <v>1666</v>
      </c>
      <c r="C1298" t="s">
        <v>529</v>
      </c>
      <c r="D1298" s="16">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t="str">
        <f>IF(Tbl_ExpendInput[[#This Row],[Fund Detail Code]]="09119",Tbl_ExpendInput[[#This Row],[Fund Group Code]],IF(ISNUMBER(SEARCH("covid",Tbl_ExpendInput[[#This Row],[Fund Detail Name]]))=TRUE,"99",Tbl_ExpendInput[[#This Row],[Fund Group Code]]))</f>
        <v>09</v>
      </c>
      <c r="O1298">
        <f>VLOOKUP(Tbl_ExpendInput[[#This Row],[Agency Code]],TblAgencies[],12,FALSE)</f>
        <v>601</v>
      </c>
    </row>
    <row r="1299" spans="1:15" x14ac:dyDescent="0.3">
      <c r="A1299">
        <v>2022</v>
      </c>
      <c r="B1299" t="s">
        <v>1666</v>
      </c>
      <c r="C1299" t="s">
        <v>529</v>
      </c>
      <c r="D1299" s="16">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t="str">
        <f>IF(Tbl_ExpendInput[[#This Row],[Fund Detail Code]]="09119",Tbl_ExpendInput[[#This Row],[Fund Group Code]],IF(ISNUMBER(SEARCH("covid",Tbl_ExpendInput[[#This Row],[Fund Detail Name]]))=TRUE,"99",Tbl_ExpendInput[[#This Row],[Fund Group Code]]))</f>
        <v>10</v>
      </c>
      <c r="O1299">
        <f>VLOOKUP(Tbl_ExpendInput[[#This Row],[Agency Code]],TblAgencies[],12,FALSE)</f>
        <v>601</v>
      </c>
    </row>
    <row r="1300" spans="1:15" x14ac:dyDescent="0.3">
      <c r="A1300">
        <v>2022</v>
      </c>
      <c r="B1300" t="s">
        <v>1666</v>
      </c>
      <c r="C1300" t="s">
        <v>529</v>
      </c>
      <c r="D1300" s="16">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t="str">
        <f>IF(Tbl_ExpendInput[[#This Row],[Fund Detail Code]]="09119",Tbl_ExpendInput[[#This Row],[Fund Group Code]],IF(ISNUMBER(SEARCH("covid",Tbl_ExpendInput[[#This Row],[Fund Detail Name]]))=TRUE,"99",Tbl_ExpendInput[[#This Row],[Fund Group Code]]))</f>
        <v>99</v>
      </c>
      <c r="O1300">
        <f>VLOOKUP(Tbl_ExpendInput[[#This Row],[Agency Code]],TblAgencies[],12,FALSE)</f>
        <v>601</v>
      </c>
    </row>
    <row r="1301" spans="1:15" x14ac:dyDescent="0.3">
      <c r="A1301">
        <v>2022</v>
      </c>
      <c r="B1301" t="s">
        <v>1666</v>
      </c>
      <c r="C1301" t="s">
        <v>529</v>
      </c>
      <c r="D1301" s="16">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t="str">
        <f>IF(Tbl_ExpendInput[[#This Row],[Fund Detail Code]]="09119",Tbl_ExpendInput[[#This Row],[Fund Group Code]],IF(ISNUMBER(SEARCH("covid",Tbl_ExpendInput[[#This Row],[Fund Detail Name]]))=TRUE,"99",Tbl_ExpendInput[[#This Row],[Fund Group Code]]))</f>
        <v>01</v>
      </c>
      <c r="O1301">
        <f>VLOOKUP(Tbl_ExpendInput[[#This Row],[Agency Code]],TblAgencies[],12,FALSE)</f>
        <v>601</v>
      </c>
    </row>
    <row r="1302" spans="1:15" x14ac:dyDescent="0.3">
      <c r="A1302">
        <v>2022</v>
      </c>
      <c r="B1302" t="s">
        <v>1666</v>
      </c>
      <c r="C1302" t="s">
        <v>529</v>
      </c>
      <c r="D1302" s="16">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t="str">
        <f>IF(Tbl_ExpendInput[[#This Row],[Fund Detail Code]]="09119",Tbl_ExpendInput[[#This Row],[Fund Group Code]],IF(ISNUMBER(SEARCH("covid",Tbl_ExpendInput[[#This Row],[Fund Detail Name]]))=TRUE,"99",Tbl_ExpendInput[[#This Row],[Fund Group Code]]))</f>
        <v>02</v>
      </c>
      <c r="O1302">
        <f>VLOOKUP(Tbl_ExpendInput[[#This Row],[Agency Code]],TblAgencies[],12,FALSE)</f>
        <v>601</v>
      </c>
    </row>
    <row r="1303" spans="1:15" x14ac:dyDescent="0.3">
      <c r="A1303">
        <v>2022</v>
      </c>
      <c r="B1303" t="s">
        <v>1666</v>
      </c>
      <c r="C1303" t="s">
        <v>529</v>
      </c>
      <c r="D1303" s="16">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t="str">
        <f>IF(Tbl_ExpendInput[[#This Row],[Fund Detail Code]]="09119",Tbl_ExpendInput[[#This Row],[Fund Group Code]],IF(ISNUMBER(SEARCH("covid",Tbl_ExpendInput[[#This Row],[Fund Detail Name]]))=TRUE,"99",Tbl_ExpendInput[[#This Row],[Fund Group Code]]))</f>
        <v>02</v>
      </c>
      <c r="O1303">
        <f>VLOOKUP(Tbl_ExpendInput[[#This Row],[Agency Code]],TblAgencies[],12,FALSE)</f>
        <v>601</v>
      </c>
    </row>
    <row r="1304" spans="1:15" x14ac:dyDescent="0.3">
      <c r="A1304">
        <v>2022</v>
      </c>
      <c r="B1304" t="s">
        <v>1666</v>
      </c>
      <c r="C1304" t="s">
        <v>529</v>
      </c>
      <c r="D1304" s="16">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t="str">
        <f>IF(Tbl_ExpendInput[[#This Row],[Fund Detail Code]]="09119",Tbl_ExpendInput[[#This Row],[Fund Group Code]],IF(ISNUMBER(SEARCH("covid",Tbl_ExpendInput[[#This Row],[Fund Detail Name]]))=TRUE,"99",Tbl_ExpendInput[[#This Row],[Fund Group Code]]))</f>
        <v>02</v>
      </c>
      <c r="O1304">
        <f>VLOOKUP(Tbl_ExpendInput[[#This Row],[Agency Code]],TblAgencies[],12,FALSE)</f>
        <v>601</v>
      </c>
    </row>
    <row r="1305" spans="1:15" x14ac:dyDescent="0.3">
      <c r="A1305">
        <v>2022</v>
      </c>
      <c r="B1305" t="s">
        <v>1666</v>
      </c>
      <c r="C1305" t="s">
        <v>529</v>
      </c>
      <c r="D1305" s="16">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t="str">
        <f>IF(Tbl_ExpendInput[[#This Row],[Fund Detail Code]]="09119",Tbl_ExpendInput[[#This Row],[Fund Group Code]],IF(ISNUMBER(SEARCH("covid",Tbl_ExpendInput[[#This Row],[Fund Detail Name]]))=TRUE,"99",Tbl_ExpendInput[[#This Row],[Fund Group Code]]))</f>
        <v>02</v>
      </c>
      <c r="O1305">
        <f>VLOOKUP(Tbl_ExpendInput[[#This Row],[Agency Code]],TblAgencies[],12,FALSE)</f>
        <v>601</v>
      </c>
    </row>
    <row r="1306" spans="1:15" x14ac:dyDescent="0.3">
      <c r="A1306">
        <v>2022</v>
      </c>
      <c r="B1306" t="s">
        <v>1666</v>
      </c>
      <c r="C1306" t="s">
        <v>529</v>
      </c>
      <c r="D1306" s="16">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t="str">
        <f>IF(Tbl_ExpendInput[[#This Row],[Fund Detail Code]]="09119",Tbl_ExpendInput[[#This Row],[Fund Group Code]],IF(ISNUMBER(SEARCH("covid",Tbl_ExpendInput[[#This Row],[Fund Detail Name]]))=TRUE,"99",Tbl_ExpendInput[[#This Row],[Fund Group Code]]))</f>
        <v>02</v>
      </c>
      <c r="O1306">
        <f>VLOOKUP(Tbl_ExpendInput[[#This Row],[Agency Code]],TblAgencies[],12,FALSE)</f>
        <v>601</v>
      </c>
    </row>
    <row r="1307" spans="1:15" x14ac:dyDescent="0.3">
      <c r="A1307">
        <v>2022</v>
      </c>
      <c r="B1307" t="s">
        <v>1666</v>
      </c>
      <c r="C1307" t="s">
        <v>529</v>
      </c>
      <c r="D1307" s="16">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t="str">
        <f>IF(Tbl_ExpendInput[[#This Row],[Fund Detail Code]]="09119",Tbl_ExpendInput[[#This Row],[Fund Group Code]],IF(ISNUMBER(SEARCH("covid",Tbl_ExpendInput[[#This Row],[Fund Detail Name]]))=TRUE,"99",Tbl_ExpendInput[[#This Row],[Fund Group Code]]))</f>
        <v>09</v>
      </c>
      <c r="O1307">
        <f>VLOOKUP(Tbl_ExpendInput[[#This Row],[Agency Code]],TblAgencies[],12,FALSE)</f>
        <v>601</v>
      </c>
    </row>
    <row r="1308" spans="1:15" x14ac:dyDescent="0.3">
      <c r="A1308">
        <v>2022</v>
      </c>
      <c r="B1308" t="s">
        <v>1666</v>
      </c>
      <c r="C1308" t="s">
        <v>529</v>
      </c>
      <c r="D1308" s="16">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t="str">
        <f>IF(Tbl_ExpendInput[[#This Row],[Fund Detail Code]]="09119",Tbl_ExpendInput[[#This Row],[Fund Group Code]],IF(ISNUMBER(SEARCH("covid",Tbl_ExpendInput[[#This Row],[Fund Detail Name]]))=TRUE,"99",Tbl_ExpendInput[[#This Row],[Fund Group Code]]))</f>
        <v>10</v>
      </c>
      <c r="O1308">
        <f>VLOOKUP(Tbl_ExpendInput[[#This Row],[Agency Code]],TblAgencies[],12,FALSE)</f>
        <v>601</v>
      </c>
    </row>
    <row r="1309" spans="1:15" x14ac:dyDescent="0.3">
      <c r="A1309">
        <v>2022</v>
      </c>
      <c r="B1309" t="s">
        <v>1666</v>
      </c>
      <c r="C1309" t="s">
        <v>529</v>
      </c>
      <c r="D1309" s="16">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t="str">
        <f>IF(Tbl_ExpendInput[[#This Row],[Fund Detail Code]]="09119",Tbl_ExpendInput[[#This Row],[Fund Group Code]],IF(ISNUMBER(SEARCH("covid",Tbl_ExpendInput[[#This Row],[Fund Detail Name]]))=TRUE,"99",Tbl_ExpendInput[[#This Row],[Fund Group Code]]))</f>
        <v>99</v>
      </c>
      <c r="O1309">
        <f>VLOOKUP(Tbl_ExpendInput[[#This Row],[Agency Code]],TblAgencies[],12,FALSE)</f>
        <v>601</v>
      </c>
    </row>
    <row r="1310" spans="1:15" x14ac:dyDescent="0.3">
      <c r="A1310">
        <v>2022</v>
      </c>
      <c r="B1310" t="s">
        <v>1666</v>
      </c>
      <c r="C1310" t="s">
        <v>529</v>
      </c>
      <c r="D1310" s="16">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t="str">
        <f>IF(Tbl_ExpendInput[[#This Row],[Fund Detail Code]]="09119",Tbl_ExpendInput[[#This Row],[Fund Group Code]],IF(ISNUMBER(SEARCH("covid",Tbl_ExpendInput[[#This Row],[Fund Detail Name]]))=TRUE,"99",Tbl_ExpendInput[[#This Row],[Fund Group Code]]))</f>
        <v>99</v>
      </c>
      <c r="O1310">
        <f>VLOOKUP(Tbl_ExpendInput[[#This Row],[Agency Code]],TblAgencies[],12,FALSE)</f>
        <v>601</v>
      </c>
    </row>
    <row r="1311" spans="1:15" x14ac:dyDescent="0.3">
      <c r="A1311">
        <v>2022</v>
      </c>
      <c r="B1311" t="s">
        <v>1666</v>
      </c>
      <c r="C1311" t="s">
        <v>529</v>
      </c>
      <c r="D1311" s="16">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t="str">
        <f>IF(Tbl_ExpendInput[[#This Row],[Fund Detail Code]]="09119",Tbl_ExpendInput[[#This Row],[Fund Group Code]],IF(ISNUMBER(SEARCH("covid",Tbl_ExpendInput[[#This Row],[Fund Detail Name]]))=TRUE,"99",Tbl_ExpendInput[[#This Row],[Fund Group Code]]))</f>
        <v>01</v>
      </c>
      <c r="O1311">
        <f>VLOOKUP(Tbl_ExpendInput[[#This Row],[Agency Code]],TblAgencies[],12,FALSE)</f>
        <v>601</v>
      </c>
    </row>
    <row r="1312" spans="1:15" x14ac:dyDescent="0.3">
      <c r="A1312">
        <v>2022</v>
      </c>
      <c r="B1312" t="s">
        <v>1666</v>
      </c>
      <c r="C1312" t="s">
        <v>529</v>
      </c>
      <c r="D1312" s="16">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t="str">
        <f>IF(Tbl_ExpendInput[[#This Row],[Fund Detail Code]]="09119",Tbl_ExpendInput[[#This Row],[Fund Group Code]],IF(ISNUMBER(SEARCH("covid",Tbl_ExpendInput[[#This Row],[Fund Detail Name]]))=TRUE,"99",Tbl_ExpendInput[[#This Row],[Fund Group Code]]))</f>
        <v>10</v>
      </c>
      <c r="O1312">
        <f>VLOOKUP(Tbl_ExpendInput[[#This Row],[Agency Code]],TblAgencies[],12,FALSE)</f>
        <v>601</v>
      </c>
    </row>
    <row r="1313" spans="1:15" x14ac:dyDescent="0.3">
      <c r="A1313">
        <v>2022</v>
      </c>
      <c r="B1313" t="s">
        <v>1666</v>
      </c>
      <c r="C1313" t="s">
        <v>529</v>
      </c>
      <c r="D1313" s="16">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t="str">
        <f>IF(Tbl_ExpendInput[[#This Row],[Fund Detail Code]]="09119",Tbl_ExpendInput[[#This Row],[Fund Group Code]],IF(ISNUMBER(SEARCH("covid",Tbl_ExpendInput[[#This Row],[Fund Detail Name]]))=TRUE,"99",Tbl_ExpendInput[[#This Row],[Fund Group Code]]))</f>
        <v>99</v>
      </c>
      <c r="O1313">
        <f>VLOOKUP(Tbl_ExpendInput[[#This Row],[Agency Code]],TblAgencies[],12,FALSE)</f>
        <v>601</v>
      </c>
    </row>
    <row r="1314" spans="1:15" x14ac:dyDescent="0.3">
      <c r="A1314">
        <v>2022</v>
      </c>
      <c r="B1314" t="s">
        <v>1666</v>
      </c>
      <c r="C1314" t="s">
        <v>529</v>
      </c>
      <c r="D1314" s="16">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t="str">
        <f>IF(Tbl_ExpendInput[[#This Row],[Fund Detail Code]]="09119",Tbl_ExpendInput[[#This Row],[Fund Group Code]],IF(ISNUMBER(SEARCH("covid",Tbl_ExpendInput[[#This Row],[Fund Detail Name]]))=TRUE,"99",Tbl_ExpendInput[[#This Row],[Fund Group Code]]))</f>
        <v>99</v>
      </c>
      <c r="O1314">
        <f>VLOOKUP(Tbl_ExpendInput[[#This Row],[Agency Code]],TblAgencies[],12,FALSE)</f>
        <v>601</v>
      </c>
    </row>
    <row r="1315" spans="1:15" x14ac:dyDescent="0.3">
      <c r="A1315">
        <v>2022</v>
      </c>
      <c r="B1315" t="s">
        <v>1666</v>
      </c>
      <c r="C1315" t="s">
        <v>529</v>
      </c>
      <c r="D1315" s="16">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t="str">
        <f>IF(Tbl_ExpendInput[[#This Row],[Fund Detail Code]]="09119",Tbl_ExpendInput[[#This Row],[Fund Group Code]],IF(ISNUMBER(SEARCH("covid",Tbl_ExpendInput[[#This Row],[Fund Detail Name]]))=TRUE,"99",Tbl_ExpendInput[[#This Row],[Fund Group Code]]))</f>
        <v>99</v>
      </c>
      <c r="O1315">
        <f>VLOOKUP(Tbl_ExpendInput[[#This Row],[Agency Code]],TblAgencies[],12,FALSE)</f>
        <v>601</v>
      </c>
    </row>
    <row r="1316" spans="1:15" x14ac:dyDescent="0.3">
      <c r="A1316">
        <v>2022</v>
      </c>
      <c r="B1316" t="s">
        <v>1666</v>
      </c>
      <c r="C1316" t="s">
        <v>529</v>
      </c>
      <c r="D1316" s="16">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t="str">
        <f>IF(Tbl_ExpendInput[[#This Row],[Fund Detail Code]]="09119",Tbl_ExpendInput[[#This Row],[Fund Group Code]],IF(ISNUMBER(SEARCH("covid",Tbl_ExpendInput[[#This Row],[Fund Detail Name]]))=TRUE,"99",Tbl_ExpendInput[[#This Row],[Fund Group Code]]))</f>
        <v>01</v>
      </c>
      <c r="O1316">
        <f>VLOOKUP(Tbl_ExpendInput[[#This Row],[Agency Code]],TblAgencies[],12,FALSE)</f>
        <v>602</v>
      </c>
    </row>
    <row r="1317" spans="1:15" x14ac:dyDescent="0.3">
      <c r="A1317">
        <v>2022</v>
      </c>
      <c r="B1317" t="s">
        <v>1666</v>
      </c>
      <c r="C1317" t="s">
        <v>529</v>
      </c>
      <c r="D1317" s="16">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t="str">
        <f>IF(Tbl_ExpendInput[[#This Row],[Fund Detail Code]]="09119",Tbl_ExpendInput[[#This Row],[Fund Group Code]],IF(ISNUMBER(SEARCH("covid",Tbl_ExpendInput[[#This Row],[Fund Detail Name]]))=TRUE,"99",Tbl_ExpendInput[[#This Row],[Fund Group Code]]))</f>
        <v>10</v>
      </c>
      <c r="O1317">
        <f>VLOOKUP(Tbl_ExpendInput[[#This Row],[Agency Code]],TblAgencies[],12,FALSE)</f>
        <v>602</v>
      </c>
    </row>
    <row r="1318" spans="1:15" x14ac:dyDescent="0.3">
      <c r="A1318">
        <v>2022</v>
      </c>
      <c r="B1318" t="s">
        <v>1666</v>
      </c>
      <c r="C1318" t="s">
        <v>529</v>
      </c>
      <c r="D1318" s="16">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t="str">
        <f>IF(Tbl_ExpendInput[[#This Row],[Fund Detail Code]]="09119",Tbl_ExpendInput[[#This Row],[Fund Group Code]],IF(ISNUMBER(SEARCH("covid",Tbl_ExpendInput[[#This Row],[Fund Detail Name]]))=TRUE,"99",Tbl_ExpendInput[[#This Row],[Fund Group Code]]))</f>
        <v>01</v>
      </c>
      <c r="O1318">
        <f>VLOOKUP(Tbl_ExpendInput[[#This Row],[Agency Code]],TblAgencies[],12,FALSE)</f>
        <v>602</v>
      </c>
    </row>
    <row r="1319" spans="1:15" x14ac:dyDescent="0.3">
      <c r="A1319">
        <v>2022</v>
      </c>
      <c r="B1319" t="s">
        <v>1666</v>
      </c>
      <c r="C1319" t="s">
        <v>529</v>
      </c>
      <c r="D1319" s="16">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t="str">
        <f>IF(Tbl_ExpendInput[[#This Row],[Fund Detail Code]]="09119",Tbl_ExpendInput[[#This Row],[Fund Group Code]],IF(ISNUMBER(SEARCH("covid",Tbl_ExpendInput[[#This Row],[Fund Detail Name]]))=TRUE,"99",Tbl_ExpendInput[[#This Row],[Fund Group Code]]))</f>
        <v>09</v>
      </c>
      <c r="O1319">
        <f>VLOOKUP(Tbl_ExpendInput[[#This Row],[Agency Code]],TblAgencies[],12,FALSE)</f>
        <v>602</v>
      </c>
    </row>
    <row r="1320" spans="1:15" x14ac:dyDescent="0.3">
      <c r="A1320">
        <v>2022</v>
      </c>
      <c r="B1320" t="s">
        <v>1666</v>
      </c>
      <c r="C1320" t="s">
        <v>529</v>
      </c>
      <c r="D1320" s="16">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t="str">
        <f>IF(Tbl_ExpendInput[[#This Row],[Fund Detail Code]]="09119",Tbl_ExpendInput[[#This Row],[Fund Group Code]],IF(ISNUMBER(SEARCH("covid",Tbl_ExpendInput[[#This Row],[Fund Detail Name]]))=TRUE,"99",Tbl_ExpendInput[[#This Row],[Fund Group Code]]))</f>
        <v>10</v>
      </c>
      <c r="O1320">
        <f>VLOOKUP(Tbl_ExpendInput[[#This Row],[Agency Code]],TblAgencies[],12,FALSE)</f>
        <v>602</v>
      </c>
    </row>
    <row r="1321" spans="1:15" x14ac:dyDescent="0.3">
      <c r="A1321">
        <v>2022</v>
      </c>
      <c r="B1321" t="s">
        <v>1666</v>
      </c>
      <c r="C1321" t="s">
        <v>529</v>
      </c>
      <c r="D1321" s="16">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t="str">
        <f>IF(Tbl_ExpendInput[[#This Row],[Fund Detail Code]]="09119",Tbl_ExpendInput[[#This Row],[Fund Group Code]],IF(ISNUMBER(SEARCH("covid",Tbl_ExpendInput[[#This Row],[Fund Detail Name]]))=TRUE,"99",Tbl_ExpendInput[[#This Row],[Fund Group Code]]))</f>
        <v>01</v>
      </c>
      <c r="O1321">
        <f>VLOOKUP(Tbl_ExpendInput[[#This Row],[Agency Code]],TblAgencies[],12,FALSE)</f>
        <v>602</v>
      </c>
    </row>
    <row r="1322" spans="1:15" x14ac:dyDescent="0.3">
      <c r="A1322">
        <v>2022</v>
      </c>
      <c r="B1322" t="s">
        <v>1666</v>
      </c>
      <c r="C1322" t="s">
        <v>529</v>
      </c>
      <c r="D1322" s="16">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t="str">
        <f>IF(Tbl_ExpendInput[[#This Row],[Fund Detail Code]]="09119",Tbl_ExpendInput[[#This Row],[Fund Group Code]],IF(ISNUMBER(SEARCH("covid",Tbl_ExpendInput[[#This Row],[Fund Detail Name]]))=TRUE,"99",Tbl_ExpendInput[[#This Row],[Fund Group Code]]))</f>
        <v>09</v>
      </c>
      <c r="O1322">
        <f>VLOOKUP(Tbl_ExpendInput[[#This Row],[Agency Code]],TblAgencies[],12,FALSE)</f>
        <v>602</v>
      </c>
    </row>
    <row r="1323" spans="1:15" x14ac:dyDescent="0.3">
      <c r="A1323">
        <v>2022</v>
      </c>
      <c r="B1323" t="s">
        <v>1666</v>
      </c>
      <c r="C1323" t="s">
        <v>529</v>
      </c>
      <c r="D1323" s="16">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t="str">
        <f>IF(Tbl_ExpendInput[[#This Row],[Fund Detail Code]]="09119",Tbl_ExpendInput[[#This Row],[Fund Group Code]],IF(ISNUMBER(SEARCH("covid",Tbl_ExpendInput[[#This Row],[Fund Detail Name]]))=TRUE,"99",Tbl_ExpendInput[[#This Row],[Fund Group Code]]))</f>
        <v>09</v>
      </c>
      <c r="O1323">
        <f>VLOOKUP(Tbl_ExpendInput[[#This Row],[Agency Code]],TblAgencies[],12,FALSE)</f>
        <v>602</v>
      </c>
    </row>
    <row r="1324" spans="1:15" x14ac:dyDescent="0.3">
      <c r="A1324">
        <v>2022</v>
      </c>
      <c r="B1324" t="s">
        <v>1666</v>
      </c>
      <c r="C1324" t="s">
        <v>529</v>
      </c>
      <c r="D1324" s="16">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t="str">
        <f>IF(Tbl_ExpendInput[[#This Row],[Fund Detail Code]]="09119",Tbl_ExpendInput[[#This Row],[Fund Group Code]],IF(ISNUMBER(SEARCH("covid",Tbl_ExpendInput[[#This Row],[Fund Detail Name]]))=TRUE,"99",Tbl_ExpendInput[[#This Row],[Fund Group Code]]))</f>
        <v>09</v>
      </c>
      <c r="O1324">
        <f>VLOOKUP(Tbl_ExpendInput[[#This Row],[Agency Code]],TblAgencies[],12,FALSE)</f>
        <v>602</v>
      </c>
    </row>
    <row r="1325" spans="1:15" x14ac:dyDescent="0.3">
      <c r="A1325">
        <v>2022</v>
      </c>
      <c r="B1325" t="s">
        <v>1666</v>
      </c>
      <c r="C1325" t="s">
        <v>529</v>
      </c>
      <c r="D1325" s="16">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t="str">
        <f>IF(Tbl_ExpendInput[[#This Row],[Fund Detail Code]]="09119",Tbl_ExpendInput[[#This Row],[Fund Group Code]],IF(ISNUMBER(SEARCH("covid",Tbl_ExpendInput[[#This Row],[Fund Detail Name]]))=TRUE,"99",Tbl_ExpendInput[[#This Row],[Fund Group Code]]))</f>
        <v>10</v>
      </c>
      <c r="O1325">
        <f>VLOOKUP(Tbl_ExpendInput[[#This Row],[Agency Code]],TblAgencies[],12,FALSE)</f>
        <v>602</v>
      </c>
    </row>
    <row r="1326" spans="1:15" x14ac:dyDescent="0.3">
      <c r="A1326">
        <v>2022</v>
      </c>
      <c r="B1326" t="s">
        <v>1666</v>
      </c>
      <c r="C1326" t="s">
        <v>529</v>
      </c>
      <c r="D1326" s="16">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t="str">
        <f>IF(Tbl_ExpendInput[[#This Row],[Fund Detail Code]]="09119",Tbl_ExpendInput[[#This Row],[Fund Group Code]],IF(ISNUMBER(SEARCH("covid",Tbl_ExpendInput[[#This Row],[Fund Detail Name]]))=TRUE,"99",Tbl_ExpendInput[[#This Row],[Fund Group Code]]))</f>
        <v>01</v>
      </c>
      <c r="O1326">
        <f>VLOOKUP(Tbl_ExpendInput[[#This Row],[Agency Code]],TblAgencies[],12,FALSE)</f>
        <v>602</v>
      </c>
    </row>
    <row r="1327" spans="1:15" x14ac:dyDescent="0.3">
      <c r="A1327">
        <v>2022</v>
      </c>
      <c r="B1327" t="s">
        <v>1666</v>
      </c>
      <c r="C1327" t="s">
        <v>529</v>
      </c>
      <c r="D1327" s="16">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t="str">
        <f>IF(Tbl_ExpendInput[[#This Row],[Fund Detail Code]]="09119",Tbl_ExpendInput[[#This Row],[Fund Group Code]],IF(ISNUMBER(SEARCH("covid",Tbl_ExpendInput[[#This Row],[Fund Detail Name]]))=TRUE,"99",Tbl_ExpendInput[[#This Row],[Fund Group Code]]))</f>
        <v>09</v>
      </c>
      <c r="O1327">
        <f>VLOOKUP(Tbl_ExpendInput[[#This Row],[Agency Code]],TblAgencies[],12,FALSE)</f>
        <v>602</v>
      </c>
    </row>
    <row r="1328" spans="1:15" x14ac:dyDescent="0.3">
      <c r="A1328">
        <v>2022</v>
      </c>
      <c r="B1328" t="s">
        <v>1666</v>
      </c>
      <c r="C1328" t="s">
        <v>529</v>
      </c>
      <c r="D1328" s="16">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t="str">
        <f>IF(Tbl_ExpendInput[[#This Row],[Fund Detail Code]]="09119",Tbl_ExpendInput[[#This Row],[Fund Group Code]],IF(ISNUMBER(SEARCH("covid",Tbl_ExpendInput[[#This Row],[Fund Detail Name]]))=TRUE,"99",Tbl_ExpendInput[[#This Row],[Fund Group Code]]))</f>
        <v>01</v>
      </c>
      <c r="O1328">
        <f>VLOOKUP(Tbl_ExpendInput[[#This Row],[Agency Code]],TblAgencies[],12,FALSE)</f>
        <v>602</v>
      </c>
    </row>
    <row r="1329" spans="1:15" x14ac:dyDescent="0.3">
      <c r="A1329">
        <v>2022</v>
      </c>
      <c r="B1329" t="s">
        <v>1666</v>
      </c>
      <c r="C1329" t="s">
        <v>529</v>
      </c>
      <c r="D1329" s="16">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t="str">
        <f>IF(Tbl_ExpendInput[[#This Row],[Fund Detail Code]]="09119",Tbl_ExpendInput[[#This Row],[Fund Group Code]],IF(ISNUMBER(SEARCH("covid",Tbl_ExpendInput[[#This Row],[Fund Detail Name]]))=TRUE,"99",Tbl_ExpendInput[[#This Row],[Fund Group Code]]))</f>
        <v>10</v>
      </c>
      <c r="O1329">
        <f>VLOOKUP(Tbl_ExpendInput[[#This Row],[Agency Code]],TblAgencies[],12,FALSE)</f>
        <v>602</v>
      </c>
    </row>
    <row r="1330" spans="1:15" x14ac:dyDescent="0.3">
      <c r="A1330">
        <v>2022</v>
      </c>
      <c r="B1330" t="s">
        <v>1666</v>
      </c>
      <c r="C1330" t="s">
        <v>529</v>
      </c>
      <c r="D1330" s="16">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t="str">
        <f>IF(Tbl_ExpendInput[[#This Row],[Fund Detail Code]]="09119",Tbl_ExpendInput[[#This Row],[Fund Group Code]],IF(ISNUMBER(SEARCH("covid",Tbl_ExpendInput[[#This Row],[Fund Detail Name]]))=TRUE,"99",Tbl_ExpendInput[[#This Row],[Fund Group Code]]))</f>
        <v>01</v>
      </c>
      <c r="O1330">
        <f>VLOOKUP(Tbl_ExpendInput[[#This Row],[Agency Code]],TblAgencies[],12,FALSE)</f>
        <v>602</v>
      </c>
    </row>
    <row r="1331" spans="1:15" x14ac:dyDescent="0.3">
      <c r="A1331">
        <v>2022</v>
      </c>
      <c r="B1331" t="s">
        <v>1666</v>
      </c>
      <c r="C1331" t="s">
        <v>529</v>
      </c>
      <c r="D1331" s="16">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t="str">
        <f>IF(Tbl_ExpendInput[[#This Row],[Fund Detail Code]]="09119",Tbl_ExpendInput[[#This Row],[Fund Group Code]],IF(ISNUMBER(SEARCH("covid",Tbl_ExpendInput[[#This Row],[Fund Detail Name]]))=TRUE,"99",Tbl_ExpendInput[[#This Row],[Fund Group Code]]))</f>
        <v>09</v>
      </c>
      <c r="O1331">
        <f>VLOOKUP(Tbl_ExpendInput[[#This Row],[Agency Code]],TblAgencies[],12,FALSE)</f>
        <v>602</v>
      </c>
    </row>
    <row r="1332" spans="1:15" x14ac:dyDescent="0.3">
      <c r="A1332">
        <v>2022</v>
      </c>
      <c r="B1332" t="s">
        <v>1666</v>
      </c>
      <c r="C1332" t="s">
        <v>529</v>
      </c>
      <c r="D1332" s="16">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t="str">
        <f>IF(Tbl_ExpendInput[[#This Row],[Fund Detail Code]]="09119",Tbl_ExpendInput[[#This Row],[Fund Group Code]],IF(ISNUMBER(SEARCH("covid",Tbl_ExpendInput[[#This Row],[Fund Detail Name]]))=TRUE,"99",Tbl_ExpendInput[[#This Row],[Fund Group Code]]))</f>
        <v>10</v>
      </c>
      <c r="O1332">
        <f>VLOOKUP(Tbl_ExpendInput[[#This Row],[Agency Code]],TblAgencies[],12,FALSE)</f>
        <v>602</v>
      </c>
    </row>
    <row r="1333" spans="1:15" x14ac:dyDescent="0.3">
      <c r="A1333">
        <v>2022</v>
      </c>
      <c r="B1333" t="s">
        <v>1666</v>
      </c>
      <c r="C1333" t="s">
        <v>529</v>
      </c>
      <c r="D1333" s="16">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t="str">
        <f>IF(Tbl_ExpendInput[[#This Row],[Fund Detail Code]]="09119",Tbl_ExpendInput[[#This Row],[Fund Group Code]],IF(ISNUMBER(SEARCH("covid",Tbl_ExpendInput[[#This Row],[Fund Detail Name]]))=TRUE,"99",Tbl_ExpendInput[[#This Row],[Fund Group Code]]))</f>
        <v>01</v>
      </c>
      <c r="O1333">
        <f>VLOOKUP(Tbl_ExpendInput[[#This Row],[Agency Code]],TblAgencies[],12,FALSE)</f>
        <v>602</v>
      </c>
    </row>
    <row r="1334" spans="1:15" x14ac:dyDescent="0.3">
      <c r="A1334">
        <v>2022</v>
      </c>
      <c r="B1334" t="s">
        <v>1666</v>
      </c>
      <c r="C1334" t="s">
        <v>529</v>
      </c>
      <c r="D1334" s="16">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t="str">
        <f>IF(Tbl_ExpendInput[[#This Row],[Fund Detail Code]]="09119",Tbl_ExpendInput[[#This Row],[Fund Group Code]],IF(ISNUMBER(SEARCH("covid",Tbl_ExpendInput[[#This Row],[Fund Detail Name]]))=TRUE,"99",Tbl_ExpendInput[[#This Row],[Fund Group Code]]))</f>
        <v>02</v>
      </c>
      <c r="O1334">
        <f>VLOOKUP(Tbl_ExpendInput[[#This Row],[Agency Code]],TblAgencies[],12,FALSE)</f>
        <v>602</v>
      </c>
    </row>
    <row r="1335" spans="1:15" x14ac:dyDescent="0.3">
      <c r="A1335">
        <v>2022</v>
      </c>
      <c r="B1335" t="s">
        <v>1666</v>
      </c>
      <c r="C1335" t="s">
        <v>529</v>
      </c>
      <c r="D1335" s="16">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t="str">
        <f>IF(Tbl_ExpendInput[[#This Row],[Fund Detail Code]]="09119",Tbl_ExpendInput[[#This Row],[Fund Group Code]],IF(ISNUMBER(SEARCH("covid",Tbl_ExpendInput[[#This Row],[Fund Detail Name]]))=TRUE,"99",Tbl_ExpendInput[[#This Row],[Fund Group Code]]))</f>
        <v>02</v>
      </c>
      <c r="O1335">
        <f>VLOOKUP(Tbl_ExpendInput[[#This Row],[Agency Code]],TblAgencies[],12,FALSE)</f>
        <v>602</v>
      </c>
    </row>
    <row r="1336" spans="1:15" x14ac:dyDescent="0.3">
      <c r="A1336">
        <v>2022</v>
      </c>
      <c r="B1336" t="s">
        <v>1666</v>
      </c>
      <c r="C1336" t="s">
        <v>529</v>
      </c>
      <c r="D1336" s="16">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t="str">
        <f>IF(Tbl_ExpendInput[[#This Row],[Fund Detail Code]]="09119",Tbl_ExpendInput[[#This Row],[Fund Group Code]],IF(ISNUMBER(SEARCH("covid",Tbl_ExpendInput[[#This Row],[Fund Detail Name]]))=TRUE,"99",Tbl_ExpendInput[[#This Row],[Fund Group Code]]))</f>
        <v>09</v>
      </c>
      <c r="O1336">
        <f>VLOOKUP(Tbl_ExpendInput[[#This Row],[Agency Code]],TblAgencies[],12,FALSE)</f>
        <v>602</v>
      </c>
    </row>
    <row r="1337" spans="1:15" x14ac:dyDescent="0.3">
      <c r="A1337">
        <v>2022</v>
      </c>
      <c r="B1337" t="s">
        <v>1666</v>
      </c>
      <c r="C1337" t="s">
        <v>529</v>
      </c>
      <c r="D1337" s="16">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t="str">
        <f>IF(Tbl_ExpendInput[[#This Row],[Fund Detail Code]]="09119",Tbl_ExpendInput[[#This Row],[Fund Group Code]],IF(ISNUMBER(SEARCH("covid",Tbl_ExpendInput[[#This Row],[Fund Detail Name]]))=TRUE,"99",Tbl_ExpendInput[[#This Row],[Fund Group Code]]))</f>
        <v>10</v>
      </c>
      <c r="O1337">
        <f>VLOOKUP(Tbl_ExpendInput[[#This Row],[Agency Code]],TblAgencies[],12,FALSE)</f>
        <v>602</v>
      </c>
    </row>
    <row r="1338" spans="1:15" x14ac:dyDescent="0.3">
      <c r="A1338">
        <v>2022</v>
      </c>
      <c r="B1338" t="s">
        <v>1666</v>
      </c>
      <c r="C1338" t="s">
        <v>529</v>
      </c>
      <c r="D1338" s="16">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t="str">
        <f>IF(Tbl_ExpendInput[[#This Row],[Fund Detail Code]]="09119",Tbl_ExpendInput[[#This Row],[Fund Group Code]],IF(ISNUMBER(SEARCH("covid",Tbl_ExpendInput[[#This Row],[Fund Detail Name]]))=TRUE,"99",Tbl_ExpendInput[[#This Row],[Fund Group Code]]))</f>
        <v>99</v>
      </c>
      <c r="O1338">
        <f>VLOOKUP(Tbl_ExpendInput[[#This Row],[Agency Code]],TblAgencies[],12,FALSE)</f>
        <v>602</v>
      </c>
    </row>
    <row r="1339" spans="1:15" x14ac:dyDescent="0.3">
      <c r="A1339">
        <v>2022</v>
      </c>
      <c r="B1339" t="s">
        <v>1666</v>
      </c>
      <c r="C1339" t="s">
        <v>529</v>
      </c>
      <c r="D1339" s="16">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t="str">
        <f>IF(Tbl_ExpendInput[[#This Row],[Fund Detail Code]]="09119",Tbl_ExpendInput[[#This Row],[Fund Group Code]],IF(ISNUMBER(SEARCH("covid",Tbl_ExpendInput[[#This Row],[Fund Detail Name]]))=TRUE,"99",Tbl_ExpendInput[[#This Row],[Fund Group Code]]))</f>
        <v>99</v>
      </c>
      <c r="O1339">
        <f>VLOOKUP(Tbl_ExpendInput[[#This Row],[Agency Code]],TblAgencies[],12,FALSE)</f>
        <v>602</v>
      </c>
    </row>
    <row r="1340" spans="1:15" x14ac:dyDescent="0.3">
      <c r="A1340">
        <v>2022</v>
      </c>
      <c r="B1340" t="s">
        <v>1666</v>
      </c>
      <c r="C1340" t="s">
        <v>529</v>
      </c>
      <c r="D1340" s="16">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t="str">
        <f>IF(Tbl_ExpendInput[[#This Row],[Fund Detail Code]]="09119",Tbl_ExpendInput[[#This Row],[Fund Group Code]],IF(ISNUMBER(SEARCH("covid",Tbl_ExpendInput[[#This Row],[Fund Detail Name]]))=TRUE,"99",Tbl_ExpendInput[[#This Row],[Fund Group Code]]))</f>
        <v>01</v>
      </c>
      <c r="O1340">
        <f>VLOOKUP(Tbl_ExpendInput[[#This Row],[Agency Code]],TblAgencies[],12,FALSE)</f>
        <v>606</v>
      </c>
    </row>
    <row r="1341" spans="1:15" x14ac:dyDescent="0.3">
      <c r="A1341">
        <v>2022</v>
      </c>
      <c r="B1341" t="s">
        <v>1666</v>
      </c>
      <c r="C1341" t="s">
        <v>529</v>
      </c>
      <c r="D1341" s="16">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t="str">
        <f>IF(Tbl_ExpendInput[[#This Row],[Fund Detail Code]]="09119",Tbl_ExpendInput[[#This Row],[Fund Group Code]],IF(ISNUMBER(SEARCH("covid",Tbl_ExpendInput[[#This Row],[Fund Detail Name]]))=TRUE,"99",Tbl_ExpendInput[[#This Row],[Fund Group Code]]))</f>
        <v>10</v>
      </c>
      <c r="O1341">
        <f>VLOOKUP(Tbl_ExpendInput[[#This Row],[Agency Code]],TblAgencies[],12,FALSE)</f>
        <v>606</v>
      </c>
    </row>
    <row r="1342" spans="1:15" x14ac:dyDescent="0.3">
      <c r="A1342">
        <v>2022</v>
      </c>
      <c r="B1342" t="s">
        <v>1666</v>
      </c>
      <c r="C1342" t="s">
        <v>529</v>
      </c>
      <c r="D1342" s="16">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t="str">
        <f>IF(Tbl_ExpendInput[[#This Row],[Fund Detail Code]]="09119",Tbl_ExpendInput[[#This Row],[Fund Group Code]],IF(ISNUMBER(SEARCH("covid",Tbl_ExpendInput[[#This Row],[Fund Detail Name]]))=TRUE,"99",Tbl_ExpendInput[[#This Row],[Fund Group Code]]))</f>
        <v>10</v>
      </c>
      <c r="O1342">
        <f>VLOOKUP(Tbl_ExpendInput[[#This Row],[Agency Code]],TblAgencies[],12,FALSE)</f>
        <v>606</v>
      </c>
    </row>
    <row r="1343" spans="1:15" x14ac:dyDescent="0.3">
      <c r="A1343">
        <v>2022</v>
      </c>
      <c r="B1343" t="s">
        <v>1666</v>
      </c>
      <c r="C1343" t="s">
        <v>529</v>
      </c>
      <c r="D1343" s="16">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t="str">
        <f>IF(Tbl_ExpendInput[[#This Row],[Fund Detail Code]]="09119",Tbl_ExpendInput[[#This Row],[Fund Group Code]],IF(ISNUMBER(SEARCH("covid",Tbl_ExpendInput[[#This Row],[Fund Detail Name]]))=TRUE,"99",Tbl_ExpendInput[[#This Row],[Fund Group Code]]))</f>
        <v>99</v>
      </c>
      <c r="O1343">
        <f>VLOOKUP(Tbl_ExpendInput[[#This Row],[Agency Code]],TblAgencies[],12,FALSE)</f>
        <v>606</v>
      </c>
    </row>
    <row r="1344" spans="1:15" x14ac:dyDescent="0.3">
      <c r="A1344">
        <v>2022</v>
      </c>
      <c r="B1344" t="s">
        <v>1666</v>
      </c>
      <c r="C1344" t="s">
        <v>529</v>
      </c>
      <c r="D1344" s="16">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t="str">
        <f>IF(Tbl_ExpendInput[[#This Row],[Fund Detail Code]]="09119",Tbl_ExpendInput[[#This Row],[Fund Group Code]],IF(ISNUMBER(SEARCH("covid",Tbl_ExpendInput[[#This Row],[Fund Detail Name]]))=TRUE,"99",Tbl_ExpendInput[[#This Row],[Fund Group Code]]))</f>
        <v>01</v>
      </c>
      <c r="O1344">
        <f>VLOOKUP(Tbl_ExpendInput[[#This Row],[Agency Code]],TblAgencies[],12,FALSE)</f>
        <v>702</v>
      </c>
    </row>
    <row r="1345" spans="1:15" x14ac:dyDescent="0.3">
      <c r="A1345">
        <v>2022</v>
      </c>
      <c r="B1345" t="s">
        <v>1666</v>
      </c>
      <c r="C1345" t="s">
        <v>529</v>
      </c>
      <c r="D1345" s="16">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t="str">
        <f>IF(Tbl_ExpendInput[[#This Row],[Fund Detail Code]]="09119",Tbl_ExpendInput[[#This Row],[Fund Group Code]],IF(ISNUMBER(SEARCH("covid",Tbl_ExpendInput[[#This Row],[Fund Detail Name]]))=TRUE,"99",Tbl_ExpendInput[[#This Row],[Fund Group Code]]))</f>
        <v>01</v>
      </c>
      <c r="O1345">
        <f>VLOOKUP(Tbl_ExpendInput[[#This Row],[Agency Code]],TblAgencies[],12,FALSE)</f>
        <v>702</v>
      </c>
    </row>
    <row r="1346" spans="1:15" x14ac:dyDescent="0.3">
      <c r="A1346">
        <v>2022</v>
      </c>
      <c r="B1346" t="s">
        <v>1666</v>
      </c>
      <c r="C1346" t="s">
        <v>529</v>
      </c>
      <c r="D1346" s="16">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t="str">
        <f>IF(Tbl_ExpendInput[[#This Row],[Fund Detail Code]]="09119",Tbl_ExpendInput[[#This Row],[Fund Group Code]],IF(ISNUMBER(SEARCH("covid",Tbl_ExpendInput[[#This Row],[Fund Detail Name]]))=TRUE,"99",Tbl_ExpendInput[[#This Row],[Fund Group Code]]))</f>
        <v>07</v>
      </c>
      <c r="O1346">
        <f>VLOOKUP(Tbl_ExpendInput[[#This Row],[Agency Code]],TblAgencies[],12,FALSE)</f>
        <v>702</v>
      </c>
    </row>
    <row r="1347" spans="1:15" x14ac:dyDescent="0.3">
      <c r="A1347">
        <v>2022</v>
      </c>
      <c r="B1347" t="s">
        <v>1666</v>
      </c>
      <c r="C1347" t="s">
        <v>529</v>
      </c>
      <c r="D1347" s="16">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t="str">
        <f>IF(Tbl_ExpendInput[[#This Row],[Fund Detail Code]]="09119",Tbl_ExpendInput[[#This Row],[Fund Group Code]],IF(ISNUMBER(SEARCH("covid",Tbl_ExpendInput[[#This Row],[Fund Detail Name]]))=TRUE,"99",Tbl_ExpendInput[[#This Row],[Fund Group Code]]))</f>
        <v>10</v>
      </c>
      <c r="O1347">
        <f>VLOOKUP(Tbl_ExpendInput[[#This Row],[Agency Code]],TblAgencies[],12,FALSE)</f>
        <v>702</v>
      </c>
    </row>
    <row r="1348" spans="1:15" x14ac:dyDescent="0.3">
      <c r="A1348">
        <v>2022</v>
      </c>
      <c r="B1348" t="s">
        <v>1666</v>
      </c>
      <c r="C1348" t="s">
        <v>529</v>
      </c>
      <c r="D1348" s="16">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t="str">
        <f>IF(Tbl_ExpendInput[[#This Row],[Fund Detail Code]]="09119",Tbl_ExpendInput[[#This Row],[Fund Group Code]],IF(ISNUMBER(SEARCH("covid",Tbl_ExpendInput[[#This Row],[Fund Detail Name]]))=TRUE,"99",Tbl_ExpendInput[[#This Row],[Fund Group Code]]))</f>
        <v>01</v>
      </c>
      <c r="O1348">
        <f>VLOOKUP(Tbl_ExpendInput[[#This Row],[Agency Code]],TblAgencies[],12,FALSE)</f>
        <v>702</v>
      </c>
    </row>
    <row r="1349" spans="1:15" x14ac:dyDescent="0.3">
      <c r="A1349">
        <v>2022</v>
      </c>
      <c r="B1349" t="s">
        <v>1666</v>
      </c>
      <c r="C1349" t="s">
        <v>529</v>
      </c>
      <c r="D1349" s="16">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t="str">
        <f>IF(Tbl_ExpendInput[[#This Row],[Fund Detail Code]]="09119",Tbl_ExpendInput[[#This Row],[Fund Group Code]],IF(ISNUMBER(SEARCH("covid",Tbl_ExpendInput[[#This Row],[Fund Detail Name]]))=TRUE,"99",Tbl_ExpendInput[[#This Row],[Fund Group Code]]))</f>
        <v>02</v>
      </c>
      <c r="O1349">
        <f>VLOOKUP(Tbl_ExpendInput[[#This Row],[Agency Code]],TblAgencies[],12,FALSE)</f>
        <v>702</v>
      </c>
    </row>
    <row r="1350" spans="1:15" x14ac:dyDescent="0.3">
      <c r="A1350">
        <v>2022</v>
      </c>
      <c r="B1350" t="s">
        <v>1666</v>
      </c>
      <c r="C1350" t="s">
        <v>529</v>
      </c>
      <c r="D1350" s="16">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t="str">
        <f>IF(Tbl_ExpendInput[[#This Row],[Fund Detail Code]]="09119",Tbl_ExpendInput[[#This Row],[Fund Group Code]],IF(ISNUMBER(SEARCH("covid",Tbl_ExpendInput[[#This Row],[Fund Detail Name]]))=TRUE,"99",Tbl_ExpendInput[[#This Row],[Fund Group Code]]))</f>
        <v>02</v>
      </c>
      <c r="O1350">
        <f>VLOOKUP(Tbl_ExpendInput[[#This Row],[Agency Code]],TblAgencies[],12,FALSE)</f>
        <v>702</v>
      </c>
    </row>
    <row r="1351" spans="1:15" x14ac:dyDescent="0.3">
      <c r="A1351">
        <v>2022</v>
      </c>
      <c r="B1351" t="s">
        <v>1666</v>
      </c>
      <c r="C1351" t="s">
        <v>529</v>
      </c>
      <c r="D1351" s="16">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t="str">
        <f>IF(Tbl_ExpendInput[[#This Row],[Fund Detail Code]]="09119",Tbl_ExpendInput[[#This Row],[Fund Group Code]],IF(ISNUMBER(SEARCH("covid",Tbl_ExpendInput[[#This Row],[Fund Detail Name]]))=TRUE,"99",Tbl_ExpendInput[[#This Row],[Fund Group Code]]))</f>
        <v>10</v>
      </c>
      <c r="O1351">
        <f>VLOOKUP(Tbl_ExpendInput[[#This Row],[Agency Code]],TblAgencies[],12,FALSE)</f>
        <v>702</v>
      </c>
    </row>
    <row r="1352" spans="1:15" x14ac:dyDescent="0.3">
      <c r="A1352">
        <v>2022</v>
      </c>
      <c r="B1352" t="s">
        <v>1666</v>
      </c>
      <c r="C1352" t="s">
        <v>529</v>
      </c>
      <c r="D1352" s="16">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t="str">
        <f>IF(Tbl_ExpendInput[[#This Row],[Fund Detail Code]]="09119",Tbl_ExpendInput[[#This Row],[Fund Group Code]],IF(ISNUMBER(SEARCH("covid",Tbl_ExpendInput[[#This Row],[Fund Detail Name]]))=TRUE,"99",Tbl_ExpendInput[[#This Row],[Fund Group Code]]))</f>
        <v>99</v>
      </c>
      <c r="O1352">
        <f>VLOOKUP(Tbl_ExpendInput[[#This Row],[Agency Code]],TblAgencies[],12,FALSE)</f>
        <v>702</v>
      </c>
    </row>
    <row r="1353" spans="1:15" x14ac:dyDescent="0.3">
      <c r="A1353">
        <v>2022</v>
      </c>
      <c r="B1353" t="s">
        <v>1666</v>
      </c>
      <c r="C1353" t="s">
        <v>529</v>
      </c>
      <c r="D1353" s="16">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t="str">
        <f>IF(Tbl_ExpendInput[[#This Row],[Fund Detail Code]]="09119",Tbl_ExpendInput[[#This Row],[Fund Group Code]],IF(ISNUMBER(SEARCH("covid",Tbl_ExpendInput[[#This Row],[Fund Detail Name]]))=TRUE,"99",Tbl_ExpendInput[[#This Row],[Fund Group Code]]))</f>
        <v>01</v>
      </c>
      <c r="O1353">
        <f>VLOOKUP(Tbl_ExpendInput[[#This Row],[Agency Code]],TblAgencies[],12,FALSE)</f>
        <v>702</v>
      </c>
    </row>
    <row r="1354" spans="1:15" x14ac:dyDescent="0.3">
      <c r="A1354">
        <v>2022</v>
      </c>
      <c r="B1354" t="s">
        <v>1666</v>
      </c>
      <c r="C1354" t="s">
        <v>529</v>
      </c>
      <c r="D1354" s="16">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t="str">
        <f>IF(Tbl_ExpendInput[[#This Row],[Fund Detail Code]]="09119",Tbl_ExpendInput[[#This Row],[Fund Group Code]],IF(ISNUMBER(SEARCH("covid",Tbl_ExpendInput[[#This Row],[Fund Detail Name]]))=TRUE,"99",Tbl_ExpendInput[[#This Row],[Fund Group Code]]))</f>
        <v>10</v>
      </c>
      <c r="O1354">
        <f>VLOOKUP(Tbl_ExpendInput[[#This Row],[Agency Code]],TblAgencies[],12,FALSE)</f>
        <v>702</v>
      </c>
    </row>
    <row r="1355" spans="1:15" x14ac:dyDescent="0.3">
      <c r="A1355">
        <v>2022</v>
      </c>
      <c r="B1355" t="s">
        <v>1666</v>
      </c>
      <c r="C1355" t="s">
        <v>529</v>
      </c>
      <c r="D1355" s="16">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t="str">
        <f>IF(Tbl_ExpendInput[[#This Row],[Fund Detail Code]]="09119",Tbl_ExpendInput[[#This Row],[Fund Group Code]],IF(ISNUMBER(SEARCH("covid",Tbl_ExpendInput[[#This Row],[Fund Detail Name]]))=TRUE,"99",Tbl_ExpendInput[[#This Row],[Fund Group Code]]))</f>
        <v>01</v>
      </c>
      <c r="O1355">
        <f>VLOOKUP(Tbl_ExpendInput[[#This Row],[Agency Code]],TblAgencies[],12,FALSE)</f>
        <v>702</v>
      </c>
    </row>
    <row r="1356" spans="1:15" x14ac:dyDescent="0.3">
      <c r="A1356">
        <v>2022</v>
      </c>
      <c r="B1356" t="s">
        <v>1666</v>
      </c>
      <c r="C1356" t="s">
        <v>529</v>
      </c>
      <c r="D1356" s="16">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t="str">
        <f>IF(Tbl_ExpendInput[[#This Row],[Fund Detail Code]]="09119",Tbl_ExpendInput[[#This Row],[Fund Group Code]],IF(ISNUMBER(SEARCH("covid",Tbl_ExpendInput[[#This Row],[Fund Detail Name]]))=TRUE,"99",Tbl_ExpendInput[[#This Row],[Fund Group Code]]))</f>
        <v>02</v>
      </c>
      <c r="O1356">
        <f>VLOOKUP(Tbl_ExpendInput[[#This Row],[Agency Code]],TblAgencies[],12,FALSE)</f>
        <v>702</v>
      </c>
    </row>
    <row r="1357" spans="1:15" x14ac:dyDescent="0.3">
      <c r="A1357">
        <v>2022</v>
      </c>
      <c r="B1357" t="s">
        <v>1666</v>
      </c>
      <c r="C1357" t="s">
        <v>529</v>
      </c>
      <c r="D1357" s="16">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t="str">
        <f>IF(Tbl_ExpendInput[[#This Row],[Fund Detail Code]]="09119",Tbl_ExpendInput[[#This Row],[Fund Group Code]],IF(ISNUMBER(SEARCH("covid",Tbl_ExpendInput[[#This Row],[Fund Detail Name]]))=TRUE,"99",Tbl_ExpendInput[[#This Row],[Fund Group Code]]))</f>
        <v>05</v>
      </c>
      <c r="O1357">
        <f>VLOOKUP(Tbl_ExpendInput[[#This Row],[Agency Code]],TblAgencies[],12,FALSE)</f>
        <v>702</v>
      </c>
    </row>
    <row r="1358" spans="1:15" x14ac:dyDescent="0.3">
      <c r="A1358">
        <v>2022</v>
      </c>
      <c r="B1358" t="s">
        <v>1666</v>
      </c>
      <c r="C1358" t="s">
        <v>529</v>
      </c>
      <c r="D1358" s="16">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t="str">
        <f>IF(Tbl_ExpendInput[[#This Row],[Fund Detail Code]]="09119",Tbl_ExpendInput[[#This Row],[Fund Group Code]],IF(ISNUMBER(SEARCH("covid",Tbl_ExpendInput[[#This Row],[Fund Detail Name]]))=TRUE,"99",Tbl_ExpendInput[[#This Row],[Fund Group Code]]))</f>
        <v>07</v>
      </c>
      <c r="O1358">
        <f>VLOOKUP(Tbl_ExpendInput[[#This Row],[Agency Code]],TblAgencies[],12,FALSE)</f>
        <v>702</v>
      </c>
    </row>
    <row r="1359" spans="1:15" x14ac:dyDescent="0.3">
      <c r="A1359">
        <v>2022</v>
      </c>
      <c r="B1359" t="s">
        <v>1666</v>
      </c>
      <c r="C1359" t="s">
        <v>529</v>
      </c>
      <c r="D1359" s="16">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t="str">
        <f>IF(Tbl_ExpendInput[[#This Row],[Fund Detail Code]]="09119",Tbl_ExpendInput[[#This Row],[Fund Group Code]],IF(ISNUMBER(SEARCH("covid",Tbl_ExpendInput[[#This Row],[Fund Detail Name]]))=TRUE,"99",Tbl_ExpendInput[[#This Row],[Fund Group Code]]))</f>
        <v>10</v>
      </c>
      <c r="O1359">
        <f>VLOOKUP(Tbl_ExpendInput[[#This Row],[Agency Code]],TblAgencies[],12,FALSE)</f>
        <v>702</v>
      </c>
    </row>
    <row r="1360" spans="1:15" x14ac:dyDescent="0.3">
      <c r="A1360">
        <v>2022</v>
      </c>
      <c r="B1360" t="s">
        <v>1666</v>
      </c>
      <c r="C1360" t="s">
        <v>529</v>
      </c>
      <c r="D1360" s="16">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t="str">
        <f>IF(Tbl_ExpendInput[[#This Row],[Fund Detail Code]]="09119",Tbl_ExpendInput[[#This Row],[Fund Group Code]],IF(ISNUMBER(SEARCH("covid",Tbl_ExpendInput[[#This Row],[Fund Detail Name]]))=TRUE,"99",Tbl_ExpendInput[[#This Row],[Fund Group Code]]))</f>
        <v>05</v>
      </c>
      <c r="O1360">
        <f>VLOOKUP(Tbl_ExpendInput[[#This Row],[Agency Code]],TblAgencies[],12,FALSE)</f>
        <v>702</v>
      </c>
    </row>
    <row r="1361" spans="1:15" x14ac:dyDescent="0.3">
      <c r="A1361">
        <v>2022</v>
      </c>
      <c r="B1361" t="s">
        <v>1666</v>
      </c>
      <c r="C1361" t="s">
        <v>529</v>
      </c>
      <c r="D1361" s="16">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t="str">
        <f>IF(Tbl_ExpendInput[[#This Row],[Fund Detail Code]]="09119",Tbl_ExpendInput[[#This Row],[Fund Group Code]],IF(ISNUMBER(SEARCH("covid",Tbl_ExpendInput[[#This Row],[Fund Detail Name]]))=TRUE,"99",Tbl_ExpendInput[[#This Row],[Fund Group Code]]))</f>
        <v>01</v>
      </c>
      <c r="O1361">
        <f>VLOOKUP(Tbl_ExpendInput[[#This Row],[Agency Code]],TblAgencies[],12,FALSE)</f>
        <v>792</v>
      </c>
    </row>
    <row r="1362" spans="1:15" x14ac:dyDescent="0.3">
      <c r="A1362">
        <v>2022</v>
      </c>
      <c r="B1362" t="s">
        <v>1666</v>
      </c>
      <c r="C1362" t="s">
        <v>529</v>
      </c>
      <c r="D1362" s="16">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t="str">
        <f>IF(Tbl_ExpendInput[[#This Row],[Fund Detail Code]]="09119",Tbl_ExpendInput[[#This Row],[Fund Group Code]],IF(ISNUMBER(SEARCH("covid",Tbl_ExpendInput[[#This Row],[Fund Detail Name]]))=TRUE,"99",Tbl_ExpendInput[[#This Row],[Fund Group Code]]))</f>
        <v>02</v>
      </c>
      <c r="O1362">
        <f>VLOOKUP(Tbl_ExpendInput[[#This Row],[Agency Code]],TblAgencies[],12,FALSE)</f>
        <v>792</v>
      </c>
    </row>
    <row r="1363" spans="1:15" x14ac:dyDescent="0.3">
      <c r="A1363">
        <v>2022</v>
      </c>
      <c r="B1363" t="s">
        <v>1666</v>
      </c>
      <c r="C1363" t="s">
        <v>529</v>
      </c>
      <c r="D1363" s="16">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t="str">
        <f>IF(Tbl_ExpendInput[[#This Row],[Fund Detail Code]]="09119",Tbl_ExpendInput[[#This Row],[Fund Group Code]],IF(ISNUMBER(SEARCH("covid",Tbl_ExpendInput[[#This Row],[Fund Detail Name]]))=TRUE,"99",Tbl_ExpendInput[[#This Row],[Fund Group Code]]))</f>
        <v>99</v>
      </c>
      <c r="O1363">
        <f>VLOOKUP(Tbl_ExpendInput[[#This Row],[Agency Code]],TblAgencies[],12,FALSE)</f>
        <v>792</v>
      </c>
    </row>
    <row r="1364" spans="1:15" x14ac:dyDescent="0.3">
      <c r="A1364">
        <v>2022</v>
      </c>
      <c r="B1364" t="s">
        <v>1666</v>
      </c>
      <c r="C1364" t="s">
        <v>529</v>
      </c>
      <c r="D1364" s="16">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t="str">
        <f>IF(Tbl_ExpendInput[[#This Row],[Fund Detail Code]]="09119",Tbl_ExpendInput[[#This Row],[Fund Group Code]],IF(ISNUMBER(SEARCH("covid",Tbl_ExpendInput[[#This Row],[Fund Detail Name]]))=TRUE,"99",Tbl_ExpendInput[[#This Row],[Fund Group Code]]))</f>
        <v>01</v>
      </c>
      <c r="O1364">
        <f>VLOOKUP(Tbl_ExpendInput[[#This Row],[Agency Code]],TblAgencies[],12,FALSE)</f>
        <v>792</v>
      </c>
    </row>
    <row r="1365" spans="1:15" x14ac:dyDescent="0.3">
      <c r="A1365">
        <v>2022</v>
      </c>
      <c r="B1365" t="s">
        <v>1666</v>
      </c>
      <c r="C1365" t="s">
        <v>529</v>
      </c>
      <c r="D1365" s="16">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t="str">
        <f>IF(Tbl_ExpendInput[[#This Row],[Fund Detail Code]]="09119",Tbl_ExpendInput[[#This Row],[Fund Group Code]],IF(ISNUMBER(SEARCH("covid",Tbl_ExpendInput[[#This Row],[Fund Detail Name]]))=TRUE,"99",Tbl_ExpendInput[[#This Row],[Fund Group Code]]))</f>
        <v>02</v>
      </c>
      <c r="O1365">
        <f>VLOOKUP(Tbl_ExpendInput[[#This Row],[Agency Code]],TblAgencies[],12,FALSE)</f>
        <v>792</v>
      </c>
    </row>
    <row r="1366" spans="1:15" x14ac:dyDescent="0.3">
      <c r="A1366">
        <v>2022</v>
      </c>
      <c r="B1366" t="s">
        <v>1666</v>
      </c>
      <c r="C1366" t="s">
        <v>529</v>
      </c>
      <c r="D1366" s="16">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t="str">
        <f>IF(Tbl_ExpendInput[[#This Row],[Fund Detail Code]]="09119",Tbl_ExpendInput[[#This Row],[Fund Group Code]],IF(ISNUMBER(SEARCH("covid",Tbl_ExpendInput[[#This Row],[Fund Detail Name]]))=TRUE,"99",Tbl_ExpendInput[[#This Row],[Fund Group Code]]))</f>
        <v>99</v>
      </c>
      <c r="O1366">
        <f>VLOOKUP(Tbl_ExpendInput[[#This Row],[Agency Code]],TblAgencies[],12,FALSE)</f>
        <v>792</v>
      </c>
    </row>
    <row r="1367" spans="1:15" x14ac:dyDescent="0.3">
      <c r="A1367">
        <v>2022</v>
      </c>
      <c r="B1367" t="s">
        <v>1666</v>
      </c>
      <c r="C1367" t="s">
        <v>529</v>
      </c>
      <c r="D1367" s="16">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t="str">
        <f>IF(Tbl_ExpendInput[[#This Row],[Fund Detail Code]]="09119",Tbl_ExpendInput[[#This Row],[Fund Group Code]],IF(ISNUMBER(SEARCH("covid",Tbl_ExpendInput[[#This Row],[Fund Detail Name]]))=TRUE,"99",Tbl_ExpendInput[[#This Row],[Fund Group Code]]))</f>
        <v>01</v>
      </c>
      <c r="O1367">
        <f>VLOOKUP(Tbl_ExpendInput[[#This Row],[Agency Code]],TblAgencies[],12,FALSE)</f>
        <v>792</v>
      </c>
    </row>
    <row r="1368" spans="1:15" x14ac:dyDescent="0.3">
      <c r="A1368">
        <v>2022</v>
      </c>
      <c r="B1368" t="s">
        <v>1666</v>
      </c>
      <c r="C1368" t="s">
        <v>529</v>
      </c>
      <c r="D1368" s="16">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t="str">
        <f>IF(Tbl_ExpendInput[[#This Row],[Fund Detail Code]]="09119",Tbl_ExpendInput[[#This Row],[Fund Group Code]],IF(ISNUMBER(SEARCH("covid",Tbl_ExpendInput[[#This Row],[Fund Detail Name]]))=TRUE,"99",Tbl_ExpendInput[[#This Row],[Fund Group Code]]))</f>
        <v>02</v>
      </c>
      <c r="O1368">
        <f>VLOOKUP(Tbl_ExpendInput[[#This Row],[Agency Code]],TblAgencies[],12,FALSE)</f>
        <v>792</v>
      </c>
    </row>
    <row r="1369" spans="1:15" x14ac:dyDescent="0.3">
      <c r="A1369">
        <v>2022</v>
      </c>
      <c r="B1369" t="s">
        <v>1666</v>
      </c>
      <c r="C1369" t="s">
        <v>529</v>
      </c>
      <c r="D1369" s="16">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t="str">
        <f>IF(Tbl_ExpendInput[[#This Row],[Fund Detail Code]]="09119",Tbl_ExpendInput[[#This Row],[Fund Group Code]],IF(ISNUMBER(SEARCH("covid",Tbl_ExpendInput[[#This Row],[Fund Detail Name]]))=TRUE,"99",Tbl_ExpendInput[[#This Row],[Fund Group Code]]))</f>
        <v>99</v>
      </c>
      <c r="O1369">
        <f>VLOOKUP(Tbl_ExpendInput[[#This Row],[Agency Code]],TblAgencies[],12,FALSE)</f>
        <v>792</v>
      </c>
    </row>
    <row r="1370" spans="1:15" x14ac:dyDescent="0.3">
      <c r="A1370">
        <v>2022</v>
      </c>
      <c r="B1370" t="s">
        <v>1666</v>
      </c>
      <c r="C1370" t="s">
        <v>529</v>
      </c>
      <c r="D1370" s="16">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t="str">
        <f>IF(Tbl_ExpendInput[[#This Row],[Fund Detail Code]]="09119",Tbl_ExpendInput[[#This Row],[Fund Group Code]],IF(ISNUMBER(SEARCH("covid",Tbl_ExpendInput[[#This Row],[Fund Detail Name]]))=TRUE,"99",Tbl_ExpendInput[[#This Row],[Fund Group Code]]))</f>
        <v>01</v>
      </c>
      <c r="O1370">
        <f>VLOOKUP(Tbl_ExpendInput[[#This Row],[Agency Code]],TblAgencies[],12,FALSE)</f>
        <v>792</v>
      </c>
    </row>
    <row r="1371" spans="1:15" x14ac:dyDescent="0.3">
      <c r="A1371">
        <v>2022</v>
      </c>
      <c r="B1371" t="s">
        <v>1666</v>
      </c>
      <c r="C1371" t="s">
        <v>529</v>
      </c>
      <c r="D1371" s="16">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t="str">
        <f>IF(Tbl_ExpendInput[[#This Row],[Fund Detail Code]]="09119",Tbl_ExpendInput[[#This Row],[Fund Group Code]],IF(ISNUMBER(SEARCH("covid",Tbl_ExpendInput[[#This Row],[Fund Detail Name]]))=TRUE,"99",Tbl_ExpendInput[[#This Row],[Fund Group Code]]))</f>
        <v>02</v>
      </c>
      <c r="O1371">
        <f>VLOOKUP(Tbl_ExpendInput[[#This Row],[Agency Code]],TblAgencies[],12,FALSE)</f>
        <v>792</v>
      </c>
    </row>
    <row r="1372" spans="1:15" x14ac:dyDescent="0.3">
      <c r="A1372">
        <v>2022</v>
      </c>
      <c r="B1372" t="s">
        <v>1666</v>
      </c>
      <c r="C1372" t="s">
        <v>529</v>
      </c>
      <c r="D1372" s="16">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t="str">
        <f>IF(Tbl_ExpendInput[[#This Row],[Fund Detail Code]]="09119",Tbl_ExpendInput[[#This Row],[Fund Group Code]],IF(ISNUMBER(SEARCH("covid",Tbl_ExpendInput[[#This Row],[Fund Detail Name]]))=TRUE,"99",Tbl_ExpendInput[[#This Row],[Fund Group Code]]))</f>
        <v>99</v>
      </c>
      <c r="O1372">
        <f>VLOOKUP(Tbl_ExpendInput[[#This Row],[Agency Code]],TblAgencies[],12,FALSE)</f>
        <v>792</v>
      </c>
    </row>
    <row r="1373" spans="1:15" x14ac:dyDescent="0.3">
      <c r="A1373">
        <v>2022</v>
      </c>
      <c r="B1373" t="s">
        <v>1666</v>
      </c>
      <c r="C1373" t="s">
        <v>529</v>
      </c>
      <c r="D1373" s="16">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t="str">
        <f>IF(Tbl_ExpendInput[[#This Row],[Fund Detail Code]]="09119",Tbl_ExpendInput[[#This Row],[Fund Group Code]],IF(ISNUMBER(SEARCH("covid",Tbl_ExpendInput[[#This Row],[Fund Detail Name]]))=TRUE,"99",Tbl_ExpendInput[[#This Row],[Fund Group Code]]))</f>
        <v>01</v>
      </c>
      <c r="O1373">
        <f>VLOOKUP(Tbl_ExpendInput[[#This Row],[Agency Code]],TblAgencies[],12,FALSE)</f>
        <v>792</v>
      </c>
    </row>
    <row r="1374" spans="1:15" x14ac:dyDescent="0.3">
      <c r="A1374">
        <v>2022</v>
      </c>
      <c r="B1374" t="s">
        <v>1666</v>
      </c>
      <c r="C1374" t="s">
        <v>529</v>
      </c>
      <c r="D1374" s="16">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t="str">
        <f>IF(Tbl_ExpendInput[[#This Row],[Fund Detail Code]]="09119",Tbl_ExpendInput[[#This Row],[Fund Group Code]],IF(ISNUMBER(SEARCH("covid",Tbl_ExpendInput[[#This Row],[Fund Detail Name]]))=TRUE,"99",Tbl_ExpendInput[[#This Row],[Fund Group Code]]))</f>
        <v>02</v>
      </c>
      <c r="O1374">
        <f>VLOOKUP(Tbl_ExpendInput[[#This Row],[Agency Code]],TblAgencies[],12,FALSE)</f>
        <v>792</v>
      </c>
    </row>
    <row r="1375" spans="1:15" x14ac:dyDescent="0.3">
      <c r="A1375">
        <v>2022</v>
      </c>
      <c r="B1375" t="s">
        <v>1666</v>
      </c>
      <c r="C1375" t="s">
        <v>529</v>
      </c>
      <c r="D1375" s="16">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t="str">
        <f>IF(Tbl_ExpendInput[[#This Row],[Fund Detail Code]]="09119",Tbl_ExpendInput[[#This Row],[Fund Group Code]],IF(ISNUMBER(SEARCH("covid",Tbl_ExpendInput[[#This Row],[Fund Detail Name]]))=TRUE,"99",Tbl_ExpendInput[[#This Row],[Fund Group Code]]))</f>
        <v>99</v>
      </c>
      <c r="O1375">
        <f>VLOOKUP(Tbl_ExpendInput[[#This Row],[Agency Code]],TblAgencies[],12,FALSE)</f>
        <v>792</v>
      </c>
    </row>
    <row r="1376" spans="1:15" x14ac:dyDescent="0.3">
      <c r="A1376">
        <v>2022</v>
      </c>
      <c r="B1376" t="s">
        <v>1666</v>
      </c>
      <c r="C1376" t="s">
        <v>529</v>
      </c>
      <c r="D1376" s="16">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t="str">
        <f>IF(Tbl_ExpendInput[[#This Row],[Fund Detail Code]]="09119",Tbl_ExpendInput[[#This Row],[Fund Group Code]],IF(ISNUMBER(SEARCH("covid",Tbl_ExpendInput[[#This Row],[Fund Detail Name]]))=TRUE,"99",Tbl_ExpendInput[[#This Row],[Fund Group Code]]))</f>
        <v>01</v>
      </c>
      <c r="O1376">
        <f>VLOOKUP(Tbl_ExpendInput[[#This Row],[Agency Code]],TblAgencies[],12,FALSE)</f>
        <v>792</v>
      </c>
    </row>
    <row r="1377" spans="1:15" x14ac:dyDescent="0.3">
      <c r="A1377">
        <v>2022</v>
      </c>
      <c r="B1377" t="s">
        <v>1666</v>
      </c>
      <c r="C1377" t="s">
        <v>529</v>
      </c>
      <c r="D1377" s="16">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t="str">
        <f>IF(Tbl_ExpendInput[[#This Row],[Fund Detail Code]]="09119",Tbl_ExpendInput[[#This Row],[Fund Group Code]],IF(ISNUMBER(SEARCH("covid",Tbl_ExpendInput[[#This Row],[Fund Detail Name]]))=TRUE,"99",Tbl_ExpendInput[[#This Row],[Fund Group Code]]))</f>
        <v>02</v>
      </c>
      <c r="O1377">
        <f>VLOOKUP(Tbl_ExpendInput[[#This Row],[Agency Code]],TblAgencies[],12,FALSE)</f>
        <v>792</v>
      </c>
    </row>
    <row r="1378" spans="1:15" x14ac:dyDescent="0.3">
      <c r="A1378">
        <v>2022</v>
      </c>
      <c r="B1378" t="s">
        <v>1666</v>
      </c>
      <c r="C1378" t="s">
        <v>529</v>
      </c>
      <c r="D1378" s="16">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t="str">
        <f>IF(Tbl_ExpendInput[[#This Row],[Fund Detail Code]]="09119",Tbl_ExpendInput[[#This Row],[Fund Group Code]],IF(ISNUMBER(SEARCH("covid",Tbl_ExpendInput[[#This Row],[Fund Detail Name]]))=TRUE,"99",Tbl_ExpendInput[[#This Row],[Fund Group Code]]))</f>
        <v>99</v>
      </c>
      <c r="O1378">
        <f>VLOOKUP(Tbl_ExpendInput[[#This Row],[Agency Code]],TblAgencies[],12,FALSE)</f>
        <v>792</v>
      </c>
    </row>
    <row r="1379" spans="1:15" x14ac:dyDescent="0.3">
      <c r="A1379">
        <v>2022</v>
      </c>
      <c r="B1379" t="s">
        <v>1666</v>
      </c>
      <c r="C1379" t="s">
        <v>529</v>
      </c>
      <c r="D1379" s="16">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t="str">
        <f>IF(Tbl_ExpendInput[[#This Row],[Fund Detail Code]]="09119",Tbl_ExpendInput[[#This Row],[Fund Group Code]],IF(ISNUMBER(SEARCH("covid",Tbl_ExpendInput[[#This Row],[Fund Detail Name]]))=TRUE,"99",Tbl_ExpendInput[[#This Row],[Fund Group Code]]))</f>
        <v>01</v>
      </c>
      <c r="O1379">
        <f>VLOOKUP(Tbl_ExpendInput[[#This Row],[Agency Code]],TblAgencies[],12,FALSE)</f>
        <v>792</v>
      </c>
    </row>
    <row r="1380" spans="1:15" x14ac:dyDescent="0.3">
      <c r="A1380">
        <v>2022</v>
      </c>
      <c r="B1380" t="s">
        <v>1666</v>
      </c>
      <c r="C1380" t="s">
        <v>529</v>
      </c>
      <c r="D1380" s="16">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t="str">
        <f>IF(Tbl_ExpendInput[[#This Row],[Fund Detail Code]]="09119",Tbl_ExpendInput[[#This Row],[Fund Group Code]],IF(ISNUMBER(SEARCH("covid",Tbl_ExpendInput[[#This Row],[Fund Detail Name]]))=TRUE,"99",Tbl_ExpendInput[[#This Row],[Fund Group Code]]))</f>
        <v>02</v>
      </c>
      <c r="O1380">
        <f>VLOOKUP(Tbl_ExpendInput[[#This Row],[Agency Code]],TblAgencies[],12,FALSE)</f>
        <v>792</v>
      </c>
    </row>
    <row r="1381" spans="1:15" x14ac:dyDescent="0.3">
      <c r="A1381">
        <v>2022</v>
      </c>
      <c r="B1381" t="s">
        <v>1666</v>
      </c>
      <c r="C1381" t="s">
        <v>529</v>
      </c>
      <c r="D1381" s="16">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t="str">
        <f>IF(Tbl_ExpendInput[[#This Row],[Fund Detail Code]]="09119",Tbl_ExpendInput[[#This Row],[Fund Group Code]],IF(ISNUMBER(SEARCH("covid",Tbl_ExpendInput[[#This Row],[Fund Detail Name]]))=TRUE,"99",Tbl_ExpendInput[[#This Row],[Fund Group Code]]))</f>
        <v>99</v>
      </c>
      <c r="O1381">
        <f>VLOOKUP(Tbl_ExpendInput[[#This Row],[Agency Code]],TblAgencies[],12,FALSE)</f>
        <v>792</v>
      </c>
    </row>
    <row r="1382" spans="1:15" x14ac:dyDescent="0.3">
      <c r="A1382">
        <v>2022</v>
      </c>
      <c r="B1382" t="s">
        <v>1666</v>
      </c>
      <c r="C1382" t="s">
        <v>529</v>
      </c>
      <c r="D1382" s="16">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t="str">
        <f>IF(Tbl_ExpendInput[[#This Row],[Fund Detail Code]]="09119",Tbl_ExpendInput[[#This Row],[Fund Group Code]],IF(ISNUMBER(SEARCH("covid",Tbl_ExpendInput[[#This Row],[Fund Detail Name]]))=TRUE,"99",Tbl_ExpendInput[[#This Row],[Fund Group Code]]))</f>
        <v>99</v>
      </c>
      <c r="O1382">
        <f>VLOOKUP(Tbl_ExpendInput[[#This Row],[Agency Code]],TblAgencies[],12,FALSE)</f>
        <v>792</v>
      </c>
    </row>
    <row r="1383" spans="1:15" x14ac:dyDescent="0.3">
      <c r="A1383">
        <v>2022</v>
      </c>
      <c r="B1383" t="s">
        <v>1666</v>
      </c>
      <c r="C1383" t="s">
        <v>529</v>
      </c>
      <c r="D1383" s="16">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t="str">
        <f>IF(Tbl_ExpendInput[[#This Row],[Fund Detail Code]]="09119",Tbl_ExpendInput[[#This Row],[Fund Group Code]],IF(ISNUMBER(SEARCH("covid",Tbl_ExpendInput[[#This Row],[Fund Detail Name]]))=TRUE,"99",Tbl_ExpendInput[[#This Row],[Fund Group Code]]))</f>
        <v>01</v>
      </c>
      <c r="O1383">
        <f>VLOOKUP(Tbl_ExpendInput[[#This Row],[Agency Code]],TblAgencies[],12,FALSE)</f>
        <v>792</v>
      </c>
    </row>
    <row r="1384" spans="1:15" x14ac:dyDescent="0.3">
      <c r="A1384">
        <v>2022</v>
      </c>
      <c r="B1384" t="s">
        <v>1666</v>
      </c>
      <c r="C1384" t="s">
        <v>529</v>
      </c>
      <c r="D1384" s="16">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t="str">
        <f>IF(Tbl_ExpendInput[[#This Row],[Fund Detail Code]]="09119",Tbl_ExpendInput[[#This Row],[Fund Group Code]],IF(ISNUMBER(SEARCH("covid",Tbl_ExpendInput[[#This Row],[Fund Detail Name]]))=TRUE,"99",Tbl_ExpendInput[[#This Row],[Fund Group Code]]))</f>
        <v>02</v>
      </c>
      <c r="O1384">
        <f>VLOOKUP(Tbl_ExpendInput[[#This Row],[Agency Code]],TblAgencies[],12,FALSE)</f>
        <v>792</v>
      </c>
    </row>
    <row r="1385" spans="1:15" x14ac:dyDescent="0.3">
      <c r="A1385">
        <v>2022</v>
      </c>
      <c r="B1385" t="s">
        <v>1666</v>
      </c>
      <c r="C1385" t="s">
        <v>529</v>
      </c>
      <c r="D1385" s="16">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t="str">
        <f>IF(Tbl_ExpendInput[[#This Row],[Fund Detail Code]]="09119",Tbl_ExpendInput[[#This Row],[Fund Group Code]],IF(ISNUMBER(SEARCH("covid",Tbl_ExpendInput[[#This Row],[Fund Detail Name]]))=TRUE,"99",Tbl_ExpendInput[[#This Row],[Fund Group Code]]))</f>
        <v>99</v>
      </c>
      <c r="O1385">
        <f>VLOOKUP(Tbl_ExpendInput[[#This Row],[Agency Code]],TblAgencies[],12,FALSE)</f>
        <v>792</v>
      </c>
    </row>
    <row r="1386" spans="1:15" x14ac:dyDescent="0.3">
      <c r="A1386">
        <v>2022</v>
      </c>
      <c r="B1386" t="s">
        <v>1666</v>
      </c>
      <c r="C1386" t="s">
        <v>529</v>
      </c>
      <c r="D1386" s="16">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t="str">
        <f>IF(Tbl_ExpendInput[[#This Row],[Fund Detail Code]]="09119",Tbl_ExpendInput[[#This Row],[Fund Group Code]],IF(ISNUMBER(SEARCH("covid",Tbl_ExpendInput[[#This Row],[Fund Detail Name]]))=TRUE,"99",Tbl_ExpendInput[[#This Row],[Fund Group Code]]))</f>
        <v>99</v>
      </c>
      <c r="O1386">
        <f>VLOOKUP(Tbl_ExpendInput[[#This Row],[Agency Code]],TblAgencies[],12,FALSE)</f>
        <v>792</v>
      </c>
    </row>
    <row r="1387" spans="1:15" x14ac:dyDescent="0.3">
      <c r="A1387">
        <v>2022</v>
      </c>
      <c r="B1387" t="s">
        <v>1666</v>
      </c>
      <c r="C1387" t="s">
        <v>529</v>
      </c>
      <c r="D1387" s="16">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t="str">
        <f>IF(Tbl_ExpendInput[[#This Row],[Fund Detail Code]]="09119",Tbl_ExpendInput[[#This Row],[Fund Group Code]],IF(ISNUMBER(SEARCH("covid",Tbl_ExpendInput[[#This Row],[Fund Detail Name]]))=TRUE,"99",Tbl_ExpendInput[[#This Row],[Fund Group Code]]))</f>
        <v>01</v>
      </c>
      <c r="O1387">
        <f>VLOOKUP(Tbl_ExpendInput[[#This Row],[Agency Code]],TblAgencies[],12,FALSE)</f>
        <v>792</v>
      </c>
    </row>
    <row r="1388" spans="1:15" x14ac:dyDescent="0.3">
      <c r="A1388">
        <v>2022</v>
      </c>
      <c r="B1388" t="s">
        <v>1666</v>
      </c>
      <c r="C1388" t="s">
        <v>529</v>
      </c>
      <c r="D1388" s="16">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t="str">
        <f>IF(Tbl_ExpendInput[[#This Row],[Fund Detail Code]]="09119",Tbl_ExpendInput[[#This Row],[Fund Group Code]],IF(ISNUMBER(SEARCH("covid",Tbl_ExpendInput[[#This Row],[Fund Detail Name]]))=TRUE,"99",Tbl_ExpendInput[[#This Row],[Fund Group Code]]))</f>
        <v>02</v>
      </c>
      <c r="O1388">
        <f>VLOOKUP(Tbl_ExpendInput[[#This Row],[Agency Code]],TblAgencies[],12,FALSE)</f>
        <v>792</v>
      </c>
    </row>
    <row r="1389" spans="1:15" x14ac:dyDescent="0.3">
      <c r="A1389">
        <v>2022</v>
      </c>
      <c r="B1389" t="s">
        <v>1666</v>
      </c>
      <c r="C1389" t="s">
        <v>529</v>
      </c>
      <c r="D1389" s="16">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t="str">
        <f>IF(Tbl_ExpendInput[[#This Row],[Fund Detail Code]]="09119",Tbl_ExpendInput[[#This Row],[Fund Group Code]],IF(ISNUMBER(SEARCH("covid",Tbl_ExpendInput[[#This Row],[Fund Detail Name]]))=TRUE,"99",Tbl_ExpendInput[[#This Row],[Fund Group Code]]))</f>
        <v>99</v>
      </c>
      <c r="O1389">
        <f>VLOOKUP(Tbl_ExpendInput[[#This Row],[Agency Code]],TblAgencies[],12,FALSE)</f>
        <v>792</v>
      </c>
    </row>
    <row r="1390" spans="1:15" x14ac:dyDescent="0.3">
      <c r="A1390">
        <v>2022</v>
      </c>
      <c r="B1390" t="s">
        <v>1666</v>
      </c>
      <c r="C1390" t="s">
        <v>529</v>
      </c>
      <c r="D1390" s="16">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t="str">
        <f>IF(Tbl_ExpendInput[[#This Row],[Fund Detail Code]]="09119",Tbl_ExpendInput[[#This Row],[Fund Group Code]],IF(ISNUMBER(SEARCH("covid",Tbl_ExpendInput[[#This Row],[Fund Detail Name]]))=TRUE,"99",Tbl_ExpendInput[[#This Row],[Fund Group Code]]))</f>
        <v>99</v>
      </c>
      <c r="O1390">
        <f>VLOOKUP(Tbl_ExpendInput[[#This Row],[Agency Code]],TblAgencies[],12,FALSE)</f>
        <v>792</v>
      </c>
    </row>
    <row r="1391" spans="1:15" x14ac:dyDescent="0.3">
      <c r="A1391">
        <v>2022</v>
      </c>
      <c r="B1391" t="s">
        <v>1666</v>
      </c>
      <c r="C1391" t="s">
        <v>529</v>
      </c>
      <c r="D1391" s="16">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t="str">
        <f>IF(Tbl_ExpendInput[[#This Row],[Fund Detail Code]]="09119",Tbl_ExpendInput[[#This Row],[Fund Group Code]],IF(ISNUMBER(SEARCH("covid",Tbl_ExpendInput[[#This Row],[Fund Detail Name]]))=TRUE,"99",Tbl_ExpendInput[[#This Row],[Fund Group Code]]))</f>
        <v>01</v>
      </c>
      <c r="O1391">
        <f>VLOOKUP(Tbl_ExpendInput[[#This Row],[Agency Code]],TblAgencies[],12,FALSE)</f>
        <v>792</v>
      </c>
    </row>
    <row r="1392" spans="1:15" x14ac:dyDescent="0.3">
      <c r="A1392">
        <v>2022</v>
      </c>
      <c r="B1392" t="s">
        <v>1666</v>
      </c>
      <c r="C1392" t="s">
        <v>529</v>
      </c>
      <c r="D1392" s="16">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t="str">
        <f>IF(Tbl_ExpendInput[[#This Row],[Fund Detail Code]]="09119",Tbl_ExpendInput[[#This Row],[Fund Group Code]],IF(ISNUMBER(SEARCH("covid",Tbl_ExpendInput[[#This Row],[Fund Detail Name]]))=TRUE,"99",Tbl_ExpendInput[[#This Row],[Fund Group Code]]))</f>
        <v>02</v>
      </c>
      <c r="O1392">
        <f>VLOOKUP(Tbl_ExpendInput[[#This Row],[Agency Code]],TblAgencies[],12,FALSE)</f>
        <v>792</v>
      </c>
    </row>
    <row r="1393" spans="1:15" x14ac:dyDescent="0.3">
      <c r="A1393">
        <v>2022</v>
      </c>
      <c r="B1393" t="s">
        <v>1666</v>
      </c>
      <c r="C1393" t="s">
        <v>529</v>
      </c>
      <c r="D1393" s="16">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t="str">
        <f>IF(Tbl_ExpendInput[[#This Row],[Fund Detail Code]]="09119",Tbl_ExpendInput[[#This Row],[Fund Group Code]],IF(ISNUMBER(SEARCH("covid",Tbl_ExpendInput[[#This Row],[Fund Detail Name]]))=TRUE,"99",Tbl_ExpendInput[[#This Row],[Fund Group Code]]))</f>
        <v>99</v>
      </c>
      <c r="O1393">
        <f>VLOOKUP(Tbl_ExpendInput[[#This Row],[Agency Code]],TblAgencies[],12,FALSE)</f>
        <v>792</v>
      </c>
    </row>
    <row r="1394" spans="1:15" x14ac:dyDescent="0.3">
      <c r="A1394">
        <v>2022</v>
      </c>
      <c r="B1394" t="s">
        <v>1666</v>
      </c>
      <c r="C1394" t="s">
        <v>529</v>
      </c>
      <c r="D1394" s="16">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t="str">
        <f>IF(Tbl_ExpendInput[[#This Row],[Fund Detail Code]]="09119",Tbl_ExpendInput[[#This Row],[Fund Group Code]],IF(ISNUMBER(SEARCH("covid",Tbl_ExpendInput[[#This Row],[Fund Detail Name]]))=TRUE,"99",Tbl_ExpendInput[[#This Row],[Fund Group Code]]))</f>
        <v>01</v>
      </c>
      <c r="O1394">
        <f>VLOOKUP(Tbl_ExpendInput[[#This Row],[Agency Code]],TblAgencies[],12,FALSE)</f>
        <v>792</v>
      </c>
    </row>
    <row r="1395" spans="1:15" x14ac:dyDescent="0.3">
      <c r="A1395">
        <v>2022</v>
      </c>
      <c r="B1395" t="s">
        <v>1666</v>
      </c>
      <c r="C1395" t="s">
        <v>529</v>
      </c>
      <c r="D1395" s="16">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t="str">
        <f>IF(Tbl_ExpendInput[[#This Row],[Fund Detail Code]]="09119",Tbl_ExpendInput[[#This Row],[Fund Group Code]],IF(ISNUMBER(SEARCH("covid",Tbl_ExpendInput[[#This Row],[Fund Detail Name]]))=TRUE,"99",Tbl_ExpendInput[[#This Row],[Fund Group Code]]))</f>
        <v>02</v>
      </c>
      <c r="O1395">
        <f>VLOOKUP(Tbl_ExpendInput[[#This Row],[Agency Code]],TblAgencies[],12,FALSE)</f>
        <v>792</v>
      </c>
    </row>
    <row r="1396" spans="1:15" x14ac:dyDescent="0.3">
      <c r="A1396">
        <v>2022</v>
      </c>
      <c r="B1396" t="s">
        <v>1666</v>
      </c>
      <c r="C1396" t="s">
        <v>529</v>
      </c>
      <c r="D1396" s="16">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t="str">
        <f>IF(Tbl_ExpendInput[[#This Row],[Fund Detail Code]]="09119",Tbl_ExpendInput[[#This Row],[Fund Group Code]],IF(ISNUMBER(SEARCH("covid",Tbl_ExpendInput[[#This Row],[Fund Detail Name]]))=TRUE,"99",Tbl_ExpendInput[[#This Row],[Fund Group Code]]))</f>
        <v>99</v>
      </c>
      <c r="O1396">
        <f>VLOOKUP(Tbl_ExpendInput[[#This Row],[Agency Code]],TblAgencies[],12,FALSE)</f>
        <v>792</v>
      </c>
    </row>
    <row r="1397" spans="1:15" x14ac:dyDescent="0.3">
      <c r="A1397">
        <v>2022</v>
      </c>
      <c r="B1397" t="s">
        <v>1666</v>
      </c>
      <c r="C1397" t="s">
        <v>529</v>
      </c>
      <c r="D1397" s="16">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t="str">
        <f>IF(Tbl_ExpendInput[[#This Row],[Fund Detail Code]]="09119",Tbl_ExpendInput[[#This Row],[Fund Group Code]],IF(ISNUMBER(SEARCH("covid",Tbl_ExpendInput[[#This Row],[Fund Detail Name]]))=TRUE,"99",Tbl_ExpendInput[[#This Row],[Fund Group Code]]))</f>
        <v>01</v>
      </c>
      <c r="O1397">
        <f>VLOOKUP(Tbl_ExpendInput[[#This Row],[Agency Code]],TblAgencies[],12,FALSE)</f>
        <v>792</v>
      </c>
    </row>
    <row r="1398" spans="1:15" x14ac:dyDescent="0.3">
      <c r="A1398">
        <v>2022</v>
      </c>
      <c r="B1398" t="s">
        <v>1666</v>
      </c>
      <c r="C1398" t="s">
        <v>529</v>
      </c>
      <c r="D1398" s="16">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t="str">
        <f>IF(Tbl_ExpendInput[[#This Row],[Fund Detail Code]]="09119",Tbl_ExpendInput[[#This Row],[Fund Group Code]],IF(ISNUMBER(SEARCH("covid",Tbl_ExpendInput[[#This Row],[Fund Detail Name]]))=TRUE,"99",Tbl_ExpendInput[[#This Row],[Fund Group Code]]))</f>
        <v>02</v>
      </c>
      <c r="O1398">
        <f>VLOOKUP(Tbl_ExpendInput[[#This Row],[Agency Code]],TblAgencies[],12,FALSE)</f>
        <v>792</v>
      </c>
    </row>
    <row r="1399" spans="1:15" x14ac:dyDescent="0.3">
      <c r="A1399">
        <v>2022</v>
      </c>
      <c r="B1399" t="s">
        <v>1666</v>
      </c>
      <c r="C1399" t="s">
        <v>529</v>
      </c>
      <c r="D1399" s="16">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t="str">
        <f>IF(Tbl_ExpendInput[[#This Row],[Fund Detail Code]]="09119",Tbl_ExpendInput[[#This Row],[Fund Group Code]],IF(ISNUMBER(SEARCH("covid",Tbl_ExpendInput[[#This Row],[Fund Detail Name]]))=TRUE,"99",Tbl_ExpendInput[[#This Row],[Fund Group Code]]))</f>
        <v>99</v>
      </c>
      <c r="O1399">
        <f>VLOOKUP(Tbl_ExpendInput[[#This Row],[Agency Code]],TblAgencies[],12,FALSE)</f>
        <v>792</v>
      </c>
    </row>
    <row r="1400" spans="1:15" x14ac:dyDescent="0.3">
      <c r="A1400">
        <v>2022</v>
      </c>
      <c r="B1400" t="s">
        <v>1666</v>
      </c>
      <c r="C1400" t="s">
        <v>529</v>
      </c>
      <c r="D1400" s="16">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t="str">
        <f>IF(Tbl_ExpendInput[[#This Row],[Fund Detail Code]]="09119",Tbl_ExpendInput[[#This Row],[Fund Group Code]],IF(ISNUMBER(SEARCH("covid",Tbl_ExpendInput[[#This Row],[Fund Detail Name]]))=TRUE,"99",Tbl_ExpendInput[[#This Row],[Fund Group Code]]))</f>
        <v>99</v>
      </c>
      <c r="O1400">
        <f>VLOOKUP(Tbl_ExpendInput[[#This Row],[Agency Code]],TblAgencies[],12,FALSE)</f>
        <v>792</v>
      </c>
    </row>
    <row r="1401" spans="1:15" x14ac:dyDescent="0.3">
      <c r="A1401">
        <v>2022</v>
      </c>
      <c r="B1401" t="s">
        <v>1666</v>
      </c>
      <c r="C1401" t="s">
        <v>529</v>
      </c>
      <c r="D1401" s="16">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t="str">
        <f>IF(Tbl_ExpendInput[[#This Row],[Fund Detail Code]]="09119",Tbl_ExpendInput[[#This Row],[Fund Group Code]],IF(ISNUMBER(SEARCH("covid",Tbl_ExpendInput[[#This Row],[Fund Detail Name]]))=TRUE,"99",Tbl_ExpendInput[[#This Row],[Fund Group Code]]))</f>
        <v>01</v>
      </c>
      <c r="O1401">
        <f>VLOOKUP(Tbl_ExpendInput[[#This Row],[Agency Code]],TblAgencies[],12,FALSE)</f>
        <v>793</v>
      </c>
    </row>
    <row r="1402" spans="1:15" x14ac:dyDescent="0.3">
      <c r="A1402">
        <v>2022</v>
      </c>
      <c r="B1402" t="s">
        <v>1666</v>
      </c>
      <c r="C1402" t="s">
        <v>529</v>
      </c>
      <c r="D1402" s="16">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t="str">
        <f>IF(Tbl_ExpendInput[[#This Row],[Fund Detail Code]]="09119",Tbl_ExpendInput[[#This Row],[Fund Group Code]],IF(ISNUMBER(SEARCH("covid",Tbl_ExpendInput[[#This Row],[Fund Detail Name]]))=TRUE,"99",Tbl_ExpendInput[[#This Row],[Fund Group Code]]))</f>
        <v>01</v>
      </c>
      <c r="O1402">
        <f>VLOOKUP(Tbl_ExpendInput[[#This Row],[Agency Code]],TblAgencies[],12,FALSE)</f>
        <v>793</v>
      </c>
    </row>
    <row r="1403" spans="1:15" x14ac:dyDescent="0.3">
      <c r="A1403">
        <v>2022</v>
      </c>
      <c r="B1403" t="s">
        <v>1666</v>
      </c>
      <c r="C1403" t="s">
        <v>529</v>
      </c>
      <c r="D1403" s="16">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t="str">
        <f>IF(Tbl_ExpendInput[[#This Row],[Fund Detail Code]]="09119",Tbl_ExpendInput[[#This Row],[Fund Group Code]],IF(ISNUMBER(SEARCH("covid",Tbl_ExpendInput[[#This Row],[Fund Detail Name]]))=TRUE,"99",Tbl_ExpendInput[[#This Row],[Fund Group Code]]))</f>
        <v>02</v>
      </c>
      <c r="O1403">
        <f>VLOOKUP(Tbl_ExpendInput[[#This Row],[Agency Code]],TblAgencies[],12,FALSE)</f>
        <v>793</v>
      </c>
    </row>
    <row r="1404" spans="1:15" x14ac:dyDescent="0.3">
      <c r="A1404">
        <v>2022</v>
      </c>
      <c r="B1404" t="s">
        <v>1666</v>
      </c>
      <c r="C1404" t="s">
        <v>529</v>
      </c>
      <c r="D1404" s="16">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t="str">
        <f>IF(Tbl_ExpendInput[[#This Row],[Fund Detail Code]]="09119",Tbl_ExpendInput[[#This Row],[Fund Group Code]],IF(ISNUMBER(SEARCH("covid",Tbl_ExpendInput[[#This Row],[Fund Detail Name]]))=TRUE,"99",Tbl_ExpendInput[[#This Row],[Fund Group Code]]))</f>
        <v>01</v>
      </c>
      <c r="O1404">
        <f>VLOOKUP(Tbl_ExpendInput[[#This Row],[Agency Code]],TblAgencies[],12,FALSE)</f>
        <v>792</v>
      </c>
    </row>
    <row r="1405" spans="1:15" x14ac:dyDescent="0.3">
      <c r="A1405">
        <v>2022</v>
      </c>
      <c r="B1405" t="s">
        <v>1666</v>
      </c>
      <c r="C1405" t="s">
        <v>529</v>
      </c>
      <c r="D1405" s="16">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t="str">
        <f>IF(Tbl_ExpendInput[[#This Row],[Fund Detail Code]]="09119",Tbl_ExpendInput[[#This Row],[Fund Group Code]],IF(ISNUMBER(SEARCH("covid",Tbl_ExpendInput[[#This Row],[Fund Detail Name]]))=TRUE,"99",Tbl_ExpendInput[[#This Row],[Fund Group Code]]))</f>
        <v>02</v>
      </c>
      <c r="O1405">
        <f>VLOOKUP(Tbl_ExpendInput[[#This Row],[Agency Code]],TblAgencies[],12,FALSE)</f>
        <v>792</v>
      </c>
    </row>
    <row r="1406" spans="1:15" x14ac:dyDescent="0.3">
      <c r="A1406">
        <v>2022</v>
      </c>
      <c r="B1406" t="s">
        <v>1666</v>
      </c>
      <c r="C1406" t="s">
        <v>529</v>
      </c>
      <c r="D1406" s="16">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t="str">
        <f>IF(Tbl_ExpendInput[[#This Row],[Fund Detail Code]]="09119",Tbl_ExpendInput[[#This Row],[Fund Group Code]],IF(ISNUMBER(SEARCH("covid",Tbl_ExpendInput[[#This Row],[Fund Detail Name]]))=TRUE,"99",Tbl_ExpendInput[[#This Row],[Fund Group Code]]))</f>
        <v>01</v>
      </c>
      <c r="O1406">
        <f>VLOOKUP(Tbl_ExpendInput[[#This Row],[Agency Code]],TblAgencies[],12,FALSE)</f>
        <v>792</v>
      </c>
    </row>
    <row r="1407" spans="1:15" x14ac:dyDescent="0.3">
      <c r="A1407">
        <v>2022</v>
      </c>
      <c r="B1407" t="s">
        <v>1666</v>
      </c>
      <c r="C1407" t="s">
        <v>529</v>
      </c>
      <c r="D1407" s="16">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t="str">
        <f>IF(Tbl_ExpendInput[[#This Row],[Fund Detail Code]]="09119",Tbl_ExpendInput[[#This Row],[Fund Group Code]],IF(ISNUMBER(SEARCH("covid",Tbl_ExpendInput[[#This Row],[Fund Detail Name]]))=TRUE,"99",Tbl_ExpendInput[[#This Row],[Fund Group Code]]))</f>
        <v>02</v>
      </c>
      <c r="O1407">
        <f>VLOOKUP(Tbl_ExpendInput[[#This Row],[Agency Code]],TblAgencies[],12,FALSE)</f>
        <v>792</v>
      </c>
    </row>
    <row r="1408" spans="1:15" x14ac:dyDescent="0.3">
      <c r="A1408">
        <v>2022</v>
      </c>
      <c r="B1408" t="s">
        <v>1666</v>
      </c>
      <c r="C1408" t="s">
        <v>529</v>
      </c>
      <c r="D1408" s="16">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t="str">
        <f>IF(Tbl_ExpendInput[[#This Row],[Fund Detail Code]]="09119",Tbl_ExpendInput[[#This Row],[Fund Group Code]],IF(ISNUMBER(SEARCH("covid",Tbl_ExpendInput[[#This Row],[Fund Detail Name]]))=TRUE,"99",Tbl_ExpendInput[[#This Row],[Fund Group Code]]))</f>
        <v>99</v>
      </c>
      <c r="O1408">
        <f>VLOOKUP(Tbl_ExpendInput[[#This Row],[Agency Code]],TblAgencies[],12,FALSE)</f>
        <v>792</v>
      </c>
    </row>
    <row r="1409" spans="1:15" x14ac:dyDescent="0.3">
      <c r="A1409">
        <v>2022</v>
      </c>
      <c r="B1409" t="s">
        <v>1666</v>
      </c>
      <c r="C1409" t="s">
        <v>529</v>
      </c>
      <c r="D1409" s="16">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t="str">
        <f>IF(Tbl_ExpendInput[[#This Row],[Fund Detail Code]]="09119",Tbl_ExpendInput[[#This Row],[Fund Group Code]],IF(ISNUMBER(SEARCH("covid",Tbl_ExpendInput[[#This Row],[Fund Detail Name]]))=TRUE,"99",Tbl_ExpendInput[[#This Row],[Fund Group Code]]))</f>
        <v>99</v>
      </c>
      <c r="O1409">
        <f>VLOOKUP(Tbl_ExpendInput[[#This Row],[Agency Code]],TblAgencies[],12,FALSE)</f>
        <v>792</v>
      </c>
    </row>
    <row r="1410" spans="1:15" x14ac:dyDescent="0.3">
      <c r="A1410">
        <v>2022</v>
      </c>
      <c r="B1410" t="s">
        <v>1666</v>
      </c>
      <c r="C1410" t="s">
        <v>529</v>
      </c>
      <c r="D1410" s="16">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t="str">
        <f>IF(Tbl_ExpendInput[[#This Row],[Fund Detail Code]]="09119",Tbl_ExpendInput[[#This Row],[Fund Group Code]],IF(ISNUMBER(SEARCH("covid",Tbl_ExpendInput[[#This Row],[Fund Detail Name]]))=TRUE,"99",Tbl_ExpendInput[[#This Row],[Fund Group Code]]))</f>
        <v>01</v>
      </c>
      <c r="O1410">
        <f>VLOOKUP(Tbl_ExpendInput[[#This Row],[Agency Code]],TblAgencies[],12,FALSE)</f>
        <v>792</v>
      </c>
    </row>
    <row r="1411" spans="1:15" x14ac:dyDescent="0.3">
      <c r="A1411">
        <v>2022</v>
      </c>
      <c r="B1411" t="s">
        <v>1666</v>
      </c>
      <c r="C1411" t="s">
        <v>529</v>
      </c>
      <c r="D1411" s="16">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t="str">
        <f>IF(Tbl_ExpendInput[[#This Row],[Fund Detail Code]]="09119",Tbl_ExpendInput[[#This Row],[Fund Group Code]],IF(ISNUMBER(SEARCH("covid",Tbl_ExpendInput[[#This Row],[Fund Detail Name]]))=TRUE,"99",Tbl_ExpendInput[[#This Row],[Fund Group Code]]))</f>
        <v>02</v>
      </c>
      <c r="O1411">
        <f>VLOOKUP(Tbl_ExpendInput[[#This Row],[Agency Code]],TblAgencies[],12,FALSE)</f>
        <v>792</v>
      </c>
    </row>
    <row r="1412" spans="1:15" x14ac:dyDescent="0.3">
      <c r="A1412">
        <v>2022</v>
      </c>
      <c r="B1412" t="s">
        <v>1666</v>
      </c>
      <c r="C1412" t="s">
        <v>529</v>
      </c>
      <c r="D1412" s="16">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t="str">
        <f>IF(Tbl_ExpendInput[[#This Row],[Fund Detail Code]]="09119",Tbl_ExpendInput[[#This Row],[Fund Group Code]],IF(ISNUMBER(SEARCH("covid",Tbl_ExpendInput[[#This Row],[Fund Detail Name]]))=TRUE,"99",Tbl_ExpendInput[[#This Row],[Fund Group Code]]))</f>
        <v>10</v>
      </c>
      <c r="O1412">
        <f>VLOOKUP(Tbl_ExpendInput[[#This Row],[Agency Code]],TblAgencies[],12,FALSE)</f>
        <v>792</v>
      </c>
    </row>
    <row r="1413" spans="1:15" x14ac:dyDescent="0.3">
      <c r="A1413">
        <v>2022</v>
      </c>
      <c r="B1413" t="s">
        <v>1666</v>
      </c>
      <c r="C1413" t="s">
        <v>529</v>
      </c>
      <c r="D1413" s="16">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t="str">
        <f>IF(Tbl_ExpendInput[[#This Row],[Fund Detail Code]]="09119",Tbl_ExpendInput[[#This Row],[Fund Group Code]],IF(ISNUMBER(SEARCH("covid",Tbl_ExpendInput[[#This Row],[Fund Detail Name]]))=TRUE,"99",Tbl_ExpendInput[[#This Row],[Fund Group Code]]))</f>
        <v>99</v>
      </c>
      <c r="O1413">
        <f>VLOOKUP(Tbl_ExpendInput[[#This Row],[Agency Code]],TblAgencies[],12,FALSE)</f>
        <v>792</v>
      </c>
    </row>
    <row r="1414" spans="1:15" x14ac:dyDescent="0.3">
      <c r="A1414">
        <v>2022</v>
      </c>
      <c r="B1414" t="s">
        <v>1666</v>
      </c>
      <c r="C1414" t="s">
        <v>529</v>
      </c>
      <c r="D1414" s="16">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t="str">
        <f>IF(Tbl_ExpendInput[[#This Row],[Fund Detail Code]]="09119",Tbl_ExpendInput[[#This Row],[Fund Group Code]],IF(ISNUMBER(SEARCH("covid",Tbl_ExpendInput[[#This Row],[Fund Detail Name]]))=TRUE,"99",Tbl_ExpendInput[[#This Row],[Fund Group Code]]))</f>
        <v>99</v>
      </c>
      <c r="O1414">
        <f>VLOOKUP(Tbl_ExpendInput[[#This Row],[Agency Code]],TblAgencies[],12,FALSE)</f>
        <v>792</v>
      </c>
    </row>
    <row r="1415" spans="1:15" x14ac:dyDescent="0.3">
      <c r="A1415">
        <v>2022</v>
      </c>
      <c r="B1415" t="s">
        <v>1666</v>
      </c>
      <c r="C1415" t="s">
        <v>529</v>
      </c>
      <c r="D1415" s="16">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t="str">
        <f>IF(Tbl_ExpendInput[[#This Row],[Fund Detail Code]]="09119",Tbl_ExpendInput[[#This Row],[Fund Group Code]],IF(ISNUMBER(SEARCH("covid",Tbl_ExpendInput[[#This Row],[Fund Detail Name]]))=TRUE,"99",Tbl_ExpendInput[[#This Row],[Fund Group Code]]))</f>
        <v>01</v>
      </c>
      <c r="O1415">
        <f>VLOOKUP(Tbl_ExpendInput[[#This Row],[Agency Code]],TblAgencies[],12,FALSE)</f>
        <v>720</v>
      </c>
    </row>
    <row r="1416" spans="1:15" x14ac:dyDescent="0.3">
      <c r="A1416">
        <v>2022</v>
      </c>
      <c r="B1416" t="s">
        <v>1666</v>
      </c>
      <c r="C1416" t="s">
        <v>529</v>
      </c>
      <c r="D1416" s="16">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t="str">
        <f>IF(Tbl_ExpendInput[[#This Row],[Fund Detail Code]]="09119",Tbl_ExpendInput[[#This Row],[Fund Group Code]],IF(ISNUMBER(SEARCH("covid",Tbl_ExpendInput[[#This Row],[Fund Detail Name]]))=TRUE,"99",Tbl_ExpendInput[[#This Row],[Fund Group Code]]))</f>
        <v>02</v>
      </c>
      <c r="O1416">
        <f>VLOOKUP(Tbl_ExpendInput[[#This Row],[Agency Code]],TblAgencies[],12,FALSE)</f>
        <v>720</v>
      </c>
    </row>
    <row r="1417" spans="1:15" x14ac:dyDescent="0.3">
      <c r="A1417">
        <v>2022</v>
      </c>
      <c r="B1417" t="s">
        <v>1666</v>
      </c>
      <c r="C1417" t="s">
        <v>529</v>
      </c>
      <c r="D1417" s="16">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t="str">
        <f>IF(Tbl_ExpendInput[[#This Row],[Fund Detail Code]]="09119",Tbl_ExpendInput[[#This Row],[Fund Group Code]],IF(ISNUMBER(SEARCH("covid",Tbl_ExpendInput[[#This Row],[Fund Detail Name]]))=TRUE,"99",Tbl_ExpendInput[[#This Row],[Fund Group Code]]))</f>
        <v>09</v>
      </c>
      <c r="O1417">
        <f>VLOOKUP(Tbl_ExpendInput[[#This Row],[Agency Code]],TblAgencies[],12,FALSE)</f>
        <v>720</v>
      </c>
    </row>
    <row r="1418" spans="1:15" x14ac:dyDescent="0.3">
      <c r="A1418">
        <v>2022</v>
      </c>
      <c r="B1418" t="s">
        <v>1666</v>
      </c>
      <c r="C1418" t="s">
        <v>529</v>
      </c>
      <c r="D1418" s="16">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t="str">
        <f>IF(Tbl_ExpendInput[[#This Row],[Fund Detail Code]]="09119",Tbl_ExpendInput[[#This Row],[Fund Group Code]],IF(ISNUMBER(SEARCH("covid",Tbl_ExpendInput[[#This Row],[Fund Detail Name]]))=TRUE,"99",Tbl_ExpendInput[[#This Row],[Fund Group Code]]))</f>
        <v>99</v>
      </c>
      <c r="O1418">
        <f>VLOOKUP(Tbl_ExpendInput[[#This Row],[Agency Code]],TblAgencies[],12,FALSE)</f>
        <v>720</v>
      </c>
    </row>
    <row r="1419" spans="1:15" x14ac:dyDescent="0.3">
      <c r="A1419">
        <v>2022</v>
      </c>
      <c r="B1419" t="s">
        <v>1666</v>
      </c>
      <c r="C1419" t="s">
        <v>529</v>
      </c>
      <c r="D1419" s="16">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t="str">
        <f>IF(Tbl_ExpendInput[[#This Row],[Fund Detail Code]]="09119",Tbl_ExpendInput[[#This Row],[Fund Group Code]],IF(ISNUMBER(SEARCH("covid",Tbl_ExpendInput[[#This Row],[Fund Detail Name]]))=TRUE,"99",Tbl_ExpendInput[[#This Row],[Fund Group Code]]))</f>
        <v>01</v>
      </c>
      <c r="O1419">
        <f>VLOOKUP(Tbl_ExpendInput[[#This Row],[Agency Code]],TblAgencies[],12,FALSE)</f>
        <v>720</v>
      </c>
    </row>
    <row r="1420" spans="1:15" x14ac:dyDescent="0.3">
      <c r="A1420">
        <v>2022</v>
      </c>
      <c r="B1420" t="s">
        <v>1666</v>
      </c>
      <c r="C1420" t="s">
        <v>529</v>
      </c>
      <c r="D1420" s="16">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t="str">
        <f>IF(Tbl_ExpendInput[[#This Row],[Fund Detail Code]]="09119",Tbl_ExpendInput[[#This Row],[Fund Group Code]],IF(ISNUMBER(SEARCH("covid",Tbl_ExpendInput[[#This Row],[Fund Detail Name]]))=TRUE,"99",Tbl_ExpendInput[[#This Row],[Fund Group Code]]))</f>
        <v>02</v>
      </c>
      <c r="O1420">
        <f>VLOOKUP(Tbl_ExpendInput[[#This Row],[Agency Code]],TblAgencies[],12,FALSE)</f>
        <v>720</v>
      </c>
    </row>
    <row r="1421" spans="1:15" x14ac:dyDescent="0.3">
      <c r="A1421">
        <v>2022</v>
      </c>
      <c r="B1421" t="s">
        <v>1666</v>
      </c>
      <c r="C1421" t="s">
        <v>529</v>
      </c>
      <c r="D1421" s="16">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t="str">
        <f>IF(Tbl_ExpendInput[[#This Row],[Fund Detail Code]]="09119",Tbl_ExpendInput[[#This Row],[Fund Group Code]],IF(ISNUMBER(SEARCH("covid",Tbl_ExpendInput[[#This Row],[Fund Detail Name]]))=TRUE,"99",Tbl_ExpendInput[[#This Row],[Fund Group Code]]))</f>
        <v>02</v>
      </c>
      <c r="O1421">
        <f>VLOOKUP(Tbl_ExpendInput[[#This Row],[Agency Code]],TblAgencies[],12,FALSE)</f>
        <v>720</v>
      </c>
    </row>
    <row r="1422" spans="1:15" x14ac:dyDescent="0.3">
      <c r="A1422">
        <v>2022</v>
      </c>
      <c r="B1422" t="s">
        <v>1666</v>
      </c>
      <c r="C1422" t="s">
        <v>529</v>
      </c>
      <c r="D1422" s="16">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t="str">
        <f>IF(Tbl_ExpendInput[[#This Row],[Fund Detail Code]]="09119",Tbl_ExpendInput[[#This Row],[Fund Group Code]],IF(ISNUMBER(SEARCH("covid",Tbl_ExpendInput[[#This Row],[Fund Detail Name]]))=TRUE,"99",Tbl_ExpendInput[[#This Row],[Fund Group Code]]))</f>
        <v>09</v>
      </c>
      <c r="O1422">
        <f>VLOOKUP(Tbl_ExpendInput[[#This Row],[Agency Code]],TblAgencies[],12,FALSE)</f>
        <v>720</v>
      </c>
    </row>
    <row r="1423" spans="1:15" x14ac:dyDescent="0.3">
      <c r="A1423">
        <v>2022</v>
      </c>
      <c r="B1423" t="s">
        <v>1666</v>
      </c>
      <c r="C1423" t="s">
        <v>529</v>
      </c>
      <c r="D1423" s="16">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t="str">
        <f>IF(Tbl_ExpendInput[[#This Row],[Fund Detail Code]]="09119",Tbl_ExpendInput[[#This Row],[Fund Group Code]],IF(ISNUMBER(SEARCH("covid",Tbl_ExpendInput[[#This Row],[Fund Detail Name]]))=TRUE,"99",Tbl_ExpendInput[[#This Row],[Fund Group Code]]))</f>
        <v>09</v>
      </c>
      <c r="O1423">
        <f>VLOOKUP(Tbl_ExpendInput[[#This Row],[Agency Code]],TblAgencies[],12,FALSE)</f>
        <v>720</v>
      </c>
    </row>
    <row r="1424" spans="1:15" x14ac:dyDescent="0.3">
      <c r="A1424">
        <v>2022</v>
      </c>
      <c r="B1424" t="s">
        <v>1666</v>
      </c>
      <c r="C1424" t="s">
        <v>529</v>
      </c>
      <c r="D1424" s="16">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t="str">
        <f>IF(Tbl_ExpendInput[[#This Row],[Fund Detail Code]]="09119",Tbl_ExpendInput[[#This Row],[Fund Group Code]],IF(ISNUMBER(SEARCH("covid",Tbl_ExpendInput[[#This Row],[Fund Detail Name]]))=TRUE,"99",Tbl_ExpendInput[[#This Row],[Fund Group Code]]))</f>
        <v>10</v>
      </c>
      <c r="O1424">
        <f>VLOOKUP(Tbl_ExpendInput[[#This Row],[Agency Code]],TblAgencies[],12,FALSE)</f>
        <v>720</v>
      </c>
    </row>
    <row r="1425" spans="1:15" x14ac:dyDescent="0.3">
      <c r="A1425">
        <v>2022</v>
      </c>
      <c r="B1425" t="s">
        <v>1666</v>
      </c>
      <c r="C1425" t="s">
        <v>529</v>
      </c>
      <c r="D1425" s="16">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t="str">
        <f>IF(Tbl_ExpendInput[[#This Row],[Fund Detail Code]]="09119",Tbl_ExpendInput[[#This Row],[Fund Group Code]],IF(ISNUMBER(SEARCH("covid",Tbl_ExpendInput[[#This Row],[Fund Detail Name]]))=TRUE,"99",Tbl_ExpendInput[[#This Row],[Fund Group Code]]))</f>
        <v>99</v>
      </c>
      <c r="O1425">
        <f>VLOOKUP(Tbl_ExpendInput[[#This Row],[Agency Code]],TblAgencies[],12,FALSE)</f>
        <v>720</v>
      </c>
    </row>
    <row r="1426" spans="1:15" x14ac:dyDescent="0.3">
      <c r="A1426">
        <v>2022</v>
      </c>
      <c r="B1426" t="s">
        <v>1666</v>
      </c>
      <c r="C1426" t="s">
        <v>529</v>
      </c>
      <c r="D1426" s="16">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t="str">
        <f>IF(Tbl_ExpendInput[[#This Row],[Fund Detail Code]]="09119",Tbl_ExpendInput[[#This Row],[Fund Group Code]],IF(ISNUMBER(SEARCH("covid",Tbl_ExpendInput[[#This Row],[Fund Detail Name]]))=TRUE,"99",Tbl_ExpendInput[[#This Row],[Fund Group Code]]))</f>
        <v>99</v>
      </c>
      <c r="O1426">
        <f>VLOOKUP(Tbl_ExpendInput[[#This Row],[Agency Code]],TblAgencies[],12,FALSE)</f>
        <v>720</v>
      </c>
    </row>
    <row r="1427" spans="1:15" x14ac:dyDescent="0.3">
      <c r="A1427">
        <v>2022</v>
      </c>
      <c r="B1427" t="s">
        <v>1666</v>
      </c>
      <c r="C1427" t="s">
        <v>529</v>
      </c>
      <c r="D1427" s="16">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t="str">
        <f>IF(Tbl_ExpendInput[[#This Row],[Fund Detail Code]]="09119",Tbl_ExpendInput[[#This Row],[Fund Group Code]],IF(ISNUMBER(SEARCH("covid",Tbl_ExpendInput[[#This Row],[Fund Detail Name]]))=TRUE,"99",Tbl_ExpendInput[[#This Row],[Fund Group Code]]))</f>
        <v>99</v>
      </c>
      <c r="O1427">
        <f>VLOOKUP(Tbl_ExpendInput[[#This Row],[Agency Code]],TblAgencies[],12,FALSE)</f>
        <v>720</v>
      </c>
    </row>
    <row r="1428" spans="1:15" x14ac:dyDescent="0.3">
      <c r="A1428">
        <v>2022</v>
      </c>
      <c r="B1428" t="s">
        <v>1666</v>
      </c>
      <c r="C1428" t="s">
        <v>529</v>
      </c>
      <c r="D1428" s="16">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t="str">
        <f>IF(Tbl_ExpendInput[[#This Row],[Fund Detail Code]]="09119",Tbl_ExpendInput[[#This Row],[Fund Group Code]],IF(ISNUMBER(SEARCH("covid",Tbl_ExpendInput[[#This Row],[Fund Detail Name]]))=TRUE,"99",Tbl_ExpendInput[[#This Row],[Fund Group Code]]))</f>
        <v>99</v>
      </c>
      <c r="O1428">
        <f>VLOOKUP(Tbl_ExpendInput[[#This Row],[Agency Code]],TblAgencies[],12,FALSE)</f>
        <v>720</v>
      </c>
    </row>
    <row r="1429" spans="1:15" x14ac:dyDescent="0.3">
      <c r="A1429">
        <v>2022</v>
      </c>
      <c r="B1429" t="s">
        <v>1666</v>
      </c>
      <c r="C1429" t="s">
        <v>529</v>
      </c>
      <c r="D1429" s="16">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t="str">
        <f>IF(Tbl_ExpendInput[[#This Row],[Fund Detail Code]]="09119",Tbl_ExpendInput[[#This Row],[Fund Group Code]],IF(ISNUMBER(SEARCH("covid",Tbl_ExpendInput[[#This Row],[Fund Detail Name]]))=TRUE,"99",Tbl_ExpendInput[[#This Row],[Fund Group Code]]))</f>
        <v>99</v>
      </c>
      <c r="O1429">
        <f>VLOOKUP(Tbl_ExpendInput[[#This Row],[Agency Code]],TblAgencies[],12,FALSE)</f>
        <v>720</v>
      </c>
    </row>
    <row r="1430" spans="1:15" x14ac:dyDescent="0.3">
      <c r="A1430">
        <v>2022</v>
      </c>
      <c r="B1430" t="s">
        <v>1666</v>
      </c>
      <c r="C1430" t="s">
        <v>529</v>
      </c>
      <c r="D1430" s="16">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t="str">
        <f>IF(Tbl_ExpendInput[[#This Row],[Fund Detail Code]]="09119",Tbl_ExpendInput[[#This Row],[Fund Group Code]],IF(ISNUMBER(SEARCH("covid",Tbl_ExpendInput[[#This Row],[Fund Detail Name]]))=TRUE,"99",Tbl_ExpendInput[[#This Row],[Fund Group Code]]))</f>
        <v>01</v>
      </c>
      <c r="O1430">
        <f>VLOOKUP(Tbl_ExpendInput[[#This Row],[Agency Code]],TblAgencies[],12,FALSE)</f>
        <v>720</v>
      </c>
    </row>
    <row r="1431" spans="1:15" x14ac:dyDescent="0.3">
      <c r="A1431">
        <v>2022</v>
      </c>
      <c r="B1431" t="s">
        <v>1666</v>
      </c>
      <c r="C1431" t="s">
        <v>529</v>
      </c>
      <c r="D1431" s="16">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t="str">
        <f>IF(Tbl_ExpendInput[[#This Row],[Fund Detail Code]]="09119",Tbl_ExpendInput[[#This Row],[Fund Group Code]],IF(ISNUMBER(SEARCH("covid",Tbl_ExpendInput[[#This Row],[Fund Detail Name]]))=TRUE,"99",Tbl_ExpendInput[[#This Row],[Fund Group Code]]))</f>
        <v>02</v>
      </c>
      <c r="O1431">
        <f>VLOOKUP(Tbl_ExpendInput[[#This Row],[Agency Code]],TblAgencies[],12,FALSE)</f>
        <v>720</v>
      </c>
    </row>
    <row r="1432" spans="1:15" x14ac:dyDescent="0.3">
      <c r="A1432">
        <v>2022</v>
      </c>
      <c r="B1432" t="s">
        <v>1666</v>
      </c>
      <c r="C1432" t="s">
        <v>529</v>
      </c>
      <c r="D1432" s="16">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t="str">
        <f>IF(Tbl_ExpendInput[[#This Row],[Fund Detail Code]]="09119",Tbl_ExpendInput[[#This Row],[Fund Group Code]],IF(ISNUMBER(SEARCH("covid",Tbl_ExpendInput[[#This Row],[Fund Detail Name]]))=TRUE,"99",Tbl_ExpendInput[[#This Row],[Fund Group Code]]))</f>
        <v>02</v>
      </c>
      <c r="O1432">
        <f>VLOOKUP(Tbl_ExpendInput[[#This Row],[Agency Code]],TblAgencies[],12,FALSE)</f>
        <v>720</v>
      </c>
    </row>
    <row r="1433" spans="1:15" x14ac:dyDescent="0.3">
      <c r="A1433">
        <v>2022</v>
      </c>
      <c r="B1433" t="s">
        <v>1666</v>
      </c>
      <c r="C1433" t="s">
        <v>529</v>
      </c>
      <c r="D1433" s="16">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t="str">
        <f>IF(Tbl_ExpendInput[[#This Row],[Fund Detail Code]]="09119",Tbl_ExpendInput[[#This Row],[Fund Group Code]],IF(ISNUMBER(SEARCH("covid",Tbl_ExpendInput[[#This Row],[Fund Detail Name]]))=TRUE,"99",Tbl_ExpendInput[[#This Row],[Fund Group Code]]))</f>
        <v>10</v>
      </c>
      <c r="O1433">
        <f>VLOOKUP(Tbl_ExpendInput[[#This Row],[Agency Code]],TblAgencies[],12,FALSE)</f>
        <v>720</v>
      </c>
    </row>
    <row r="1434" spans="1:15" x14ac:dyDescent="0.3">
      <c r="A1434">
        <v>2022</v>
      </c>
      <c r="B1434" t="s">
        <v>1666</v>
      </c>
      <c r="C1434" t="s">
        <v>529</v>
      </c>
      <c r="D1434" s="16">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t="str">
        <f>IF(Tbl_ExpendInput[[#This Row],[Fund Detail Code]]="09119",Tbl_ExpendInput[[#This Row],[Fund Group Code]],IF(ISNUMBER(SEARCH("covid",Tbl_ExpendInput[[#This Row],[Fund Detail Name]]))=TRUE,"99",Tbl_ExpendInput[[#This Row],[Fund Group Code]]))</f>
        <v>01</v>
      </c>
      <c r="O1434">
        <f>VLOOKUP(Tbl_ExpendInput[[#This Row],[Agency Code]],TblAgencies[],12,FALSE)</f>
        <v>793</v>
      </c>
    </row>
    <row r="1435" spans="1:15" x14ac:dyDescent="0.3">
      <c r="A1435">
        <v>2022</v>
      </c>
      <c r="B1435" t="s">
        <v>1666</v>
      </c>
      <c r="C1435" t="s">
        <v>529</v>
      </c>
      <c r="D1435" s="16">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t="str">
        <f>IF(Tbl_ExpendInput[[#This Row],[Fund Detail Code]]="09119",Tbl_ExpendInput[[#This Row],[Fund Group Code]],IF(ISNUMBER(SEARCH("covid",Tbl_ExpendInput[[#This Row],[Fund Detail Name]]))=TRUE,"99",Tbl_ExpendInput[[#This Row],[Fund Group Code]]))</f>
        <v>02</v>
      </c>
      <c r="O1435">
        <f>VLOOKUP(Tbl_ExpendInput[[#This Row],[Agency Code]],TblAgencies[],12,FALSE)</f>
        <v>793</v>
      </c>
    </row>
    <row r="1436" spans="1:15" x14ac:dyDescent="0.3">
      <c r="A1436">
        <v>2022</v>
      </c>
      <c r="B1436" t="s">
        <v>1666</v>
      </c>
      <c r="C1436" t="s">
        <v>529</v>
      </c>
      <c r="D1436" s="16">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t="str">
        <f>IF(Tbl_ExpendInput[[#This Row],[Fund Detail Code]]="09119",Tbl_ExpendInput[[#This Row],[Fund Group Code]],IF(ISNUMBER(SEARCH("covid",Tbl_ExpendInput[[#This Row],[Fund Detail Name]]))=TRUE,"99",Tbl_ExpendInput[[#This Row],[Fund Group Code]]))</f>
        <v>01</v>
      </c>
      <c r="O1436">
        <f>VLOOKUP(Tbl_ExpendInput[[#This Row],[Agency Code]],TblAgencies[],12,FALSE)</f>
        <v>793</v>
      </c>
    </row>
    <row r="1437" spans="1:15" x14ac:dyDescent="0.3">
      <c r="A1437">
        <v>2022</v>
      </c>
      <c r="B1437" t="s">
        <v>1666</v>
      </c>
      <c r="C1437" t="s">
        <v>529</v>
      </c>
      <c r="D1437" s="16">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t="str">
        <f>IF(Tbl_ExpendInput[[#This Row],[Fund Detail Code]]="09119",Tbl_ExpendInput[[#This Row],[Fund Group Code]],IF(ISNUMBER(SEARCH("covid",Tbl_ExpendInput[[#This Row],[Fund Detail Name]]))=TRUE,"99",Tbl_ExpendInput[[#This Row],[Fund Group Code]]))</f>
        <v>02</v>
      </c>
      <c r="O1437">
        <f>VLOOKUP(Tbl_ExpendInput[[#This Row],[Agency Code]],TblAgencies[],12,FALSE)</f>
        <v>793</v>
      </c>
    </row>
    <row r="1438" spans="1:15" x14ac:dyDescent="0.3">
      <c r="A1438">
        <v>2022</v>
      </c>
      <c r="B1438" t="s">
        <v>1666</v>
      </c>
      <c r="C1438" t="s">
        <v>529</v>
      </c>
      <c r="D1438" s="16">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t="str">
        <f>IF(Tbl_ExpendInput[[#This Row],[Fund Detail Code]]="09119",Tbl_ExpendInput[[#This Row],[Fund Group Code]],IF(ISNUMBER(SEARCH("covid",Tbl_ExpendInput[[#This Row],[Fund Detail Name]]))=TRUE,"99",Tbl_ExpendInput[[#This Row],[Fund Group Code]]))</f>
        <v>99</v>
      </c>
      <c r="O1438">
        <f>VLOOKUP(Tbl_ExpendInput[[#This Row],[Agency Code]],TblAgencies[],12,FALSE)</f>
        <v>793</v>
      </c>
    </row>
    <row r="1439" spans="1:15" x14ac:dyDescent="0.3">
      <c r="A1439">
        <v>2022</v>
      </c>
      <c r="B1439" t="s">
        <v>1666</v>
      </c>
      <c r="C1439" t="s">
        <v>529</v>
      </c>
      <c r="D1439" s="16">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t="str">
        <f>IF(Tbl_ExpendInput[[#This Row],[Fund Detail Code]]="09119",Tbl_ExpendInput[[#This Row],[Fund Group Code]],IF(ISNUMBER(SEARCH("covid",Tbl_ExpendInput[[#This Row],[Fund Detail Name]]))=TRUE,"99",Tbl_ExpendInput[[#This Row],[Fund Group Code]]))</f>
        <v>02</v>
      </c>
      <c r="O1439">
        <f>VLOOKUP(Tbl_ExpendInput[[#This Row],[Agency Code]],TblAgencies[],12,FALSE)</f>
        <v>793</v>
      </c>
    </row>
    <row r="1440" spans="1:15" x14ac:dyDescent="0.3">
      <c r="A1440">
        <v>2022</v>
      </c>
      <c r="B1440" t="s">
        <v>1666</v>
      </c>
      <c r="C1440" t="s">
        <v>529</v>
      </c>
      <c r="D1440" s="16">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t="str">
        <f>IF(Tbl_ExpendInput[[#This Row],[Fund Detail Code]]="09119",Tbl_ExpendInput[[#This Row],[Fund Group Code]],IF(ISNUMBER(SEARCH("covid",Tbl_ExpendInput[[#This Row],[Fund Detail Name]]))=TRUE,"99",Tbl_ExpendInput[[#This Row],[Fund Group Code]]))</f>
        <v>99</v>
      </c>
      <c r="O1440">
        <f>VLOOKUP(Tbl_ExpendInput[[#This Row],[Agency Code]],TblAgencies[],12,FALSE)</f>
        <v>793</v>
      </c>
    </row>
    <row r="1441" spans="1:15" x14ac:dyDescent="0.3">
      <c r="A1441">
        <v>2022</v>
      </c>
      <c r="B1441" t="s">
        <v>1666</v>
      </c>
      <c r="C1441" t="s">
        <v>529</v>
      </c>
      <c r="D1441" s="16">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t="str">
        <f>IF(Tbl_ExpendInput[[#This Row],[Fund Detail Code]]="09119",Tbl_ExpendInput[[#This Row],[Fund Group Code]],IF(ISNUMBER(SEARCH("covid",Tbl_ExpendInput[[#This Row],[Fund Detail Name]]))=TRUE,"99",Tbl_ExpendInput[[#This Row],[Fund Group Code]]))</f>
        <v>01</v>
      </c>
      <c r="O1441">
        <f>VLOOKUP(Tbl_ExpendInput[[#This Row],[Agency Code]],TblAgencies[],12,FALSE)</f>
        <v>792</v>
      </c>
    </row>
    <row r="1442" spans="1:15" x14ac:dyDescent="0.3">
      <c r="A1442">
        <v>2022</v>
      </c>
      <c r="B1442" t="s">
        <v>1666</v>
      </c>
      <c r="C1442" t="s">
        <v>529</v>
      </c>
      <c r="D1442" s="16">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t="str">
        <f>IF(Tbl_ExpendInput[[#This Row],[Fund Detail Code]]="09119",Tbl_ExpendInput[[#This Row],[Fund Group Code]],IF(ISNUMBER(SEARCH("covid",Tbl_ExpendInput[[#This Row],[Fund Detail Name]]))=TRUE,"99",Tbl_ExpendInput[[#This Row],[Fund Group Code]]))</f>
        <v>02</v>
      </c>
      <c r="O1442">
        <f>VLOOKUP(Tbl_ExpendInput[[#This Row],[Agency Code]],TblAgencies[],12,FALSE)</f>
        <v>792</v>
      </c>
    </row>
    <row r="1443" spans="1:15" x14ac:dyDescent="0.3">
      <c r="A1443">
        <v>2022</v>
      </c>
      <c r="B1443" t="s">
        <v>1666</v>
      </c>
      <c r="C1443" t="s">
        <v>529</v>
      </c>
      <c r="D1443" s="16">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t="str">
        <f>IF(Tbl_ExpendInput[[#This Row],[Fund Detail Code]]="09119",Tbl_ExpendInput[[#This Row],[Fund Group Code]],IF(ISNUMBER(SEARCH("covid",Tbl_ExpendInput[[#This Row],[Fund Detail Name]]))=TRUE,"99",Tbl_ExpendInput[[#This Row],[Fund Group Code]]))</f>
        <v>99</v>
      </c>
      <c r="O1443">
        <f>VLOOKUP(Tbl_ExpendInput[[#This Row],[Agency Code]],TblAgencies[],12,FALSE)</f>
        <v>792</v>
      </c>
    </row>
    <row r="1444" spans="1:15" x14ac:dyDescent="0.3">
      <c r="A1444">
        <v>2022</v>
      </c>
      <c r="B1444" t="s">
        <v>1666</v>
      </c>
      <c r="C1444" t="s">
        <v>529</v>
      </c>
      <c r="D1444" s="16">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t="str">
        <f>IF(Tbl_ExpendInput[[#This Row],[Fund Detail Code]]="09119",Tbl_ExpendInput[[#This Row],[Fund Group Code]],IF(ISNUMBER(SEARCH("covid",Tbl_ExpendInput[[#This Row],[Fund Detail Name]]))=TRUE,"99",Tbl_ExpendInput[[#This Row],[Fund Group Code]]))</f>
        <v>01</v>
      </c>
      <c r="O1444">
        <f>VLOOKUP(Tbl_ExpendInput[[#This Row],[Agency Code]],TblAgencies[],12,FALSE)</f>
        <v>792</v>
      </c>
    </row>
    <row r="1445" spans="1:15" x14ac:dyDescent="0.3">
      <c r="A1445">
        <v>2022</v>
      </c>
      <c r="B1445" t="s">
        <v>1666</v>
      </c>
      <c r="C1445" t="s">
        <v>529</v>
      </c>
      <c r="D1445" s="16">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t="str">
        <f>IF(Tbl_ExpendInput[[#This Row],[Fund Detail Code]]="09119",Tbl_ExpendInput[[#This Row],[Fund Group Code]],IF(ISNUMBER(SEARCH("covid",Tbl_ExpendInput[[#This Row],[Fund Detail Name]]))=TRUE,"99",Tbl_ExpendInput[[#This Row],[Fund Group Code]]))</f>
        <v>02</v>
      </c>
      <c r="O1445">
        <f>VLOOKUP(Tbl_ExpendInput[[#This Row],[Agency Code]],TblAgencies[],12,FALSE)</f>
        <v>792</v>
      </c>
    </row>
    <row r="1446" spans="1:15" x14ac:dyDescent="0.3">
      <c r="A1446">
        <v>2022</v>
      </c>
      <c r="B1446" t="s">
        <v>1666</v>
      </c>
      <c r="C1446" t="s">
        <v>529</v>
      </c>
      <c r="D1446" s="16">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t="str">
        <f>IF(Tbl_ExpendInput[[#This Row],[Fund Detail Code]]="09119",Tbl_ExpendInput[[#This Row],[Fund Group Code]],IF(ISNUMBER(SEARCH("covid",Tbl_ExpendInput[[#This Row],[Fund Detail Name]]))=TRUE,"99",Tbl_ExpendInput[[#This Row],[Fund Group Code]]))</f>
        <v>99</v>
      </c>
      <c r="O1446">
        <f>VLOOKUP(Tbl_ExpendInput[[#This Row],[Agency Code]],TblAgencies[],12,FALSE)</f>
        <v>792</v>
      </c>
    </row>
    <row r="1447" spans="1:15" x14ac:dyDescent="0.3">
      <c r="A1447">
        <v>2022</v>
      </c>
      <c r="B1447" t="s">
        <v>1666</v>
      </c>
      <c r="C1447" t="s">
        <v>529</v>
      </c>
      <c r="D1447" s="16">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t="str">
        <f>IF(Tbl_ExpendInput[[#This Row],[Fund Detail Code]]="09119",Tbl_ExpendInput[[#This Row],[Fund Group Code]],IF(ISNUMBER(SEARCH("covid",Tbl_ExpendInput[[#This Row],[Fund Detail Name]]))=TRUE,"99",Tbl_ExpendInput[[#This Row],[Fund Group Code]]))</f>
        <v>99</v>
      </c>
      <c r="O1447">
        <f>VLOOKUP(Tbl_ExpendInput[[#This Row],[Agency Code]],TblAgencies[],12,FALSE)</f>
        <v>792</v>
      </c>
    </row>
    <row r="1448" spans="1:15" x14ac:dyDescent="0.3">
      <c r="A1448">
        <v>2022</v>
      </c>
      <c r="B1448" t="s">
        <v>1666</v>
      </c>
      <c r="C1448" t="s">
        <v>529</v>
      </c>
      <c r="D1448" s="16">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t="str">
        <f>IF(Tbl_ExpendInput[[#This Row],[Fund Detail Code]]="09119",Tbl_ExpendInput[[#This Row],[Fund Group Code]],IF(ISNUMBER(SEARCH("covid",Tbl_ExpendInput[[#This Row],[Fund Detail Name]]))=TRUE,"99",Tbl_ExpendInput[[#This Row],[Fund Group Code]]))</f>
        <v>99</v>
      </c>
      <c r="O1448">
        <f>VLOOKUP(Tbl_ExpendInput[[#This Row],[Agency Code]],TblAgencies[],12,FALSE)</f>
        <v>792</v>
      </c>
    </row>
    <row r="1449" spans="1:15" x14ac:dyDescent="0.3">
      <c r="A1449">
        <v>2022</v>
      </c>
      <c r="B1449" t="s">
        <v>1666</v>
      </c>
      <c r="C1449" t="s">
        <v>529</v>
      </c>
      <c r="D1449" s="16">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t="str">
        <f>IF(Tbl_ExpendInput[[#This Row],[Fund Detail Code]]="09119",Tbl_ExpendInput[[#This Row],[Fund Group Code]],IF(ISNUMBER(SEARCH("covid",Tbl_ExpendInput[[#This Row],[Fund Detail Name]]))=TRUE,"99",Tbl_ExpendInput[[#This Row],[Fund Group Code]]))</f>
        <v>01</v>
      </c>
      <c r="O1449">
        <f>VLOOKUP(Tbl_ExpendInput[[#This Row],[Agency Code]],TblAgencies[],12,FALSE)</f>
        <v>792</v>
      </c>
    </row>
    <row r="1450" spans="1:15" x14ac:dyDescent="0.3">
      <c r="A1450">
        <v>2022</v>
      </c>
      <c r="B1450" t="s">
        <v>1666</v>
      </c>
      <c r="C1450" t="s">
        <v>529</v>
      </c>
      <c r="D1450" s="16">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t="str">
        <f>IF(Tbl_ExpendInput[[#This Row],[Fund Detail Code]]="09119",Tbl_ExpendInput[[#This Row],[Fund Group Code]],IF(ISNUMBER(SEARCH("covid",Tbl_ExpendInput[[#This Row],[Fund Detail Name]]))=TRUE,"99",Tbl_ExpendInput[[#This Row],[Fund Group Code]]))</f>
        <v>02</v>
      </c>
      <c r="O1450">
        <f>VLOOKUP(Tbl_ExpendInput[[#This Row],[Agency Code]],TblAgencies[],12,FALSE)</f>
        <v>792</v>
      </c>
    </row>
    <row r="1451" spans="1:15" x14ac:dyDescent="0.3">
      <c r="A1451">
        <v>2022</v>
      </c>
      <c r="B1451" t="s">
        <v>1666</v>
      </c>
      <c r="C1451" t="s">
        <v>529</v>
      </c>
      <c r="D1451" s="16">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t="str">
        <f>IF(Tbl_ExpendInput[[#This Row],[Fund Detail Code]]="09119",Tbl_ExpendInput[[#This Row],[Fund Group Code]],IF(ISNUMBER(SEARCH("covid",Tbl_ExpendInput[[#This Row],[Fund Detail Name]]))=TRUE,"99",Tbl_ExpendInput[[#This Row],[Fund Group Code]]))</f>
        <v>99</v>
      </c>
      <c r="O1451">
        <f>VLOOKUP(Tbl_ExpendInput[[#This Row],[Agency Code]],TblAgencies[],12,FALSE)</f>
        <v>792</v>
      </c>
    </row>
    <row r="1452" spans="1:15" x14ac:dyDescent="0.3">
      <c r="A1452">
        <v>2022</v>
      </c>
      <c r="B1452" t="s">
        <v>1666</v>
      </c>
      <c r="C1452" t="s">
        <v>529</v>
      </c>
      <c r="D1452" s="16">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t="str">
        <f>IF(Tbl_ExpendInput[[#This Row],[Fund Detail Code]]="09119",Tbl_ExpendInput[[#This Row],[Fund Group Code]],IF(ISNUMBER(SEARCH("covid",Tbl_ExpendInput[[#This Row],[Fund Detail Name]]))=TRUE,"99",Tbl_ExpendInput[[#This Row],[Fund Group Code]]))</f>
        <v>99</v>
      </c>
      <c r="O1452">
        <f>VLOOKUP(Tbl_ExpendInput[[#This Row],[Agency Code]],TblAgencies[],12,FALSE)</f>
        <v>792</v>
      </c>
    </row>
    <row r="1453" spans="1:15" x14ac:dyDescent="0.3">
      <c r="A1453">
        <v>2022</v>
      </c>
      <c r="B1453" t="s">
        <v>1666</v>
      </c>
      <c r="C1453" t="s">
        <v>529</v>
      </c>
      <c r="D1453" s="16">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t="str">
        <f>IF(Tbl_ExpendInput[[#This Row],[Fund Detail Code]]="09119",Tbl_ExpendInput[[#This Row],[Fund Group Code]],IF(ISNUMBER(SEARCH("covid",Tbl_ExpendInput[[#This Row],[Fund Detail Name]]))=TRUE,"99",Tbl_ExpendInput[[#This Row],[Fund Group Code]]))</f>
        <v>01</v>
      </c>
      <c r="O1453">
        <f>VLOOKUP(Tbl_ExpendInput[[#This Row],[Agency Code]],TblAgencies[],12,FALSE)</f>
        <v>792</v>
      </c>
    </row>
    <row r="1454" spans="1:15" x14ac:dyDescent="0.3">
      <c r="A1454">
        <v>2022</v>
      </c>
      <c r="B1454" t="s">
        <v>1666</v>
      </c>
      <c r="C1454" t="s">
        <v>529</v>
      </c>
      <c r="D1454" s="16">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t="str">
        <f>IF(Tbl_ExpendInput[[#This Row],[Fund Detail Code]]="09119",Tbl_ExpendInput[[#This Row],[Fund Group Code]],IF(ISNUMBER(SEARCH("covid",Tbl_ExpendInput[[#This Row],[Fund Detail Name]]))=TRUE,"99",Tbl_ExpendInput[[#This Row],[Fund Group Code]]))</f>
        <v>02</v>
      </c>
      <c r="O1454">
        <f>VLOOKUP(Tbl_ExpendInput[[#This Row],[Agency Code]],TblAgencies[],12,FALSE)</f>
        <v>792</v>
      </c>
    </row>
    <row r="1455" spans="1:15" x14ac:dyDescent="0.3">
      <c r="A1455">
        <v>2022</v>
      </c>
      <c r="B1455" t="s">
        <v>1666</v>
      </c>
      <c r="C1455" t="s">
        <v>529</v>
      </c>
      <c r="D1455" s="16">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t="str">
        <f>IF(Tbl_ExpendInput[[#This Row],[Fund Detail Code]]="09119",Tbl_ExpendInput[[#This Row],[Fund Group Code]],IF(ISNUMBER(SEARCH("covid",Tbl_ExpendInput[[#This Row],[Fund Detail Name]]))=TRUE,"99",Tbl_ExpendInput[[#This Row],[Fund Group Code]]))</f>
        <v>99</v>
      </c>
      <c r="O1455">
        <f>VLOOKUP(Tbl_ExpendInput[[#This Row],[Agency Code]],TblAgencies[],12,FALSE)</f>
        <v>792</v>
      </c>
    </row>
    <row r="1456" spans="1:15" x14ac:dyDescent="0.3">
      <c r="A1456">
        <v>2022</v>
      </c>
      <c r="B1456" t="s">
        <v>1666</v>
      </c>
      <c r="C1456" t="s">
        <v>529</v>
      </c>
      <c r="D1456" s="16">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t="str">
        <f>IF(Tbl_ExpendInput[[#This Row],[Fund Detail Code]]="09119",Tbl_ExpendInput[[#This Row],[Fund Group Code]],IF(ISNUMBER(SEARCH("covid",Tbl_ExpendInput[[#This Row],[Fund Detail Name]]))=TRUE,"99",Tbl_ExpendInput[[#This Row],[Fund Group Code]]))</f>
        <v>01</v>
      </c>
      <c r="O1456">
        <f>VLOOKUP(Tbl_ExpendInput[[#This Row],[Agency Code]],TblAgencies[],12,FALSE)</f>
        <v>792</v>
      </c>
    </row>
    <row r="1457" spans="1:15" x14ac:dyDescent="0.3">
      <c r="A1457">
        <v>2022</v>
      </c>
      <c r="B1457" t="s">
        <v>1666</v>
      </c>
      <c r="C1457" t="s">
        <v>529</v>
      </c>
      <c r="D1457" s="16">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t="str">
        <f>IF(Tbl_ExpendInput[[#This Row],[Fund Detail Code]]="09119",Tbl_ExpendInput[[#This Row],[Fund Group Code]],IF(ISNUMBER(SEARCH("covid",Tbl_ExpendInput[[#This Row],[Fund Detail Name]]))=TRUE,"99",Tbl_ExpendInput[[#This Row],[Fund Group Code]]))</f>
        <v>02</v>
      </c>
      <c r="O1457">
        <f>VLOOKUP(Tbl_ExpendInput[[#This Row],[Agency Code]],TblAgencies[],12,FALSE)</f>
        <v>792</v>
      </c>
    </row>
    <row r="1458" spans="1:15" x14ac:dyDescent="0.3">
      <c r="A1458">
        <v>2022</v>
      </c>
      <c r="B1458" t="s">
        <v>1666</v>
      </c>
      <c r="C1458" t="s">
        <v>529</v>
      </c>
      <c r="D1458" s="16">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t="str">
        <f>IF(Tbl_ExpendInput[[#This Row],[Fund Detail Code]]="09119",Tbl_ExpendInput[[#This Row],[Fund Group Code]],IF(ISNUMBER(SEARCH("covid",Tbl_ExpendInput[[#This Row],[Fund Detail Name]]))=TRUE,"99",Tbl_ExpendInput[[#This Row],[Fund Group Code]]))</f>
        <v>99</v>
      </c>
      <c r="O1458">
        <f>VLOOKUP(Tbl_ExpendInput[[#This Row],[Agency Code]],TblAgencies[],12,FALSE)</f>
        <v>792</v>
      </c>
    </row>
    <row r="1459" spans="1:15" x14ac:dyDescent="0.3">
      <c r="A1459">
        <v>2022</v>
      </c>
      <c r="B1459" t="s">
        <v>1666</v>
      </c>
      <c r="C1459" t="s">
        <v>529</v>
      </c>
      <c r="D1459" s="16">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t="str">
        <f>IF(Tbl_ExpendInput[[#This Row],[Fund Detail Code]]="09119",Tbl_ExpendInput[[#This Row],[Fund Group Code]],IF(ISNUMBER(SEARCH("covid",Tbl_ExpendInput[[#This Row],[Fund Detail Name]]))=TRUE,"99",Tbl_ExpendInput[[#This Row],[Fund Group Code]]))</f>
        <v>99</v>
      </c>
      <c r="O1459">
        <f>VLOOKUP(Tbl_ExpendInput[[#This Row],[Agency Code]],TblAgencies[],12,FALSE)</f>
        <v>792</v>
      </c>
    </row>
    <row r="1460" spans="1:15" x14ac:dyDescent="0.3">
      <c r="A1460">
        <v>2022</v>
      </c>
      <c r="B1460" t="s">
        <v>1666</v>
      </c>
      <c r="C1460" t="s">
        <v>529</v>
      </c>
      <c r="D1460" s="16">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t="str">
        <f>IF(Tbl_ExpendInput[[#This Row],[Fund Detail Code]]="09119",Tbl_ExpendInput[[#This Row],[Fund Group Code]],IF(ISNUMBER(SEARCH("covid",Tbl_ExpendInput[[#This Row],[Fund Detail Name]]))=TRUE,"99",Tbl_ExpendInput[[#This Row],[Fund Group Code]]))</f>
        <v>99</v>
      </c>
      <c r="O1460">
        <f>VLOOKUP(Tbl_ExpendInput[[#This Row],[Agency Code]],TblAgencies[],12,FALSE)</f>
        <v>792</v>
      </c>
    </row>
    <row r="1461" spans="1:15" x14ac:dyDescent="0.3">
      <c r="A1461">
        <v>2022</v>
      </c>
      <c r="B1461" t="s">
        <v>1666</v>
      </c>
      <c r="C1461" t="s">
        <v>529</v>
      </c>
      <c r="D1461" s="16">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t="str">
        <f>IF(Tbl_ExpendInput[[#This Row],[Fund Detail Code]]="09119",Tbl_ExpendInput[[#This Row],[Fund Group Code]],IF(ISNUMBER(SEARCH("covid",Tbl_ExpendInput[[#This Row],[Fund Detail Name]]))=TRUE,"99",Tbl_ExpendInput[[#This Row],[Fund Group Code]]))</f>
        <v>01</v>
      </c>
      <c r="O1461">
        <f>VLOOKUP(Tbl_ExpendInput[[#This Row],[Agency Code]],TblAgencies[],12,FALSE)</f>
        <v>792</v>
      </c>
    </row>
    <row r="1462" spans="1:15" x14ac:dyDescent="0.3">
      <c r="A1462">
        <v>2022</v>
      </c>
      <c r="B1462" t="s">
        <v>1666</v>
      </c>
      <c r="C1462" t="s">
        <v>529</v>
      </c>
      <c r="D1462" s="16">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t="str">
        <f>IF(Tbl_ExpendInput[[#This Row],[Fund Detail Code]]="09119",Tbl_ExpendInput[[#This Row],[Fund Group Code]],IF(ISNUMBER(SEARCH("covid",Tbl_ExpendInput[[#This Row],[Fund Detail Name]]))=TRUE,"99",Tbl_ExpendInput[[#This Row],[Fund Group Code]]))</f>
        <v>02</v>
      </c>
      <c r="O1462">
        <f>VLOOKUP(Tbl_ExpendInput[[#This Row],[Agency Code]],TblAgencies[],12,FALSE)</f>
        <v>792</v>
      </c>
    </row>
    <row r="1463" spans="1:15" x14ac:dyDescent="0.3">
      <c r="A1463">
        <v>2022</v>
      </c>
      <c r="B1463" t="s">
        <v>1666</v>
      </c>
      <c r="C1463" t="s">
        <v>529</v>
      </c>
      <c r="D1463" s="16">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t="str">
        <f>IF(Tbl_ExpendInput[[#This Row],[Fund Detail Code]]="09119",Tbl_ExpendInput[[#This Row],[Fund Group Code]],IF(ISNUMBER(SEARCH("covid",Tbl_ExpendInput[[#This Row],[Fund Detail Name]]))=TRUE,"99",Tbl_ExpendInput[[#This Row],[Fund Group Code]]))</f>
        <v>99</v>
      </c>
      <c r="O1463">
        <f>VLOOKUP(Tbl_ExpendInput[[#This Row],[Agency Code]],TblAgencies[],12,FALSE)</f>
        <v>792</v>
      </c>
    </row>
    <row r="1464" spans="1:15" x14ac:dyDescent="0.3">
      <c r="A1464">
        <v>2022</v>
      </c>
      <c r="B1464" t="s">
        <v>1666</v>
      </c>
      <c r="C1464" t="s">
        <v>529</v>
      </c>
      <c r="D1464" s="16">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t="str">
        <f>IF(Tbl_ExpendInput[[#This Row],[Fund Detail Code]]="09119",Tbl_ExpendInput[[#This Row],[Fund Group Code]],IF(ISNUMBER(SEARCH("covid",Tbl_ExpendInput[[#This Row],[Fund Detail Name]]))=TRUE,"99",Tbl_ExpendInput[[#This Row],[Fund Group Code]]))</f>
        <v>01</v>
      </c>
      <c r="O1464">
        <f>VLOOKUP(Tbl_ExpendInput[[#This Row],[Agency Code]],TblAgencies[],12,FALSE)</f>
        <v>792</v>
      </c>
    </row>
    <row r="1465" spans="1:15" x14ac:dyDescent="0.3">
      <c r="A1465">
        <v>2022</v>
      </c>
      <c r="B1465" t="s">
        <v>1666</v>
      </c>
      <c r="C1465" t="s">
        <v>529</v>
      </c>
      <c r="D1465" s="16">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t="str">
        <f>IF(Tbl_ExpendInput[[#This Row],[Fund Detail Code]]="09119",Tbl_ExpendInput[[#This Row],[Fund Group Code]],IF(ISNUMBER(SEARCH("covid",Tbl_ExpendInput[[#This Row],[Fund Detail Name]]))=TRUE,"99",Tbl_ExpendInput[[#This Row],[Fund Group Code]]))</f>
        <v>02</v>
      </c>
      <c r="O1465">
        <f>VLOOKUP(Tbl_ExpendInput[[#This Row],[Agency Code]],TblAgencies[],12,FALSE)</f>
        <v>792</v>
      </c>
    </row>
    <row r="1466" spans="1:15" x14ac:dyDescent="0.3">
      <c r="A1466">
        <v>2022</v>
      </c>
      <c r="B1466" t="s">
        <v>1666</v>
      </c>
      <c r="C1466" t="s">
        <v>529</v>
      </c>
      <c r="D1466" s="16">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t="str">
        <f>IF(Tbl_ExpendInput[[#This Row],[Fund Detail Code]]="09119",Tbl_ExpendInput[[#This Row],[Fund Group Code]],IF(ISNUMBER(SEARCH("covid",Tbl_ExpendInput[[#This Row],[Fund Detail Name]]))=TRUE,"99",Tbl_ExpendInput[[#This Row],[Fund Group Code]]))</f>
        <v>99</v>
      </c>
      <c r="O1466">
        <f>VLOOKUP(Tbl_ExpendInput[[#This Row],[Agency Code]],TblAgencies[],12,FALSE)</f>
        <v>792</v>
      </c>
    </row>
    <row r="1467" spans="1:15" x14ac:dyDescent="0.3">
      <c r="A1467">
        <v>2022</v>
      </c>
      <c r="B1467" t="s">
        <v>1666</v>
      </c>
      <c r="C1467" t="s">
        <v>529</v>
      </c>
      <c r="D1467" s="16">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t="str">
        <f>IF(Tbl_ExpendInput[[#This Row],[Fund Detail Code]]="09119",Tbl_ExpendInput[[#This Row],[Fund Group Code]],IF(ISNUMBER(SEARCH("covid",Tbl_ExpendInput[[#This Row],[Fund Detail Name]]))=TRUE,"99",Tbl_ExpendInput[[#This Row],[Fund Group Code]]))</f>
        <v>99</v>
      </c>
      <c r="O1467">
        <f>VLOOKUP(Tbl_ExpendInput[[#This Row],[Agency Code]],TblAgencies[],12,FALSE)</f>
        <v>792</v>
      </c>
    </row>
    <row r="1468" spans="1:15" x14ac:dyDescent="0.3">
      <c r="A1468">
        <v>2022</v>
      </c>
      <c r="B1468" t="s">
        <v>1666</v>
      </c>
      <c r="C1468" t="s">
        <v>529</v>
      </c>
      <c r="D1468" s="16">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t="str">
        <f>IF(Tbl_ExpendInput[[#This Row],[Fund Detail Code]]="09119",Tbl_ExpendInput[[#This Row],[Fund Group Code]],IF(ISNUMBER(SEARCH("covid",Tbl_ExpendInput[[#This Row],[Fund Detail Name]]))=TRUE,"99",Tbl_ExpendInput[[#This Row],[Fund Group Code]]))</f>
        <v>01</v>
      </c>
      <c r="O1468">
        <f>VLOOKUP(Tbl_ExpendInput[[#This Row],[Agency Code]],TblAgencies[],12,FALSE)</f>
        <v>792</v>
      </c>
    </row>
    <row r="1469" spans="1:15" x14ac:dyDescent="0.3">
      <c r="A1469">
        <v>2022</v>
      </c>
      <c r="B1469" t="s">
        <v>1666</v>
      </c>
      <c r="C1469" t="s">
        <v>529</v>
      </c>
      <c r="D1469" s="16">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t="str">
        <f>IF(Tbl_ExpendInput[[#This Row],[Fund Detail Code]]="09119",Tbl_ExpendInput[[#This Row],[Fund Group Code]],IF(ISNUMBER(SEARCH("covid",Tbl_ExpendInput[[#This Row],[Fund Detail Name]]))=TRUE,"99",Tbl_ExpendInput[[#This Row],[Fund Group Code]]))</f>
        <v>02</v>
      </c>
      <c r="O1469">
        <f>VLOOKUP(Tbl_ExpendInput[[#This Row],[Agency Code]],TblAgencies[],12,FALSE)</f>
        <v>792</v>
      </c>
    </row>
    <row r="1470" spans="1:15" x14ac:dyDescent="0.3">
      <c r="A1470">
        <v>2022</v>
      </c>
      <c r="B1470" t="s">
        <v>1666</v>
      </c>
      <c r="C1470" t="s">
        <v>529</v>
      </c>
      <c r="D1470" s="16">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t="str">
        <f>IF(Tbl_ExpendInput[[#This Row],[Fund Detail Code]]="09119",Tbl_ExpendInput[[#This Row],[Fund Group Code]],IF(ISNUMBER(SEARCH("covid",Tbl_ExpendInput[[#This Row],[Fund Detail Name]]))=TRUE,"99",Tbl_ExpendInput[[#This Row],[Fund Group Code]]))</f>
        <v>99</v>
      </c>
      <c r="O1470">
        <f>VLOOKUP(Tbl_ExpendInput[[#This Row],[Agency Code]],TblAgencies[],12,FALSE)</f>
        <v>792</v>
      </c>
    </row>
    <row r="1471" spans="1:15" x14ac:dyDescent="0.3">
      <c r="A1471">
        <v>2022</v>
      </c>
      <c r="B1471" t="s">
        <v>1666</v>
      </c>
      <c r="C1471" t="s">
        <v>529</v>
      </c>
      <c r="D1471" s="16">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t="str">
        <f>IF(Tbl_ExpendInput[[#This Row],[Fund Detail Code]]="09119",Tbl_ExpendInput[[#This Row],[Fund Group Code]],IF(ISNUMBER(SEARCH("covid",Tbl_ExpendInput[[#This Row],[Fund Detail Name]]))=TRUE,"99",Tbl_ExpendInput[[#This Row],[Fund Group Code]]))</f>
        <v>99</v>
      </c>
      <c r="O1471">
        <f>VLOOKUP(Tbl_ExpendInput[[#This Row],[Agency Code]],TblAgencies[],12,FALSE)</f>
        <v>792</v>
      </c>
    </row>
    <row r="1472" spans="1:15" x14ac:dyDescent="0.3">
      <c r="A1472">
        <v>2022</v>
      </c>
      <c r="B1472" t="s">
        <v>1666</v>
      </c>
      <c r="C1472" t="s">
        <v>529</v>
      </c>
      <c r="D1472" s="16">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t="str">
        <f>IF(Tbl_ExpendInput[[#This Row],[Fund Detail Code]]="09119",Tbl_ExpendInput[[#This Row],[Fund Group Code]],IF(ISNUMBER(SEARCH("covid",Tbl_ExpendInput[[#This Row],[Fund Detail Name]]))=TRUE,"99",Tbl_ExpendInput[[#This Row],[Fund Group Code]]))</f>
        <v>99</v>
      </c>
      <c r="O1472">
        <f>VLOOKUP(Tbl_ExpendInput[[#This Row],[Agency Code]],TblAgencies[],12,FALSE)</f>
        <v>792</v>
      </c>
    </row>
    <row r="1473" spans="1:15" x14ac:dyDescent="0.3">
      <c r="A1473">
        <v>2022</v>
      </c>
      <c r="B1473" t="s">
        <v>1666</v>
      </c>
      <c r="C1473" t="s">
        <v>529</v>
      </c>
      <c r="D1473" s="16">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t="str">
        <f>IF(Tbl_ExpendInput[[#This Row],[Fund Detail Code]]="09119",Tbl_ExpendInput[[#This Row],[Fund Group Code]],IF(ISNUMBER(SEARCH("covid",Tbl_ExpendInput[[#This Row],[Fund Detail Name]]))=TRUE,"99",Tbl_ExpendInput[[#This Row],[Fund Group Code]]))</f>
        <v>01</v>
      </c>
      <c r="O1473">
        <f>VLOOKUP(Tbl_ExpendInput[[#This Row],[Agency Code]],TblAgencies[],12,FALSE)</f>
        <v>792</v>
      </c>
    </row>
    <row r="1474" spans="1:15" x14ac:dyDescent="0.3">
      <c r="A1474">
        <v>2022</v>
      </c>
      <c r="B1474" t="s">
        <v>1666</v>
      </c>
      <c r="C1474" t="s">
        <v>529</v>
      </c>
      <c r="D1474" s="16">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t="str">
        <f>IF(Tbl_ExpendInput[[#This Row],[Fund Detail Code]]="09119",Tbl_ExpendInput[[#This Row],[Fund Group Code]],IF(ISNUMBER(SEARCH("covid",Tbl_ExpendInput[[#This Row],[Fund Detail Name]]))=TRUE,"99",Tbl_ExpendInput[[#This Row],[Fund Group Code]]))</f>
        <v>99</v>
      </c>
      <c r="O1474">
        <f>VLOOKUP(Tbl_ExpendInput[[#This Row],[Agency Code]],TblAgencies[],12,FALSE)</f>
        <v>792</v>
      </c>
    </row>
    <row r="1475" spans="1:15" x14ac:dyDescent="0.3">
      <c r="A1475">
        <v>2022</v>
      </c>
      <c r="B1475" t="s">
        <v>1666</v>
      </c>
      <c r="C1475" t="s">
        <v>529</v>
      </c>
      <c r="D1475" s="16">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t="str">
        <f>IF(Tbl_ExpendInput[[#This Row],[Fund Detail Code]]="09119",Tbl_ExpendInput[[#This Row],[Fund Group Code]],IF(ISNUMBER(SEARCH("covid",Tbl_ExpendInput[[#This Row],[Fund Detail Name]]))=TRUE,"99",Tbl_ExpendInput[[#This Row],[Fund Group Code]]))</f>
        <v>99</v>
      </c>
      <c r="O1475">
        <f>VLOOKUP(Tbl_ExpendInput[[#This Row],[Agency Code]],TblAgencies[],12,FALSE)</f>
        <v>792</v>
      </c>
    </row>
    <row r="1476" spans="1:15" x14ac:dyDescent="0.3">
      <c r="A1476">
        <v>2022</v>
      </c>
      <c r="B1476" t="s">
        <v>1666</v>
      </c>
      <c r="C1476" t="s">
        <v>529</v>
      </c>
      <c r="D1476" s="16">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t="str">
        <f>IF(Tbl_ExpendInput[[#This Row],[Fund Detail Code]]="09119",Tbl_ExpendInput[[#This Row],[Fund Group Code]],IF(ISNUMBER(SEARCH("covid",Tbl_ExpendInput[[#This Row],[Fund Detail Name]]))=TRUE,"99",Tbl_ExpendInput[[#This Row],[Fund Group Code]]))</f>
        <v>99</v>
      </c>
      <c r="O1476">
        <f>VLOOKUP(Tbl_ExpendInput[[#This Row],[Agency Code]],TblAgencies[],12,FALSE)</f>
        <v>792</v>
      </c>
    </row>
    <row r="1477" spans="1:15" x14ac:dyDescent="0.3">
      <c r="A1477">
        <v>2022</v>
      </c>
      <c r="B1477" t="s">
        <v>1666</v>
      </c>
      <c r="C1477" t="s">
        <v>529</v>
      </c>
      <c r="D1477" s="16">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t="str">
        <f>IF(Tbl_ExpendInput[[#This Row],[Fund Detail Code]]="09119",Tbl_ExpendInput[[#This Row],[Fund Group Code]],IF(ISNUMBER(SEARCH("covid",Tbl_ExpendInput[[#This Row],[Fund Detail Name]]))=TRUE,"99",Tbl_ExpendInput[[#This Row],[Fund Group Code]]))</f>
        <v>01</v>
      </c>
      <c r="O1477">
        <f>VLOOKUP(Tbl_ExpendInput[[#This Row],[Agency Code]],TblAgencies[],12,FALSE)</f>
        <v>793</v>
      </c>
    </row>
    <row r="1478" spans="1:15" x14ac:dyDescent="0.3">
      <c r="A1478">
        <v>2022</v>
      </c>
      <c r="B1478" t="s">
        <v>1666</v>
      </c>
      <c r="C1478" t="s">
        <v>529</v>
      </c>
      <c r="D1478" s="16">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t="str">
        <f>IF(Tbl_ExpendInput[[#This Row],[Fund Detail Code]]="09119",Tbl_ExpendInput[[#This Row],[Fund Group Code]],IF(ISNUMBER(SEARCH("covid",Tbl_ExpendInput[[#This Row],[Fund Detail Name]]))=TRUE,"99",Tbl_ExpendInput[[#This Row],[Fund Group Code]]))</f>
        <v>01</v>
      </c>
      <c r="O1478">
        <f>VLOOKUP(Tbl_ExpendInput[[#This Row],[Agency Code]],TblAgencies[],12,FALSE)</f>
        <v>792</v>
      </c>
    </row>
    <row r="1479" spans="1:15" x14ac:dyDescent="0.3">
      <c r="A1479">
        <v>2022</v>
      </c>
      <c r="B1479" t="s">
        <v>1666</v>
      </c>
      <c r="C1479" t="s">
        <v>529</v>
      </c>
      <c r="D1479" s="16">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t="str">
        <f>IF(Tbl_ExpendInput[[#This Row],[Fund Detail Code]]="09119",Tbl_ExpendInput[[#This Row],[Fund Group Code]],IF(ISNUMBER(SEARCH("covid",Tbl_ExpendInput[[#This Row],[Fund Detail Name]]))=TRUE,"99",Tbl_ExpendInput[[#This Row],[Fund Group Code]]))</f>
        <v>02</v>
      </c>
      <c r="O1479">
        <f>VLOOKUP(Tbl_ExpendInput[[#This Row],[Agency Code]],TblAgencies[],12,FALSE)</f>
        <v>792</v>
      </c>
    </row>
    <row r="1480" spans="1:15" x14ac:dyDescent="0.3">
      <c r="A1480">
        <v>2022</v>
      </c>
      <c r="B1480" t="s">
        <v>1666</v>
      </c>
      <c r="C1480" t="s">
        <v>529</v>
      </c>
      <c r="D1480" s="16">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t="str">
        <f>IF(Tbl_ExpendInput[[#This Row],[Fund Detail Code]]="09119",Tbl_ExpendInput[[#This Row],[Fund Group Code]],IF(ISNUMBER(SEARCH("covid",Tbl_ExpendInput[[#This Row],[Fund Detail Name]]))=TRUE,"99",Tbl_ExpendInput[[#This Row],[Fund Group Code]]))</f>
        <v>99</v>
      </c>
      <c r="O1480">
        <f>VLOOKUP(Tbl_ExpendInput[[#This Row],[Agency Code]],TblAgencies[],12,FALSE)</f>
        <v>792</v>
      </c>
    </row>
    <row r="1481" spans="1:15" x14ac:dyDescent="0.3">
      <c r="A1481">
        <v>2022</v>
      </c>
      <c r="B1481" t="s">
        <v>1666</v>
      </c>
      <c r="C1481" t="s">
        <v>529</v>
      </c>
      <c r="D1481" s="16">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t="str">
        <f>IF(Tbl_ExpendInput[[#This Row],[Fund Detail Code]]="09119",Tbl_ExpendInput[[#This Row],[Fund Group Code]],IF(ISNUMBER(SEARCH("covid",Tbl_ExpendInput[[#This Row],[Fund Detail Name]]))=TRUE,"99",Tbl_ExpendInput[[#This Row],[Fund Group Code]]))</f>
        <v>01</v>
      </c>
      <c r="O1481">
        <f>VLOOKUP(Tbl_ExpendInput[[#This Row],[Agency Code]],TblAgencies[],12,FALSE)</f>
        <v>792</v>
      </c>
    </row>
    <row r="1482" spans="1:15" x14ac:dyDescent="0.3">
      <c r="A1482">
        <v>2022</v>
      </c>
      <c r="B1482" t="s">
        <v>1666</v>
      </c>
      <c r="C1482" t="s">
        <v>529</v>
      </c>
      <c r="D1482" s="16">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t="str">
        <f>IF(Tbl_ExpendInput[[#This Row],[Fund Detail Code]]="09119",Tbl_ExpendInput[[#This Row],[Fund Group Code]],IF(ISNUMBER(SEARCH("covid",Tbl_ExpendInput[[#This Row],[Fund Detail Name]]))=TRUE,"99",Tbl_ExpendInput[[#This Row],[Fund Group Code]]))</f>
        <v>02</v>
      </c>
      <c r="O1482">
        <f>VLOOKUP(Tbl_ExpendInput[[#This Row],[Agency Code]],TblAgencies[],12,FALSE)</f>
        <v>792</v>
      </c>
    </row>
    <row r="1483" spans="1:15" x14ac:dyDescent="0.3">
      <c r="A1483">
        <v>2022</v>
      </c>
      <c r="B1483" t="s">
        <v>1666</v>
      </c>
      <c r="C1483" t="s">
        <v>529</v>
      </c>
      <c r="D1483" s="16">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t="str">
        <f>IF(Tbl_ExpendInput[[#This Row],[Fund Detail Code]]="09119",Tbl_ExpendInput[[#This Row],[Fund Group Code]],IF(ISNUMBER(SEARCH("covid",Tbl_ExpendInput[[#This Row],[Fund Detail Name]]))=TRUE,"99",Tbl_ExpendInput[[#This Row],[Fund Group Code]]))</f>
        <v>99</v>
      </c>
      <c r="O1483">
        <f>VLOOKUP(Tbl_ExpendInput[[#This Row],[Agency Code]],TblAgencies[],12,FALSE)</f>
        <v>792</v>
      </c>
    </row>
    <row r="1484" spans="1:15" x14ac:dyDescent="0.3">
      <c r="A1484">
        <v>2022</v>
      </c>
      <c r="B1484" t="s">
        <v>1666</v>
      </c>
      <c r="C1484" t="s">
        <v>529</v>
      </c>
      <c r="D1484" s="16">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t="str">
        <f>IF(Tbl_ExpendInput[[#This Row],[Fund Detail Code]]="09119",Tbl_ExpendInput[[#This Row],[Fund Group Code]],IF(ISNUMBER(SEARCH("covid",Tbl_ExpendInput[[#This Row],[Fund Detail Name]]))=TRUE,"99",Tbl_ExpendInput[[#This Row],[Fund Group Code]]))</f>
        <v>01</v>
      </c>
      <c r="O1484">
        <f>VLOOKUP(Tbl_ExpendInput[[#This Row],[Agency Code]],TblAgencies[],12,FALSE)</f>
        <v>792</v>
      </c>
    </row>
    <row r="1485" spans="1:15" x14ac:dyDescent="0.3">
      <c r="A1485">
        <v>2022</v>
      </c>
      <c r="B1485" t="s">
        <v>1666</v>
      </c>
      <c r="C1485" t="s">
        <v>529</v>
      </c>
      <c r="D1485" s="16">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t="str">
        <f>IF(Tbl_ExpendInput[[#This Row],[Fund Detail Code]]="09119",Tbl_ExpendInput[[#This Row],[Fund Group Code]],IF(ISNUMBER(SEARCH("covid",Tbl_ExpendInput[[#This Row],[Fund Detail Name]]))=TRUE,"99",Tbl_ExpendInput[[#This Row],[Fund Group Code]]))</f>
        <v>02</v>
      </c>
      <c r="O1485">
        <f>VLOOKUP(Tbl_ExpendInput[[#This Row],[Agency Code]],TblAgencies[],12,FALSE)</f>
        <v>792</v>
      </c>
    </row>
    <row r="1486" spans="1:15" x14ac:dyDescent="0.3">
      <c r="A1486">
        <v>2022</v>
      </c>
      <c r="B1486" t="s">
        <v>1666</v>
      </c>
      <c r="C1486" t="s">
        <v>529</v>
      </c>
      <c r="D1486" s="16">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t="str">
        <f>IF(Tbl_ExpendInput[[#This Row],[Fund Detail Code]]="09119",Tbl_ExpendInput[[#This Row],[Fund Group Code]],IF(ISNUMBER(SEARCH("covid",Tbl_ExpendInput[[#This Row],[Fund Detail Name]]))=TRUE,"99",Tbl_ExpendInput[[#This Row],[Fund Group Code]]))</f>
        <v>99</v>
      </c>
      <c r="O1486">
        <f>VLOOKUP(Tbl_ExpendInput[[#This Row],[Agency Code]],TblAgencies[],12,FALSE)</f>
        <v>792</v>
      </c>
    </row>
    <row r="1487" spans="1:15" x14ac:dyDescent="0.3">
      <c r="A1487">
        <v>2022</v>
      </c>
      <c r="B1487" t="s">
        <v>1666</v>
      </c>
      <c r="C1487" t="s">
        <v>529</v>
      </c>
      <c r="D1487" s="16">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t="str">
        <f>IF(Tbl_ExpendInput[[#This Row],[Fund Detail Code]]="09119",Tbl_ExpendInput[[#This Row],[Fund Group Code]],IF(ISNUMBER(SEARCH("covid",Tbl_ExpendInput[[#This Row],[Fund Detail Name]]))=TRUE,"99",Tbl_ExpendInput[[#This Row],[Fund Group Code]]))</f>
        <v>01</v>
      </c>
      <c r="O1487">
        <f>VLOOKUP(Tbl_ExpendInput[[#This Row],[Agency Code]],TblAgencies[],12,FALSE)</f>
        <v>793</v>
      </c>
    </row>
    <row r="1488" spans="1:15" x14ac:dyDescent="0.3">
      <c r="A1488">
        <v>2022</v>
      </c>
      <c r="B1488" t="s">
        <v>1666</v>
      </c>
      <c r="C1488" t="s">
        <v>529</v>
      </c>
      <c r="D1488" s="16">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t="str">
        <f>IF(Tbl_ExpendInput[[#This Row],[Fund Detail Code]]="09119",Tbl_ExpendInput[[#This Row],[Fund Group Code]],IF(ISNUMBER(SEARCH("covid",Tbl_ExpendInput[[#This Row],[Fund Detail Name]]))=TRUE,"99",Tbl_ExpendInput[[#This Row],[Fund Group Code]]))</f>
        <v>02</v>
      </c>
      <c r="O1488">
        <f>VLOOKUP(Tbl_ExpendInput[[#This Row],[Agency Code]],TblAgencies[],12,FALSE)</f>
        <v>793</v>
      </c>
    </row>
    <row r="1489" spans="1:15" x14ac:dyDescent="0.3">
      <c r="A1489">
        <v>2022</v>
      </c>
      <c r="B1489" t="s">
        <v>1666</v>
      </c>
      <c r="C1489" t="s">
        <v>529</v>
      </c>
      <c r="D1489" s="16">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t="str">
        <f>IF(Tbl_ExpendInput[[#This Row],[Fund Detail Code]]="09119",Tbl_ExpendInput[[#This Row],[Fund Group Code]],IF(ISNUMBER(SEARCH("covid",Tbl_ExpendInput[[#This Row],[Fund Detail Name]]))=TRUE,"99",Tbl_ExpendInput[[#This Row],[Fund Group Code]]))</f>
        <v>99</v>
      </c>
      <c r="O1489">
        <f>VLOOKUP(Tbl_ExpendInput[[#This Row],[Agency Code]],TblAgencies[],12,FALSE)</f>
        <v>793</v>
      </c>
    </row>
    <row r="1490" spans="1:15" x14ac:dyDescent="0.3">
      <c r="A1490">
        <v>2022</v>
      </c>
      <c r="B1490" t="s">
        <v>1666</v>
      </c>
      <c r="C1490" t="s">
        <v>529</v>
      </c>
      <c r="D1490" s="16">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t="str">
        <f>IF(Tbl_ExpendInput[[#This Row],[Fund Detail Code]]="09119",Tbl_ExpendInput[[#This Row],[Fund Group Code]],IF(ISNUMBER(SEARCH("covid",Tbl_ExpendInput[[#This Row],[Fund Detail Name]]))=TRUE,"99",Tbl_ExpendInput[[#This Row],[Fund Group Code]]))</f>
        <v>01</v>
      </c>
      <c r="O1490">
        <f>VLOOKUP(Tbl_ExpendInput[[#This Row],[Agency Code]],TblAgencies[],12,FALSE)</f>
        <v>793</v>
      </c>
    </row>
    <row r="1491" spans="1:15" x14ac:dyDescent="0.3">
      <c r="A1491">
        <v>2022</v>
      </c>
      <c r="B1491" t="s">
        <v>1666</v>
      </c>
      <c r="C1491" t="s">
        <v>529</v>
      </c>
      <c r="D1491" s="16">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t="str">
        <f>IF(Tbl_ExpendInput[[#This Row],[Fund Detail Code]]="09119",Tbl_ExpendInput[[#This Row],[Fund Group Code]],IF(ISNUMBER(SEARCH("covid",Tbl_ExpendInput[[#This Row],[Fund Detail Name]]))=TRUE,"99",Tbl_ExpendInput[[#This Row],[Fund Group Code]]))</f>
        <v>02</v>
      </c>
      <c r="O1491">
        <f>VLOOKUP(Tbl_ExpendInput[[#This Row],[Agency Code]],TblAgencies[],12,FALSE)</f>
        <v>793</v>
      </c>
    </row>
    <row r="1492" spans="1:15" x14ac:dyDescent="0.3">
      <c r="A1492">
        <v>2022</v>
      </c>
      <c r="B1492" t="s">
        <v>1666</v>
      </c>
      <c r="C1492" t="s">
        <v>529</v>
      </c>
      <c r="D1492" s="16">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t="str">
        <f>IF(Tbl_ExpendInput[[#This Row],[Fund Detail Code]]="09119",Tbl_ExpendInput[[#This Row],[Fund Group Code]],IF(ISNUMBER(SEARCH("covid",Tbl_ExpendInput[[#This Row],[Fund Detail Name]]))=TRUE,"99",Tbl_ExpendInput[[#This Row],[Fund Group Code]]))</f>
        <v>99</v>
      </c>
      <c r="O1492">
        <f>VLOOKUP(Tbl_ExpendInput[[#This Row],[Agency Code]],TblAgencies[],12,FALSE)</f>
        <v>793</v>
      </c>
    </row>
    <row r="1493" spans="1:15" x14ac:dyDescent="0.3">
      <c r="A1493">
        <v>2022</v>
      </c>
      <c r="B1493" t="s">
        <v>1666</v>
      </c>
      <c r="C1493" t="s">
        <v>529</v>
      </c>
      <c r="D1493" s="16">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t="str">
        <f>IF(Tbl_ExpendInput[[#This Row],[Fund Detail Code]]="09119",Tbl_ExpendInput[[#This Row],[Fund Group Code]],IF(ISNUMBER(SEARCH("covid",Tbl_ExpendInput[[#This Row],[Fund Detail Name]]))=TRUE,"99",Tbl_ExpendInput[[#This Row],[Fund Group Code]]))</f>
        <v>01</v>
      </c>
      <c r="O1493">
        <f>VLOOKUP(Tbl_ExpendInput[[#This Row],[Agency Code]],TblAgencies[],12,FALSE)</f>
        <v>793</v>
      </c>
    </row>
    <row r="1494" spans="1:15" x14ac:dyDescent="0.3">
      <c r="A1494">
        <v>2022</v>
      </c>
      <c r="B1494" t="s">
        <v>1666</v>
      </c>
      <c r="C1494" t="s">
        <v>529</v>
      </c>
      <c r="D1494" s="16">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t="str">
        <f>IF(Tbl_ExpendInput[[#This Row],[Fund Detail Code]]="09119",Tbl_ExpendInput[[#This Row],[Fund Group Code]],IF(ISNUMBER(SEARCH("covid",Tbl_ExpendInput[[#This Row],[Fund Detail Name]]))=TRUE,"99",Tbl_ExpendInput[[#This Row],[Fund Group Code]]))</f>
        <v>02</v>
      </c>
      <c r="O1494">
        <f>VLOOKUP(Tbl_ExpendInput[[#This Row],[Agency Code]],TblAgencies[],12,FALSE)</f>
        <v>793</v>
      </c>
    </row>
    <row r="1495" spans="1:15" x14ac:dyDescent="0.3">
      <c r="A1495">
        <v>2022</v>
      </c>
      <c r="B1495" t="s">
        <v>1666</v>
      </c>
      <c r="C1495" t="s">
        <v>529</v>
      </c>
      <c r="D1495" s="16">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t="str">
        <f>IF(Tbl_ExpendInput[[#This Row],[Fund Detail Code]]="09119",Tbl_ExpendInput[[#This Row],[Fund Group Code]],IF(ISNUMBER(SEARCH("covid",Tbl_ExpendInput[[#This Row],[Fund Detail Name]]))=TRUE,"99",Tbl_ExpendInput[[#This Row],[Fund Group Code]]))</f>
        <v>99</v>
      </c>
      <c r="O1495">
        <f>VLOOKUP(Tbl_ExpendInput[[#This Row],[Agency Code]],TblAgencies[],12,FALSE)</f>
        <v>793</v>
      </c>
    </row>
    <row r="1496" spans="1:15" x14ac:dyDescent="0.3">
      <c r="A1496">
        <v>2022</v>
      </c>
      <c r="B1496" t="s">
        <v>1666</v>
      </c>
      <c r="C1496" t="s">
        <v>529</v>
      </c>
      <c r="D1496" s="16">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t="str">
        <f>IF(Tbl_ExpendInput[[#This Row],[Fund Detail Code]]="09119",Tbl_ExpendInput[[#This Row],[Fund Group Code]],IF(ISNUMBER(SEARCH("covid",Tbl_ExpendInput[[#This Row],[Fund Detail Name]]))=TRUE,"99",Tbl_ExpendInput[[#This Row],[Fund Group Code]]))</f>
        <v>01</v>
      </c>
      <c r="O1496">
        <f>VLOOKUP(Tbl_ExpendInput[[#This Row],[Agency Code]],TblAgencies[],12,FALSE)</f>
        <v>751</v>
      </c>
    </row>
    <row r="1497" spans="1:15" x14ac:dyDescent="0.3">
      <c r="A1497">
        <v>2022</v>
      </c>
      <c r="B1497" t="s">
        <v>1666</v>
      </c>
      <c r="C1497" t="s">
        <v>529</v>
      </c>
      <c r="D1497" s="16">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t="str">
        <f>IF(Tbl_ExpendInput[[#This Row],[Fund Detail Code]]="09119",Tbl_ExpendInput[[#This Row],[Fund Group Code]],IF(ISNUMBER(SEARCH("covid",Tbl_ExpendInput[[#This Row],[Fund Detail Name]]))=TRUE,"99",Tbl_ExpendInput[[#This Row],[Fund Group Code]]))</f>
        <v>02</v>
      </c>
      <c r="O1497">
        <f>VLOOKUP(Tbl_ExpendInput[[#This Row],[Agency Code]],TblAgencies[],12,FALSE)</f>
        <v>751</v>
      </c>
    </row>
    <row r="1498" spans="1:15" x14ac:dyDescent="0.3">
      <c r="A1498">
        <v>2022</v>
      </c>
      <c r="B1498" t="s">
        <v>1666</v>
      </c>
      <c r="C1498" t="s">
        <v>529</v>
      </c>
      <c r="D1498" s="16">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t="str">
        <f>IF(Tbl_ExpendInput[[#This Row],[Fund Detail Code]]="09119",Tbl_ExpendInput[[#This Row],[Fund Group Code]],IF(ISNUMBER(SEARCH("covid",Tbl_ExpendInput[[#This Row],[Fund Detail Name]]))=TRUE,"99",Tbl_ExpendInput[[#This Row],[Fund Group Code]]))</f>
        <v>10</v>
      </c>
      <c r="O1498">
        <f>VLOOKUP(Tbl_ExpendInput[[#This Row],[Agency Code]],TblAgencies[],12,FALSE)</f>
        <v>751</v>
      </c>
    </row>
    <row r="1499" spans="1:15" x14ac:dyDescent="0.3">
      <c r="A1499">
        <v>2022</v>
      </c>
      <c r="B1499" t="s">
        <v>1666</v>
      </c>
      <c r="C1499" t="s">
        <v>529</v>
      </c>
      <c r="D1499" s="16">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t="str">
        <f>IF(Tbl_ExpendInput[[#This Row],[Fund Detail Code]]="09119",Tbl_ExpendInput[[#This Row],[Fund Group Code]],IF(ISNUMBER(SEARCH("covid",Tbl_ExpendInput[[#This Row],[Fund Detail Name]]))=TRUE,"99",Tbl_ExpendInput[[#This Row],[Fund Group Code]]))</f>
        <v>01</v>
      </c>
      <c r="O1499">
        <f>VLOOKUP(Tbl_ExpendInput[[#This Row],[Agency Code]],TblAgencies[],12,FALSE)</f>
        <v>765</v>
      </c>
    </row>
    <row r="1500" spans="1:15" x14ac:dyDescent="0.3">
      <c r="A1500">
        <v>2022</v>
      </c>
      <c r="B1500" t="s">
        <v>1666</v>
      </c>
      <c r="C1500" t="s">
        <v>529</v>
      </c>
      <c r="D1500" s="16">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t="str">
        <f>IF(Tbl_ExpendInput[[#This Row],[Fund Detail Code]]="09119",Tbl_ExpendInput[[#This Row],[Fund Group Code]],IF(ISNUMBER(SEARCH("covid",Tbl_ExpendInput[[#This Row],[Fund Detail Name]]))=TRUE,"99",Tbl_ExpendInput[[#This Row],[Fund Group Code]]))</f>
        <v>10</v>
      </c>
      <c r="O1500">
        <f>VLOOKUP(Tbl_ExpendInput[[#This Row],[Agency Code]],TblAgencies[],12,FALSE)</f>
        <v>765</v>
      </c>
    </row>
    <row r="1501" spans="1:15" x14ac:dyDescent="0.3">
      <c r="A1501">
        <v>2022</v>
      </c>
      <c r="B1501" t="s">
        <v>1666</v>
      </c>
      <c r="C1501" t="s">
        <v>529</v>
      </c>
      <c r="D1501" s="16">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t="str">
        <f>IF(Tbl_ExpendInput[[#This Row],[Fund Detail Code]]="09119",Tbl_ExpendInput[[#This Row],[Fund Group Code]],IF(ISNUMBER(SEARCH("covid",Tbl_ExpendInput[[#This Row],[Fund Detail Name]]))=TRUE,"99",Tbl_ExpendInput[[#This Row],[Fund Group Code]]))</f>
        <v>99</v>
      </c>
      <c r="O1501">
        <f>VLOOKUP(Tbl_ExpendInput[[#This Row],[Agency Code]],TblAgencies[],12,FALSE)</f>
        <v>765</v>
      </c>
    </row>
    <row r="1502" spans="1:15" x14ac:dyDescent="0.3">
      <c r="A1502">
        <v>2022</v>
      </c>
      <c r="B1502" t="s">
        <v>1666</v>
      </c>
      <c r="C1502" t="s">
        <v>529</v>
      </c>
      <c r="D1502" s="16">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t="str">
        <f>IF(Tbl_ExpendInput[[#This Row],[Fund Detail Code]]="09119",Tbl_ExpendInput[[#This Row],[Fund Group Code]],IF(ISNUMBER(SEARCH("covid",Tbl_ExpendInput[[#This Row],[Fund Detail Name]]))=TRUE,"99",Tbl_ExpendInput[[#This Row],[Fund Group Code]]))</f>
        <v>99</v>
      </c>
      <c r="O1502">
        <f>VLOOKUP(Tbl_ExpendInput[[#This Row],[Agency Code]],TblAgencies[],12,FALSE)</f>
        <v>765</v>
      </c>
    </row>
    <row r="1503" spans="1:15" x14ac:dyDescent="0.3">
      <c r="A1503">
        <v>2022</v>
      </c>
      <c r="B1503" t="s">
        <v>1666</v>
      </c>
      <c r="C1503" t="s">
        <v>529</v>
      </c>
      <c r="D1503" s="16">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t="str">
        <f>IF(Tbl_ExpendInput[[#This Row],[Fund Detail Code]]="09119",Tbl_ExpendInput[[#This Row],[Fund Group Code]],IF(ISNUMBER(SEARCH("covid",Tbl_ExpendInput[[#This Row],[Fund Detail Name]]))=TRUE,"99",Tbl_ExpendInput[[#This Row],[Fund Group Code]]))</f>
        <v>99</v>
      </c>
      <c r="O1503">
        <f>VLOOKUP(Tbl_ExpendInput[[#This Row],[Agency Code]],TblAgencies[],12,FALSE)</f>
        <v>765</v>
      </c>
    </row>
    <row r="1504" spans="1:15" x14ac:dyDescent="0.3">
      <c r="A1504">
        <v>2022</v>
      </c>
      <c r="B1504" t="s">
        <v>1666</v>
      </c>
      <c r="C1504" t="s">
        <v>529</v>
      </c>
      <c r="D1504" s="16">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t="str">
        <f>IF(Tbl_ExpendInput[[#This Row],[Fund Detail Code]]="09119",Tbl_ExpendInput[[#This Row],[Fund Group Code]],IF(ISNUMBER(SEARCH("covid",Tbl_ExpendInput[[#This Row],[Fund Detail Name]]))=TRUE,"99",Tbl_ExpendInput[[#This Row],[Fund Group Code]]))</f>
        <v>99</v>
      </c>
      <c r="O1504">
        <f>VLOOKUP(Tbl_ExpendInput[[#This Row],[Agency Code]],TblAgencies[],12,FALSE)</f>
        <v>765</v>
      </c>
    </row>
    <row r="1505" spans="1:15" x14ac:dyDescent="0.3">
      <c r="A1505">
        <v>2022</v>
      </c>
      <c r="B1505" t="s">
        <v>1666</v>
      </c>
      <c r="C1505" t="s">
        <v>529</v>
      </c>
      <c r="D1505" s="16">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t="str">
        <f>IF(Tbl_ExpendInput[[#This Row],[Fund Detail Code]]="09119",Tbl_ExpendInput[[#This Row],[Fund Group Code]],IF(ISNUMBER(SEARCH("covid",Tbl_ExpendInput[[#This Row],[Fund Detail Name]]))=TRUE,"99",Tbl_ExpendInput[[#This Row],[Fund Group Code]]))</f>
        <v>99</v>
      </c>
      <c r="O1505">
        <f>VLOOKUP(Tbl_ExpendInput[[#This Row],[Agency Code]],TblAgencies[],12,FALSE)</f>
        <v>765</v>
      </c>
    </row>
    <row r="1506" spans="1:15" x14ac:dyDescent="0.3">
      <c r="A1506">
        <v>2022</v>
      </c>
      <c r="B1506" t="s">
        <v>1666</v>
      </c>
      <c r="C1506" t="s">
        <v>529</v>
      </c>
      <c r="D1506" s="16">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t="str">
        <f>IF(Tbl_ExpendInput[[#This Row],[Fund Detail Code]]="09119",Tbl_ExpendInput[[#This Row],[Fund Group Code]],IF(ISNUMBER(SEARCH("covid",Tbl_ExpendInput[[#This Row],[Fund Detail Name]]))=TRUE,"99",Tbl_ExpendInput[[#This Row],[Fund Group Code]]))</f>
        <v>99</v>
      </c>
      <c r="O1506">
        <f>VLOOKUP(Tbl_ExpendInput[[#This Row],[Agency Code]],TblAgencies[],12,FALSE)</f>
        <v>765</v>
      </c>
    </row>
    <row r="1507" spans="1:15" x14ac:dyDescent="0.3">
      <c r="A1507">
        <v>2022</v>
      </c>
      <c r="B1507" t="s">
        <v>1666</v>
      </c>
      <c r="C1507" t="s">
        <v>529</v>
      </c>
      <c r="D1507" s="16">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t="str">
        <f>IF(Tbl_ExpendInput[[#This Row],[Fund Detail Code]]="09119",Tbl_ExpendInput[[#This Row],[Fund Group Code]],IF(ISNUMBER(SEARCH("covid",Tbl_ExpendInput[[#This Row],[Fund Detail Name]]))=TRUE,"99",Tbl_ExpendInput[[#This Row],[Fund Group Code]]))</f>
        <v>99</v>
      </c>
      <c r="O1507">
        <f>VLOOKUP(Tbl_ExpendInput[[#This Row],[Agency Code]],TblAgencies[],12,FALSE)</f>
        <v>765</v>
      </c>
    </row>
    <row r="1508" spans="1:15" x14ac:dyDescent="0.3">
      <c r="A1508">
        <v>2022</v>
      </c>
      <c r="B1508" t="s">
        <v>1666</v>
      </c>
      <c r="C1508" t="s">
        <v>529</v>
      </c>
      <c r="D1508" s="16">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t="str">
        <f>IF(Tbl_ExpendInput[[#This Row],[Fund Detail Code]]="09119",Tbl_ExpendInput[[#This Row],[Fund Group Code]],IF(ISNUMBER(SEARCH("covid",Tbl_ExpendInput[[#This Row],[Fund Detail Name]]))=TRUE,"99",Tbl_ExpendInput[[#This Row],[Fund Group Code]]))</f>
        <v>01</v>
      </c>
      <c r="O1508">
        <f>VLOOKUP(Tbl_ExpendInput[[#This Row],[Agency Code]],TblAgencies[],12,FALSE)</f>
        <v>765</v>
      </c>
    </row>
    <row r="1509" spans="1:15" x14ac:dyDescent="0.3">
      <c r="A1509">
        <v>2022</v>
      </c>
      <c r="B1509" t="s">
        <v>1666</v>
      </c>
      <c r="C1509" t="s">
        <v>529</v>
      </c>
      <c r="D1509" s="16">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t="str">
        <f>IF(Tbl_ExpendInput[[#This Row],[Fund Detail Code]]="09119",Tbl_ExpendInput[[#This Row],[Fund Group Code]],IF(ISNUMBER(SEARCH("covid",Tbl_ExpendInput[[#This Row],[Fund Detail Name]]))=TRUE,"99",Tbl_ExpendInput[[#This Row],[Fund Group Code]]))</f>
        <v>10</v>
      </c>
      <c r="O1509">
        <f>VLOOKUP(Tbl_ExpendInput[[#This Row],[Agency Code]],TblAgencies[],12,FALSE)</f>
        <v>765</v>
      </c>
    </row>
    <row r="1510" spans="1:15" x14ac:dyDescent="0.3">
      <c r="A1510">
        <v>2022</v>
      </c>
      <c r="B1510" t="s">
        <v>1666</v>
      </c>
      <c r="C1510" t="s">
        <v>529</v>
      </c>
      <c r="D1510" s="16">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t="str">
        <f>IF(Tbl_ExpendInput[[#This Row],[Fund Detail Code]]="09119",Tbl_ExpendInput[[#This Row],[Fund Group Code]],IF(ISNUMBER(SEARCH("covid",Tbl_ExpendInput[[#This Row],[Fund Detail Name]]))=TRUE,"99",Tbl_ExpendInput[[#This Row],[Fund Group Code]]))</f>
        <v>99</v>
      </c>
      <c r="O1510">
        <f>VLOOKUP(Tbl_ExpendInput[[#This Row],[Agency Code]],TblAgencies[],12,FALSE)</f>
        <v>765</v>
      </c>
    </row>
    <row r="1511" spans="1:15" x14ac:dyDescent="0.3">
      <c r="A1511">
        <v>2022</v>
      </c>
      <c r="B1511" t="s">
        <v>1666</v>
      </c>
      <c r="C1511" t="s">
        <v>529</v>
      </c>
      <c r="D1511" s="16">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t="str">
        <f>IF(Tbl_ExpendInput[[#This Row],[Fund Detail Code]]="09119",Tbl_ExpendInput[[#This Row],[Fund Group Code]],IF(ISNUMBER(SEARCH("covid",Tbl_ExpendInput[[#This Row],[Fund Detail Name]]))=TRUE,"99",Tbl_ExpendInput[[#This Row],[Fund Group Code]]))</f>
        <v>99</v>
      </c>
      <c r="O1511">
        <f>VLOOKUP(Tbl_ExpendInput[[#This Row],[Agency Code]],TblAgencies[],12,FALSE)</f>
        <v>765</v>
      </c>
    </row>
    <row r="1512" spans="1:15" x14ac:dyDescent="0.3">
      <c r="A1512">
        <v>2022</v>
      </c>
      <c r="B1512" t="s">
        <v>1666</v>
      </c>
      <c r="C1512" t="s">
        <v>529</v>
      </c>
      <c r="D1512" s="16">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t="str">
        <f>IF(Tbl_ExpendInput[[#This Row],[Fund Detail Code]]="09119",Tbl_ExpendInput[[#This Row],[Fund Group Code]],IF(ISNUMBER(SEARCH("covid",Tbl_ExpendInput[[#This Row],[Fund Detail Name]]))=TRUE,"99",Tbl_ExpendInput[[#This Row],[Fund Group Code]]))</f>
        <v>01</v>
      </c>
      <c r="O1512">
        <f>VLOOKUP(Tbl_ExpendInput[[#This Row],[Agency Code]],TblAgencies[],12,FALSE)</f>
        <v>765</v>
      </c>
    </row>
    <row r="1513" spans="1:15" x14ac:dyDescent="0.3">
      <c r="A1513">
        <v>2022</v>
      </c>
      <c r="B1513" t="s">
        <v>1666</v>
      </c>
      <c r="C1513" t="s">
        <v>529</v>
      </c>
      <c r="D1513" s="16">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t="str">
        <f>IF(Tbl_ExpendInput[[#This Row],[Fund Detail Code]]="09119",Tbl_ExpendInput[[#This Row],[Fund Group Code]],IF(ISNUMBER(SEARCH("covid",Tbl_ExpendInput[[#This Row],[Fund Detail Name]]))=TRUE,"99",Tbl_ExpendInput[[#This Row],[Fund Group Code]]))</f>
        <v>09</v>
      </c>
      <c r="O1513">
        <f>VLOOKUP(Tbl_ExpendInput[[#This Row],[Agency Code]],TblAgencies[],12,FALSE)</f>
        <v>765</v>
      </c>
    </row>
    <row r="1514" spans="1:15" x14ac:dyDescent="0.3">
      <c r="A1514">
        <v>2022</v>
      </c>
      <c r="B1514" t="s">
        <v>1666</v>
      </c>
      <c r="C1514" t="s">
        <v>529</v>
      </c>
      <c r="D1514" s="16">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t="str">
        <f>IF(Tbl_ExpendInput[[#This Row],[Fund Detail Code]]="09119",Tbl_ExpendInput[[#This Row],[Fund Group Code]],IF(ISNUMBER(SEARCH("covid",Tbl_ExpendInput[[#This Row],[Fund Detail Name]]))=TRUE,"99",Tbl_ExpendInput[[#This Row],[Fund Group Code]]))</f>
        <v>09</v>
      </c>
      <c r="O1514">
        <f>VLOOKUP(Tbl_ExpendInput[[#This Row],[Agency Code]],TblAgencies[],12,FALSE)</f>
        <v>765</v>
      </c>
    </row>
    <row r="1515" spans="1:15" x14ac:dyDescent="0.3">
      <c r="A1515">
        <v>2022</v>
      </c>
      <c r="B1515" t="s">
        <v>1666</v>
      </c>
      <c r="C1515" t="s">
        <v>529</v>
      </c>
      <c r="D1515" s="16">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t="str">
        <f>IF(Tbl_ExpendInput[[#This Row],[Fund Detail Code]]="09119",Tbl_ExpendInput[[#This Row],[Fund Group Code]],IF(ISNUMBER(SEARCH("covid",Tbl_ExpendInput[[#This Row],[Fund Detail Name]]))=TRUE,"99",Tbl_ExpendInput[[#This Row],[Fund Group Code]]))</f>
        <v>10</v>
      </c>
      <c r="O1515">
        <f>VLOOKUP(Tbl_ExpendInput[[#This Row],[Agency Code]],TblAgencies[],12,FALSE)</f>
        <v>765</v>
      </c>
    </row>
    <row r="1516" spans="1:15" x14ac:dyDescent="0.3">
      <c r="A1516">
        <v>2022</v>
      </c>
      <c r="B1516" t="s">
        <v>1666</v>
      </c>
      <c r="C1516" t="s">
        <v>529</v>
      </c>
      <c r="D1516" s="16">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t="str">
        <f>IF(Tbl_ExpendInput[[#This Row],[Fund Detail Code]]="09119",Tbl_ExpendInput[[#This Row],[Fund Group Code]],IF(ISNUMBER(SEARCH("covid",Tbl_ExpendInput[[#This Row],[Fund Detail Name]]))=TRUE,"99",Tbl_ExpendInput[[#This Row],[Fund Group Code]]))</f>
        <v>99</v>
      </c>
      <c r="O1516">
        <f>VLOOKUP(Tbl_ExpendInput[[#This Row],[Agency Code]],TblAgencies[],12,FALSE)</f>
        <v>765</v>
      </c>
    </row>
    <row r="1517" spans="1:15" x14ac:dyDescent="0.3">
      <c r="A1517">
        <v>2022</v>
      </c>
      <c r="B1517" t="s">
        <v>1666</v>
      </c>
      <c r="C1517" t="s">
        <v>529</v>
      </c>
      <c r="D1517" s="16">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t="str">
        <f>IF(Tbl_ExpendInput[[#This Row],[Fund Detail Code]]="09119",Tbl_ExpendInput[[#This Row],[Fund Group Code]],IF(ISNUMBER(SEARCH("covid",Tbl_ExpendInput[[#This Row],[Fund Detail Name]]))=TRUE,"99",Tbl_ExpendInput[[#This Row],[Fund Group Code]]))</f>
        <v>99</v>
      </c>
      <c r="O1517">
        <f>VLOOKUP(Tbl_ExpendInput[[#This Row],[Agency Code]],TblAgencies[],12,FALSE)</f>
        <v>765</v>
      </c>
    </row>
    <row r="1518" spans="1:15" x14ac:dyDescent="0.3">
      <c r="A1518">
        <v>2022</v>
      </c>
      <c r="B1518" t="s">
        <v>1666</v>
      </c>
      <c r="C1518" t="s">
        <v>529</v>
      </c>
      <c r="D1518" s="16">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t="str">
        <f>IF(Tbl_ExpendInput[[#This Row],[Fund Detail Code]]="09119",Tbl_ExpendInput[[#This Row],[Fund Group Code]],IF(ISNUMBER(SEARCH("covid",Tbl_ExpendInput[[#This Row],[Fund Detail Name]]))=TRUE,"99",Tbl_ExpendInput[[#This Row],[Fund Group Code]]))</f>
        <v>01</v>
      </c>
      <c r="O1518">
        <f>VLOOKUP(Tbl_ExpendInput[[#This Row],[Agency Code]],TblAgencies[],12,FALSE)</f>
        <v>765</v>
      </c>
    </row>
    <row r="1519" spans="1:15" x14ac:dyDescent="0.3">
      <c r="A1519">
        <v>2022</v>
      </c>
      <c r="B1519" t="s">
        <v>1666</v>
      </c>
      <c r="C1519" t="s">
        <v>529</v>
      </c>
      <c r="D1519" s="16">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t="str">
        <f>IF(Tbl_ExpendInput[[#This Row],[Fund Detail Code]]="09119",Tbl_ExpendInput[[#This Row],[Fund Group Code]],IF(ISNUMBER(SEARCH("covid",Tbl_ExpendInput[[#This Row],[Fund Detail Name]]))=TRUE,"99",Tbl_ExpendInput[[#This Row],[Fund Group Code]]))</f>
        <v>02</v>
      </c>
      <c r="O1519">
        <f>VLOOKUP(Tbl_ExpendInput[[#This Row],[Agency Code]],TblAgencies[],12,FALSE)</f>
        <v>765</v>
      </c>
    </row>
    <row r="1520" spans="1:15" x14ac:dyDescent="0.3">
      <c r="A1520">
        <v>2022</v>
      </c>
      <c r="B1520" t="s">
        <v>1666</v>
      </c>
      <c r="C1520" t="s">
        <v>529</v>
      </c>
      <c r="D1520" s="16">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t="str">
        <f>IF(Tbl_ExpendInput[[#This Row],[Fund Detail Code]]="09119",Tbl_ExpendInput[[#This Row],[Fund Group Code]],IF(ISNUMBER(SEARCH("covid",Tbl_ExpendInput[[#This Row],[Fund Detail Name]]))=TRUE,"99",Tbl_ExpendInput[[#This Row],[Fund Group Code]]))</f>
        <v>02</v>
      </c>
      <c r="O1520">
        <f>VLOOKUP(Tbl_ExpendInput[[#This Row],[Agency Code]],TblAgencies[],12,FALSE)</f>
        <v>765</v>
      </c>
    </row>
    <row r="1521" spans="1:15" x14ac:dyDescent="0.3">
      <c r="A1521">
        <v>2022</v>
      </c>
      <c r="B1521" t="s">
        <v>1666</v>
      </c>
      <c r="C1521" t="s">
        <v>529</v>
      </c>
      <c r="D1521" s="16">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t="str">
        <f>IF(Tbl_ExpendInput[[#This Row],[Fund Detail Code]]="09119",Tbl_ExpendInput[[#This Row],[Fund Group Code]],IF(ISNUMBER(SEARCH("covid",Tbl_ExpendInput[[#This Row],[Fund Detail Name]]))=TRUE,"99",Tbl_ExpendInput[[#This Row],[Fund Group Code]]))</f>
        <v>02</v>
      </c>
      <c r="O1521">
        <f>VLOOKUP(Tbl_ExpendInput[[#This Row],[Agency Code]],TblAgencies[],12,FALSE)</f>
        <v>765</v>
      </c>
    </row>
    <row r="1522" spans="1:15" x14ac:dyDescent="0.3">
      <c r="A1522">
        <v>2022</v>
      </c>
      <c r="B1522" t="s">
        <v>1666</v>
      </c>
      <c r="C1522" t="s">
        <v>529</v>
      </c>
      <c r="D1522" s="16">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t="str">
        <f>IF(Tbl_ExpendInput[[#This Row],[Fund Detail Code]]="09119",Tbl_ExpendInput[[#This Row],[Fund Group Code]],IF(ISNUMBER(SEARCH("covid",Tbl_ExpendInput[[#This Row],[Fund Detail Name]]))=TRUE,"99",Tbl_ExpendInput[[#This Row],[Fund Group Code]]))</f>
        <v>02</v>
      </c>
      <c r="O1522">
        <f>VLOOKUP(Tbl_ExpendInput[[#This Row],[Agency Code]],TblAgencies[],12,FALSE)</f>
        <v>765</v>
      </c>
    </row>
    <row r="1523" spans="1:15" x14ac:dyDescent="0.3">
      <c r="A1523">
        <v>2022</v>
      </c>
      <c r="B1523" t="s">
        <v>1666</v>
      </c>
      <c r="C1523" t="s">
        <v>529</v>
      </c>
      <c r="D1523" s="16">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t="str">
        <f>IF(Tbl_ExpendInput[[#This Row],[Fund Detail Code]]="09119",Tbl_ExpendInput[[#This Row],[Fund Group Code]],IF(ISNUMBER(SEARCH("covid",Tbl_ExpendInput[[#This Row],[Fund Detail Name]]))=TRUE,"99",Tbl_ExpendInput[[#This Row],[Fund Group Code]]))</f>
        <v>10</v>
      </c>
      <c r="O1523">
        <f>VLOOKUP(Tbl_ExpendInput[[#This Row],[Agency Code]],TblAgencies[],12,FALSE)</f>
        <v>765</v>
      </c>
    </row>
    <row r="1524" spans="1:15" x14ac:dyDescent="0.3">
      <c r="A1524">
        <v>2022</v>
      </c>
      <c r="B1524" t="s">
        <v>1666</v>
      </c>
      <c r="C1524" t="s">
        <v>529</v>
      </c>
      <c r="D1524" s="16">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t="str">
        <f>IF(Tbl_ExpendInput[[#This Row],[Fund Detail Code]]="09119",Tbl_ExpendInput[[#This Row],[Fund Group Code]],IF(ISNUMBER(SEARCH("covid",Tbl_ExpendInput[[#This Row],[Fund Detail Name]]))=TRUE,"99",Tbl_ExpendInput[[#This Row],[Fund Group Code]]))</f>
        <v>99</v>
      </c>
      <c r="O1524">
        <f>VLOOKUP(Tbl_ExpendInput[[#This Row],[Agency Code]],TblAgencies[],12,FALSE)</f>
        <v>765</v>
      </c>
    </row>
    <row r="1525" spans="1:15" x14ac:dyDescent="0.3">
      <c r="A1525">
        <v>2022</v>
      </c>
      <c r="B1525" t="s">
        <v>1666</v>
      </c>
      <c r="C1525" t="s">
        <v>529</v>
      </c>
      <c r="D1525" s="16">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t="str">
        <f>IF(Tbl_ExpendInput[[#This Row],[Fund Detail Code]]="09119",Tbl_ExpendInput[[#This Row],[Fund Group Code]],IF(ISNUMBER(SEARCH("covid",Tbl_ExpendInput[[#This Row],[Fund Detail Name]]))=TRUE,"99",Tbl_ExpendInput[[#This Row],[Fund Group Code]]))</f>
        <v>01</v>
      </c>
      <c r="O1525">
        <f>VLOOKUP(Tbl_ExpendInput[[#This Row],[Agency Code]],TblAgencies[],12,FALSE)</f>
        <v>765</v>
      </c>
    </row>
    <row r="1526" spans="1:15" x14ac:dyDescent="0.3">
      <c r="A1526">
        <v>2022</v>
      </c>
      <c r="B1526" t="s">
        <v>1666</v>
      </c>
      <c r="C1526" t="s">
        <v>529</v>
      </c>
      <c r="D1526" s="16">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t="str">
        <f>IF(Tbl_ExpendInput[[#This Row],[Fund Detail Code]]="09119",Tbl_ExpendInput[[#This Row],[Fund Group Code]],IF(ISNUMBER(SEARCH("covid",Tbl_ExpendInput[[#This Row],[Fund Detail Name]]))=TRUE,"99",Tbl_ExpendInput[[#This Row],[Fund Group Code]]))</f>
        <v>10</v>
      </c>
      <c r="O1526">
        <f>VLOOKUP(Tbl_ExpendInput[[#This Row],[Agency Code]],TblAgencies[],12,FALSE)</f>
        <v>765</v>
      </c>
    </row>
    <row r="1527" spans="1:15" x14ac:dyDescent="0.3">
      <c r="A1527">
        <v>2022</v>
      </c>
      <c r="B1527" t="s">
        <v>1666</v>
      </c>
      <c r="C1527" t="s">
        <v>529</v>
      </c>
      <c r="D1527" s="16">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t="str">
        <f>IF(Tbl_ExpendInput[[#This Row],[Fund Detail Code]]="09119",Tbl_ExpendInput[[#This Row],[Fund Group Code]],IF(ISNUMBER(SEARCH("covid",Tbl_ExpendInput[[#This Row],[Fund Detail Name]]))=TRUE,"99",Tbl_ExpendInput[[#This Row],[Fund Group Code]]))</f>
        <v>99</v>
      </c>
      <c r="O1527">
        <f>VLOOKUP(Tbl_ExpendInput[[#This Row],[Agency Code]],TblAgencies[],12,FALSE)</f>
        <v>765</v>
      </c>
    </row>
    <row r="1528" spans="1:15" x14ac:dyDescent="0.3">
      <c r="A1528">
        <v>2022</v>
      </c>
      <c r="B1528" t="s">
        <v>1666</v>
      </c>
      <c r="C1528" t="s">
        <v>529</v>
      </c>
      <c r="D1528" s="16">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t="str">
        <f>IF(Tbl_ExpendInput[[#This Row],[Fund Detail Code]]="09119",Tbl_ExpendInput[[#This Row],[Fund Group Code]],IF(ISNUMBER(SEARCH("covid",Tbl_ExpendInput[[#This Row],[Fund Detail Name]]))=TRUE,"99",Tbl_ExpendInput[[#This Row],[Fund Group Code]]))</f>
        <v>99</v>
      </c>
      <c r="O1528">
        <f>VLOOKUP(Tbl_ExpendInput[[#This Row],[Agency Code]],TblAgencies[],12,FALSE)</f>
        <v>765</v>
      </c>
    </row>
    <row r="1529" spans="1:15" x14ac:dyDescent="0.3">
      <c r="A1529">
        <v>2022</v>
      </c>
      <c r="B1529" t="s">
        <v>1666</v>
      </c>
      <c r="C1529" t="s">
        <v>529</v>
      </c>
      <c r="D1529" s="16">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t="str">
        <f>IF(Tbl_ExpendInput[[#This Row],[Fund Detail Code]]="09119",Tbl_ExpendInput[[#This Row],[Fund Group Code]],IF(ISNUMBER(SEARCH("covid",Tbl_ExpendInput[[#This Row],[Fund Detail Name]]))=TRUE,"99",Tbl_ExpendInput[[#This Row],[Fund Group Code]]))</f>
        <v>01</v>
      </c>
      <c r="O1529">
        <f>VLOOKUP(Tbl_ExpendInput[[#This Row],[Agency Code]],TblAgencies[],12,FALSE)</f>
        <v>765</v>
      </c>
    </row>
    <row r="1530" spans="1:15" x14ac:dyDescent="0.3">
      <c r="A1530">
        <v>2022</v>
      </c>
      <c r="B1530" t="s">
        <v>1666</v>
      </c>
      <c r="C1530" t="s">
        <v>529</v>
      </c>
      <c r="D1530" s="16">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t="str">
        <f>IF(Tbl_ExpendInput[[#This Row],[Fund Detail Code]]="09119",Tbl_ExpendInput[[#This Row],[Fund Group Code]],IF(ISNUMBER(SEARCH("covid",Tbl_ExpendInput[[#This Row],[Fund Detail Name]]))=TRUE,"99",Tbl_ExpendInput[[#This Row],[Fund Group Code]]))</f>
        <v>02</v>
      </c>
      <c r="O1530">
        <f>VLOOKUP(Tbl_ExpendInput[[#This Row],[Agency Code]],TblAgencies[],12,FALSE)</f>
        <v>765</v>
      </c>
    </row>
    <row r="1531" spans="1:15" x14ac:dyDescent="0.3">
      <c r="A1531">
        <v>2022</v>
      </c>
      <c r="B1531" t="s">
        <v>1666</v>
      </c>
      <c r="C1531" t="s">
        <v>529</v>
      </c>
      <c r="D1531" s="16">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t="str">
        <f>IF(Tbl_ExpendInput[[#This Row],[Fund Detail Code]]="09119",Tbl_ExpendInput[[#This Row],[Fund Group Code]],IF(ISNUMBER(SEARCH("covid",Tbl_ExpendInput[[#This Row],[Fund Detail Name]]))=TRUE,"99",Tbl_ExpendInput[[#This Row],[Fund Group Code]]))</f>
        <v>09</v>
      </c>
      <c r="O1531">
        <f>VLOOKUP(Tbl_ExpendInput[[#This Row],[Agency Code]],TblAgencies[],12,FALSE)</f>
        <v>765</v>
      </c>
    </row>
    <row r="1532" spans="1:15" x14ac:dyDescent="0.3">
      <c r="A1532">
        <v>2022</v>
      </c>
      <c r="B1532" t="s">
        <v>1666</v>
      </c>
      <c r="C1532" t="s">
        <v>529</v>
      </c>
      <c r="D1532" s="16">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t="str">
        <f>IF(Tbl_ExpendInput[[#This Row],[Fund Detail Code]]="09119",Tbl_ExpendInput[[#This Row],[Fund Group Code]],IF(ISNUMBER(SEARCH("covid",Tbl_ExpendInput[[#This Row],[Fund Detail Name]]))=TRUE,"99",Tbl_ExpendInput[[#This Row],[Fund Group Code]]))</f>
        <v>09</v>
      </c>
      <c r="O1532">
        <f>VLOOKUP(Tbl_ExpendInput[[#This Row],[Agency Code]],TblAgencies[],12,FALSE)</f>
        <v>765</v>
      </c>
    </row>
    <row r="1533" spans="1:15" x14ac:dyDescent="0.3">
      <c r="A1533">
        <v>2022</v>
      </c>
      <c r="B1533" t="s">
        <v>1666</v>
      </c>
      <c r="C1533" t="s">
        <v>529</v>
      </c>
      <c r="D1533" s="16">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t="str">
        <f>IF(Tbl_ExpendInput[[#This Row],[Fund Detail Code]]="09119",Tbl_ExpendInput[[#This Row],[Fund Group Code]],IF(ISNUMBER(SEARCH("covid",Tbl_ExpendInput[[#This Row],[Fund Detail Name]]))=TRUE,"99",Tbl_ExpendInput[[#This Row],[Fund Group Code]]))</f>
        <v>10</v>
      </c>
      <c r="O1533">
        <f>VLOOKUP(Tbl_ExpendInput[[#This Row],[Agency Code]],TblAgencies[],12,FALSE)</f>
        <v>765</v>
      </c>
    </row>
    <row r="1534" spans="1:15" x14ac:dyDescent="0.3">
      <c r="A1534">
        <v>2022</v>
      </c>
      <c r="B1534" t="s">
        <v>1666</v>
      </c>
      <c r="C1534" t="s">
        <v>529</v>
      </c>
      <c r="D1534" s="16">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t="str">
        <f>IF(Tbl_ExpendInput[[#This Row],[Fund Detail Code]]="09119",Tbl_ExpendInput[[#This Row],[Fund Group Code]],IF(ISNUMBER(SEARCH("covid",Tbl_ExpendInput[[#This Row],[Fund Detail Name]]))=TRUE,"99",Tbl_ExpendInput[[#This Row],[Fund Group Code]]))</f>
        <v>99</v>
      </c>
      <c r="O1534">
        <f>VLOOKUP(Tbl_ExpendInput[[#This Row],[Agency Code]],TblAgencies[],12,FALSE)</f>
        <v>765</v>
      </c>
    </row>
    <row r="1535" spans="1:15" x14ac:dyDescent="0.3">
      <c r="A1535">
        <v>2022</v>
      </c>
      <c r="B1535" t="s">
        <v>1666</v>
      </c>
      <c r="C1535" t="s">
        <v>529</v>
      </c>
      <c r="D1535" s="16">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t="str">
        <f>IF(Tbl_ExpendInput[[#This Row],[Fund Detail Code]]="09119",Tbl_ExpendInput[[#This Row],[Fund Group Code]],IF(ISNUMBER(SEARCH("covid",Tbl_ExpendInput[[#This Row],[Fund Detail Name]]))=TRUE,"99",Tbl_ExpendInput[[#This Row],[Fund Group Code]]))</f>
        <v>99</v>
      </c>
      <c r="O1535">
        <f>VLOOKUP(Tbl_ExpendInput[[#This Row],[Agency Code]],TblAgencies[],12,FALSE)</f>
        <v>765</v>
      </c>
    </row>
    <row r="1536" spans="1:15" x14ac:dyDescent="0.3">
      <c r="A1536">
        <v>2022</v>
      </c>
      <c r="B1536" t="s">
        <v>1666</v>
      </c>
      <c r="C1536" t="s">
        <v>529</v>
      </c>
      <c r="D1536" s="16">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t="str">
        <f>IF(Tbl_ExpendInput[[#This Row],[Fund Detail Code]]="09119",Tbl_ExpendInput[[#This Row],[Fund Group Code]],IF(ISNUMBER(SEARCH("covid",Tbl_ExpendInput[[#This Row],[Fund Detail Name]]))=TRUE,"99",Tbl_ExpendInput[[#This Row],[Fund Group Code]]))</f>
        <v>99</v>
      </c>
      <c r="O1536">
        <f>VLOOKUP(Tbl_ExpendInput[[#This Row],[Agency Code]],TblAgencies[],12,FALSE)</f>
        <v>765</v>
      </c>
    </row>
    <row r="1537" spans="1:15" x14ac:dyDescent="0.3">
      <c r="A1537">
        <v>2022</v>
      </c>
      <c r="B1537" t="s">
        <v>1666</v>
      </c>
      <c r="C1537" t="s">
        <v>529</v>
      </c>
      <c r="D1537" s="16">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t="str">
        <f>IF(Tbl_ExpendInput[[#This Row],[Fund Detail Code]]="09119",Tbl_ExpendInput[[#This Row],[Fund Group Code]],IF(ISNUMBER(SEARCH("covid",Tbl_ExpendInput[[#This Row],[Fund Detail Name]]))=TRUE,"99",Tbl_ExpendInput[[#This Row],[Fund Group Code]]))</f>
        <v>99</v>
      </c>
      <c r="O1537">
        <f>VLOOKUP(Tbl_ExpendInput[[#This Row],[Agency Code]],TblAgencies[],12,FALSE)</f>
        <v>765</v>
      </c>
    </row>
    <row r="1538" spans="1:15" x14ac:dyDescent="0.3">
      <c r="A1538">
        <v>2022</v>
      </c>
      <c r="B1538" t="s">
        <v>1666</v>
      </c>
      <c r="C1538" t="s">
        <v>529</v>
      </c>
      <c r="D1538" s="16">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t="str">
        <f>IF(Tbl_ExpendInput[[#This Row],[Fund Detail Code]]="09119",Tbl_ExpendInput[[#This Row],[Fund Group Code]],IF(ISNUMBER(SEARCH("covid",Tbl_ExpendInput[[#This Row],[Fund Detail Name]]))=TRUE,"99",Tbl_ExpendInput[[#This Row],[Fund Group Code]]))</f>
        <v>01</v>
      </c>
      <c r="O1538">
        <f>VLOOKUP(Tbl_ExpendInput[[#This Row],[Agency Code]],TblAgencies[],12,FALSE)</f>
        <v>765</v>
      </c>
    </row>
    <row r="1539" spans="1:15" x14ac:dyDescent="0.3">
      <c r="A1539">
        <v>2022</v>
      </c>
      <c r="B1539" t="s">
        <v>1666</v>
      </c>
      <c r="C1539" t="s">
        <v>529</v>
      </c>
      <c r="D1539" s="16">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t="str">
        <f>IF(Tbl_ExpendInput[[#This Row],[Fund Detail Code]]="09119",Tbl_ExpendInput[[#This Row],[Fund Group Code]],IF(ISNUMBER(SEARCH("covid",Tbl_ExpendInput[[#This Row],[Fund Detail Name]]))=TRUE,"99",Tbl_ExpendInput[[#This Row],[Fund Group Code]]))</f>
        <v>10</v>
      </c>
      <c r="O1539">
        <f>VLOOKUP(Tbl_ExpendInput[[#This Row],[Agency Code]],TblAgencies[],12,FALSE)</f>
        <v>765</v>
      </c>
    </row>
    <row r="1540" spans="1:15" x14ac:dyDescent="0.3">
      <c r="A1540">
        <v>2022</v>
      </c>
      <c r="B1540" t="s">
        <v>1666</v>
      </c>
      <c r="C1540" t="s">
        <v>529</v>
      </c>
      <c r="D1540" s="16">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t="str">
        <f>IF(Tbl_ExpendInput[[#This Row],[Fund Detail Code]]="09119",Tbl_ExpendInput[[#This Row],[Fund Group Code]],IF(ISNUMBER(SEARCH("covid",Tbl_ExpendInput[[#This Row],[Fund Detail Name]]))=TRUE,"99",Tbl_ExpendInput[[#This Row],[Fund Group Code]]))</f>
        <v>99</v>
      </c>
      <c r="O1540">
        <f>VLOOKUP(Tbl_ExpendInput[[#This Row],[Agency Code]],TblAgencies[],12,FALSE)</f>
        <v>765</v>
      </c>
    </row>
    <row r="1541" spans="1:15" x14ac:dyDescent="0.3">
      <c r="A1541">
        <v>2022</v>
      </c>
      <c r="B1541" t="s">
        <v>1666</v>
      </c>
      <c r="C1541" t="s">
        <v>529</v>
      </c>
      <c r="D1541" s="16">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t="str">
        <f>IF(Tbl_ExpendInput[[#This Row],[Fund Detail Code]]="09119",Tbl_ExpendInput[[#This Row],[Fund Group Code]],IF(ISNUMBER(SEARCH("covid",Tbl_ExpendInput[[#This Row],[Fund Detail Name]]))=TRUE,"99",Tbl_ExpendInput[[#This Row],[Fund Group Code]]))</f>
        <v>99</v>
      </c>
      <c r="O1541">
        <f>VLOOKUP(Tbl_ExpendInput[[#This Row],[Agency Code]],TblAgencies[],12,FALSE)</f>
        <v>765</v>
      </c>
    </row>
    <row r="1542" spans="1:15" x14ac:dyDescent="0.3">
      <c r="A1542">
        <v>2022</v>
      </c>
      <c r="B1542" t="s">
        <v>1666</v>
      </c>
      <c r="C1542" t="s">
        <v>529</v>
      </c>
      <c r="D1542" s="16">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t="str">
        <f>IF(Tbl_ExpendInput[[#This Row],[Fund Detail Code]]="09119",Tbl_ExpendInput[[#This Row],[Fund Group Code]],IF(ISNUMBER(SEARCH("covid",Tbl_ExpendInput[[#This Row],[Fund Detail Name]]))=TRUE,"99",Tbl_ExpendInput[[#This Row],[Fund Group Code]]))</f>
        <v>01</v>
      </c>
      <c r="O1542">
        <f>VLOOKUP(Tbl_ExpendInput[[#This Row],[Agency Code]],TblAgencies[],12,FALSE)</f>
        <v>765</v>
      </c>
    </row>
    <row r="1543" spans="1:15" x14ac:dyDescent="0.3">
      <c r="A1543">
        <v>2022</v>
      </c>
      <c r="B1543" t="s">
        <v>1666</v>
      </c>
      <c r="C1543" t="s">
        <v>529</v>
      </c>
      <c r="D1543" s="16">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t="str">
        <f>IF(Tbl_ExpendInput[[#This Row],[Fund Detail Code]]="09119",Tbl_ExpendInput[[#This Row],[Fund Group Code]],IF(ISNUMBER(SEARCH("covid",Tbl_ExpendInput[[#This Row],[Fund Detail Name]]))=TRUE,"99",Tbl_ExpendInput[[#This Row],[Fund Group Code]]))</f>
        <v>10</v>
      </c>
      <c r="O1543">
        <f>VLOOKUP(Tbl_ExpendInput[[#This Row],[Agency Code]],TblAgencies[],12,FALSE)</f>
        <v>765</v>
      </c>
    </row>
    <row r="1544" spans="1:15" x14ac:dyDescent="0.3">
      <c r="A1544">
        <v>2022</v>
      </c>
      <c r="B1544" t="s">
        <v>1666</v>
      </c>
      <c r="C1544" t="s">
        <v>529</v>
      </c>
      <c r="D1544" s="16">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t="str">
        <f>IF(Tbl_ExpendInput[[#This Row],[Fund Detail Code]]="09119",Tbl_ExpendInput[[#This Row],[Fund Group Code]],IF(ISNUMBER(SEARCH("covid",Tbl_ExpendInput[[#This Row],[Fund Detail Name]]))=TRUE,"99",Tbl_ExpendInput[[#This Row],[Fund Group Code]]))</f>
        <v>99</v>
      </c>
      <c r="O1544">
        <f>VLOOKUP(Tbl_ExpendInput[[#This Row],[Agency Code]],TblAgencies[],12,FALSE)</f>
        <v>765</v>
      </c>
    </row>
    <row r="1545" spans="1:15" x14ac:dyDescent="0.3">
      <c r="A1545">
        <v>2022</v>
      </c>
      <c r="B1545" t="s">
        <v>1666</v>
      </c>
      <c r="C1545" t="s">
        <v>529</v>
      </c>
      <c r="D1545" s="16">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t="str">
        <f>IF(Tbl_ExpendInput[[#This Row],[Fund Detail Code]]="09119",Tbl_ExpendInput[[#This Row],[Fund Group Code]],IF(ISNUMBER(SEARCH("covid",Tbl_ExpendInput[[#This Row],[Fund Detail Name]]))=TRUE,"99",Tbl_ExpendInput[[#This Row],[Fund Group Code]]))</f>
        <v>99</v>
      </c>
      <c r="O1545">
        <f>VLOOKUP(Tbl_ExpendInput[[#This Row],[Agency Code]],TblAgencies[],12,FALSE)</f>
        <v>765</v>
      </c>
    </row>
    <row r="1546" spans="1:15" x14ac:dyDescent="0.3">
      <c r="A1546">
        <v>2022</v>
      </c>
      <c r="B1546" t="s">
        <v>1666</v>
      </c>
      <c r="C1546" t="s">
        <v>529</v>
      </c>
      <c r="D1546" s="16">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t="str">
        <f>IF(Tbl_ExpendInput[[#This Row],[Fund Detail Code]]="09119",Tbl_ExpendInput[[#This Row],[Fund Group Code]],IF(ISNUMBER(SEARCH("covid",Tbl_ExpendInput[[#This Row],[Fund Detail Name]]))=TRUE,"99",Tbl_ExpendInput[[#This Row],[Fund Group Code]]))</f>
        <v>01</v>
      </c>
      <c r="O1546">
        <f>VLOOKUP(Tbl_ExpendInput[[#This Row],[Agency Code]],TblAgencies[],12,FALSE)</f>
        <v>765</v>
      </c>
    </row>
    <row r="1547" spans="1:15" x14ac:dyDescent="0.3">
      <c r="A1547">
        <v>2022</v>
      </c>
      <c r="B1547" t="s">
        <v>1666</v>
      </c>
      <c r="C1547" t="s">
        <v>529</v>
      </c>
      <c r="D1547" s="16">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t="str">
        <f>IF(Tbl_ExpendInput[[#This Row],[Fund Detail Code]]="09119",Tbl_ExpendInput[[#This Row],[Fund Group Code]],IF(ISNUMBER(SEARCH("covid",Tbl_ExpendInput[[#This Row],[Fund Detail Name]]))=TRUE,"99",Tbl_ExpendInput[[#This Row],[Fund Group Code]]))</f>
        <v>02</v>
      </c>
      <c r="O1547">
        <f>VLOOKUP(Tbl_ExpendInput[[#This Row],[Agency Code]],TblAgencies[],12,FALSE)</f>
        <v>765</v>
      </c>
    </row>
    <row r="1548" spans="1:15" x14ac:dyDescent="0.3">
      <c r="A1548">
        <v>2022</v>
      </c>
      <c r="B1548" t="s">
        <v>1666</v>
      </c>
      <c r="C1548" t="s">
        <v>529</v>
      </c>
      <c r="D1548" s="16">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t="str">
        <f>IF(Tbl_ExpendInput[[#This Row],[Fund Detail Code]]="09119",Tbl_ExpendInput[[#This Row],[Fund Group Code]],IF(ISNUMBER(SEARCH("covid",Tbl_ExpendInput[[#This Row],[Fund Detail Name]]))=TRUE,"99",Tbl_ExpendInput[[#This Row],[Fund Group Code]]))</f>
        <v>10</v>
      </c>
      <c r="O1548">
        <f>VLOOKUP(Tbl_ExpendInput[[#This Row],[Agency Code]],TblAgencies[],12,FALSE)</f>
        <v>765</v>
      </c>
    </row>
    <row r="1549" spans="1:15" x14ac:dyDescent="0.3">
      <c r="A1549">
        <v>2022</v>
      </c>
      <c r="B1549" t="s">
        <v>1666</v>
      </c>
      <c r="C1549" t="s">
        <v>529</v>
      </c>
      <c r="D1549" s="16">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t="str">
        <f>IF(Tbl_ExpendInput[[#This Row],[Fund Detail Code]]="09119",Tbl_ExpendInput[[#This Row],[Fund Group Code]],IF(ISNUMBER(SEARCH("covid",Tbl_ExpendInput[[#This Row],[Fund Detail Name]]))=TRUE,"99",Tbl_ExpendInput[[#This Row],[Fund Group Code]]))</f>
        <v>99</v>
      </c>
      <c r="O1549">
        <f>VLOOKUP(Tbl_ExpendInput[[#This Row],[Agency Code]],TblAgencies[],12,FALSE)</f>
        <v>765</v>
      </c>
    </row>
    <row r="1550" spans="1:15" x14ac:dyDescent="0.3">
      <c r="A1550">
        <v>2022</v>
      </c>
      <c r="B1550" t="s">
        <v>1666</v>
      </c>
      <c r="C1550" t="s">
        <v>529</v>
      </c>
      <c r="D1550" s="16">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t="str">
        <f>IF(Tbl_ExpendInput[[#This Row],[Fund Detail Code]]="09119",Tbl_ExpendInput[[#This Row],[Fund Group Code]],IF(ISNUMBER(SEARCH("covid",Tbl_ExpendInput[[#This Row],[Fund Detail Name]]))=TRUE,"99",Tbl_ExpendInput[[#This Row],[Fund Group Code]]))</f>
        <v>99</v>
      </c>
      <c r="O1550">
        <f>VLOOKUP(Tbl_ExpendInput[[#This Row],[Agency Code]],TblAgencies[],12,FALSE)</f>
        <v>765</v>
      </c>
    </row>
    <row r="1551" spans="1:15" x14ac:dyDescent="0.3">
      <c r="A1551">
        <v>2022</v>
      </c>
      <c r="B1551" t="s">
        <v>1666</v>
      </c>
      <c r="C1551" t="s">
        <v>529</v>
      </c>
      <c r="D1551" s="16">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t="str">
        <f>IF(Tbl_ExpendInput[[#This Row],[Fund Detail Code]]="09119",Tbl_ExpendInput[[#This Row],[Fund Group Code]],IF(ISNUMBER(SEARCH("covid",Tbl_ExpendInput[[#This Row],[Fund Detail Name]]))=TRUE,"99",Tbl_ExpendInput[[#This Row],[Fund Group Code]]))</f>
        <v>99</v>
      </c>
      <c r="O1551">
        <f>VLOOKUP(Tbl_ExpendInput[[#This Row],[Agency Code]],TblAgencies[],12,FALSE)</f>
        <v>765</v>
      </c>
    </row>
    <row r="1552" spans="1:15" x14ac:dyDescent="0.3">
      <c r="A1552">
        <v>2022</v>
      </c>
      <c r="B1552" t="s">
        <v>1666</v>
      </c>
      <c r="C1552" t="s">
        <v>529</v>
      </c>
      <c r="D1552" s="16">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t="str">
        <f>IF(Tbl_ExpendInput[[#This Row],[Fund Detail Code]]="09119",Tbl_ExpendInput[[#This Row],[Fund Group Code]],IF(ISNUMBER(SEARCH("covid",Tbl_ExpendInput[[#This Row],[Fund Detail Name]]))=TRUE,"99",Tbl_ExpendInput[[#This Row],[Fund Group Code]]))</f>
        <v>99</v>
      </c>
      <c r="O1552">
        <f>VLOOKUP(Tbl_ExpendInput[[#This Row],[Agency Code]],TblAgencies[],12,FALSE)</f>
        <v>765</v>
      </c>
    </row>
    <row r="1553" spans="1:15" x14ac:dyDescent="0.3">
      <c r="A1553">
        <v>2022</v>
      </c>
      <c r="B1553" t="s">
        <v>1666</v>
      </c>
      <c r="C1553" t="s">
        <v>529</v>
      </c>
      <c r="D1553" s="16">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t="str">
        <f>IF(Tbl_ExpendInput[[#This Row],[Fund Detail Code]]="09119",Tbl_ExpendInput[[#This Row],[Fund Group Code]],IF(ISNUMBER(SEARCH("covid",Tbl_ExpendInput[[#This Row],[Fund Detail Name]]))=TRUE,"99",Tbl_ExpendInput[[#This Row],[Fund Group Code]]))</f>
        <v>99</v>
      </c>
      <c r="O1553">
        <f>VLOOKUP(Tbl_ExpendInput[[#This Row],[Agency Code]],TblAgencies[],12,FALSE)</f>
        <v>765</v>
      </c>
    </row>
    <row r="1554" spans="1:15" x14ac:dyDescent="0.3">
      <c r="A1554">
        <v>2022</v>
      </c>
      <c r="B1554" t="s">
        <v>1666</v>
      </c>
      <c r="C1554" t="s">
        <v>529</v>
      </c>
      <c r="D1554" s="16">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t="str">
        <f>IF(Tbl_ExpendInput[[#This Row],[Fund Detail Code]]="09119",Tbl_ExpendInput[[#This Row],[Fund Group Code]],IF(ISNUMBER(SEARCH("covid",Tbl_ExpendInput[[#This Row],[Fund Detail Name]]))=TRUE,"99",Tbl_ExpendInput[[#This Row],[Fund Group Code]]))</f>
        <v>99</v>
      </c>
      <c r="O1554">
        <f>VLOOKUP(Tbl_ExpendInput[[#This Row],[Agency Code]],TblAgencies[],12,FALSE)</f>
        <v>765</v>
      </c>
    </row>
    <row r="1555" spans="1:15" x14ac:dyDescent="0.3">
      <c r="A1555">
        <v>2022</v>
      </c>
      <c r="B1555" t="s">
        <v>1666</v>
      </c>
      <c r="C1555" t="s">
        <v>529</v>
      </c>
      <c r="D1555" s="16">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t="str">
        <f>IF(Tbl_ExpendInput[[#This Row],[Fund Detail Code]]="09119",Tbl_ExpendInput[[#This Row],[Fund Group Code]],IF(ISNUMBER(SEARCH("covid",Tbl_ExpendInput[[#This Row],[Fund Detail Name]]))=TRUE,"99",Tbl_ExpendInput[[#This Row],[Fund Group Code]]))</f>
        <v>99</v>
      </c>
      <c r="O1555">
        <f>VLOOKUP(Tbl_ExpendInput[[#This Row],[Agency Code]],TblAgencies[],12,FALSE)</f>
        <v>765</v>
      </c>
    </row>
    <row r="1556" spans="1:15" x14ac:dyDescent="0.3">
      <c r="A1556">
        <v>2022</v>
      </c>
      <c r="B1556" t="s">
        <v>1666</v>
      </c>
      <c r="C1556" t="s">
        <v>529</v>
      </c>
      <c r="D1556" s="16">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t="str">
        <f>IF(Tbl_ExpendInput[[#This Row],[Fund Detail Code]]="09119",Tbl_ExpendInput[[#This Row],[Fund Group Code]],IF(ISNUMBER(SEARCH("covid",Tbl_ExpendInput[[#This Row],[Fund Detail Name]]))=TRUE,"99",Tbl_ExpendInput[[#This Row],[Fund Group Code]]))</f>
        <v>99</v>
      </c>
      <c r="O1556">
        <f>VLOOKUP(Tbl_ExpendInput[[#This Row],[Agency Code]],TblAgencies[],12,FALSE)</f>
        <v>765</v>
      </c>
    </row>
    <row r="1557" spans="1:15" x14ac:dyDescent="0.3">
      <c r="A1557">
        <v>2022</v>
      </c>
      <c r="B1557" t="s">
        <v>1666</v>
      </c>
      <c r="C1557" t="s">
        <v>529</v>
      </c>
      <c r="D1557" s="16">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t="str">
        <f>IF(Tbl_ExpendInput[[#This Row],[Fund Detail Code]]="09119",Tbl_ExpendInput[[#This Row],[Fund Group Code]],IF(ISNUMBER(SEARCH("covid",Tbl_ExpendInput[[#This Row],[Fund Detail Name]]))=TRUE,"99",Tbl_ExpendInput[[#This Row],[Fund Group Code]]))</f>
        <v>01</v>
      </c>
      <c r="O1557">
        <f>VLOOKUP(Tbl_ExpendInput[[#This Row],[Agency Code]],TblAgencies[],12,FALSE)</f>
        <v>765</v>
      </c>
    </row>
    <row r="1558" spans="1:15" x14ac:dyDescent="0.3">
      <c r="A1558">
        <v>2022</v>
      </c>
      <c r="B1558" t="s">
        <v>1666</v>
      </c>
      <c r="C1558" t="s">
        <v>529</v>
      </c>
      <c r="D1558" s="16">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t="str">
        <f>IF(Tbl_ExpendInput[[#This Row],[Fund Detail Code]]="09119",Tbl_ExpendInput[[#This Row],[Fund Group Code]],IF(ISNUMBER(SEARCH("covid",Tbl_ExpendInput[[#This Row],[Fund Detail Name]]))=TRUE,"99",Tbl_ExpendInput[[#This Row],[Fund Group Code]]))</f>
        <v>02</v>
      </c>
      <c r="O1558">
        <f>VLOOKUP(Tbl_ExpendInput[[#This Row],[Agency Code]],TblAgencies[],12,FALSE)</f>
        <v>765</v>
      </c>
    </row>
    <row r="1559" spans="1:15" x14ac:dyDescent="0.3">
      <c r="A1559">
        <v>2022</v>
      </c>
      <c r="B1559" t="s">
        <v>1666</v>
      </c>
      <c r="C1559" t="s">
        <v>529</v>
      </c>
      <c r="D1559" s="16">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t="str">
        <f>IF(Tbl_ExpendInput[[#This Row],[Fund Detail Code]]="09119",Tbl_ExpendInput[[#This Row],[Fund Group Code]],IF(ISNUMBER(SEARCH("covid",Tbl_ExpendInput[[#This Row],[Fund Detail Name]]))=TRUE,"99",Tbl_ExpendInput[[#This Row],[Fund Group Code]]))</f>
        <v>02</v>
      </c>
      <c r="O1559">
        <f>VLOOKUP(Tbl_ExpendInput[[#This Row],[Agency Code]],TblAgencies[],12,FALSE)</f>
        <v>765</v>
      </c>
    </row>
    <row r="1560" spans="1:15" x14ac:dyDescent="0.3">
      <c r="A1560">
        <v>2022</v>
      </c>
      <c r="B1560" t="s">
        <v>1666</v>
      </c>
      <c r="C1560" t="s">
        <v>529</v>
      </c>
      <c r="D1560" s="16">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t="str">
        <f>IF(Tbl_ExpendInput[[#This Row],[Fund Detail Code]]="09119",Tbl_ExpendInput[[#This Row],[Fund Group Code]],IF(ISNUMBER(SEARCH("covid",Tbl_ExpendInput[[#This Row],[Fund Detail Name]]))=TRUE,"99",Tbl_ExpendInput[[#This Row],[Fund Group Code]]))</f>
        <v>02</v>
      </c>
      <c r="O1560">
        <f>VLOOKUP(Tbl_ExpendInput[[#This Row],[Agency Code]],TblAgencies[],12,FALSE)</f>
        <v>765</v>
      </c>
    </row>
    <row r="1561" spans="1:15" x14ac:dyDescent="0.3">
      <c r="A1561">
        <v>2022</v>
      </c>
      <c r="B1561" t="s">
        <v>1666</v>
      </c>
      <c r="C1561" t="s">
        <v>529</v>
      </c>
      <c r="D1561" s="16">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t="str">
        <f>IF(Tbl_ExpendInput[[#This Row],[Fund Detail Code]]="09119",Tbl_ExpendInput[[#This Row],[Fund Group Code]],IF(ISNUMBER(SEARCH("covid",Tbl_ExpendInput[[#This Row],[Fund Detail Name]]))=TRUE,"99",Tbl_ExpendInput[[#This Row],[Fund Group Code]]))</f>
        <v>02</v>
      </c>
      <c r="O1561">
        <f>VLOOKUP(Tbl_ExpendInput[[#This Row],[Agency Code]],TblAgencies[],12,FALSE)</f>
        <v>765</v>
      </c>
    </row>
    <row r="1562" spans="1:15" x14ac:dyDescent="0.3">
      <c r="A1562">
        <v>2022</v>
      </c>
      <c r="B1562" t="s">
        <v>1666</v>
      </c>
      <c r="C1562" t="s">
        <v>529</v>
      </c>
      <c r="D1562" s="16">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t="str">
        <f>IF(Tbl_ExpendInput[[#This Row],[Fund Detail Code]]="09119",Tbl_ExpendInput[[#This Row],[Fund Group Code]],IF(ISNUMBER(SEARCH("covid",Tbl_ExpendInput[[#This Row],[Fund Detail Name]]))=TRUE,"99",Tbl_ExpendInput[[#This Row],[Fund Group Code]]))</f>
        <v>10</v>
      </c>
      <c r="O1562">
        <f>VLOOKUP(Tbl_ExpendInput[[#This Row],[Agency Code]],TblAgencies[],12,FALSE)</f>
        <v>765</v>
      </c>
    </row>
    <row r="1563" spans="1:15" x14ac:dyDescent="0.3">
      <c r="A1563">
        <v>2022</v>
      </c>
      <c r="B1563" t="s">
        <v>1666</v>
      </c>
      <c r="C1563" t="s">
        <v>529</v>
      </c>
      <c r="D1563" s="16">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t="str">
        <f>IF(Tbl_ExpendInput[[#This Row],[Fund Detail Code]]="09119",Tbl_ExpendInput[[#This Row],[Fund Group Code]],IF(ISNUMBER(SEARCH("covid",Tbl_ExpendInput[[#This Row],[Fund Detail Name]]))=TRUE,"99",Tbl_ExpendInput[[#This Row],[Fund Group Code]]))</f>
        <v>99</v>
      </c>
      <c r="O1563">
        <f>VLOOKUP(Tbl_ExpendInput[[#This Row],[Agency Code]],TblAgencies[],12,FALSE)</f>
        <v>765</v>
      </c>
    </row>
    <row r="1564" spans="1:15" x14ac:dyDescent="0.3">
      <c r="A1564">
        <v>2022</v>
      </c>
      <c r="B1564" t="s">
        <v>1666</v>
      </c>
      <c r="C1564" t="s">
        <v>529</v>
      </c>
      <c r="D1564" s="16">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t="str">
        <f>IF(Tbl_ExpendInput[[#This Row],[Fund Detail Code]]="09119",Tbl_ExpendInput[[#This Row],[Fund Group Code]],IF(ISNUMBER(SEARCH("covid",Tbl_ExpendInput[[#This Row],[Fund Detail Name]]))=TRUE,"99",Tbl_ExpendInput[[#This Row],[Fund Group Code]]))</f>
        <v>99</v>
      </c>
      <c r="O1564">
        <f>VLOOKUP(Tbl_ExpendInput[[#This Row],[Agency Code]],TblAgencies[],12,FALSE)</f>
        <v>765</v>
      </c>
    </row>
    <row r="1565" spans="1:15" x14ac:dyDescent="0.3">
      <c r="A1565">
        <v>2022</v>
      </c>
      <c r="B1565" t="s">
        <v>1666</v>
      </c>
      <c r="C1565" t="s">
        <v>529</v>
      </c>
      <c r="D1565" s="16">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t="str">
        <f>IF(Tbl_ExpendInput[[#This Row],[Fund Detail Code]]="09119",Tbl_ExpendInput[[#This Row],[Fund Group Code]],IF(ISNUMBER(SEARCH("covid",Tbl_ExpendInput[[#This Row],[Fund Detail Name]]))=TRUE,"99",Tbl_ExpendInput[[#This Row],[Fund Group Code]]))</f>
        <v>99</v>
      </c>
      <c r="O1565">
        <f>VLOOKUP(Tbl_ExpendInput[[#This Row],[Agency Code]],TblAgencies[],12,FALSE)</f>
        <v>765</v>
      </c>
    </row>
    <row r="1566" spans="1:15" x14ac:dyDescent="0.3">
      <c r="A1566">
        <v>2022</v>
      </c>
      <c r="B1566" t="s">
        <v>1666</v>
      </c>
      <c r="C1566" t="s">
        <v>529</v>
      </c>
      <c r="D1566" s="16">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t="str">
        <f>IF(Tbl_ExpendInput[[#This Row],[Fund Detail Code]]="09119",Tbl_ExpendInput[[#This Row],[Fund Group Code]],IF(ISNUMBER(SEARCH("covid",Tbl_ExpendInput[[#This Row],[Fund Detail Name]]))=TRUE,"99",Tbl_ExpendInput[[#This Row],[Fund Group Code]]))</f>
        <v>01</v>
      </c>
      <c r="O1566">
        <f>VLOOKUP(Tbl_ExpendInput[[#This Row],[Agency Code]],TblAgencies[],12,FALSE)</f>
        <v>765</v>
      </c>
    </row>
    <row r="1567" spans="1:15" x14ac:dyDescent="0.3">
      <c r="A1567">
        <v>2022</v>
      </c>
      <c r="B1567" t="s">
        <v>1666</v>
      </c>
      <c r="C1567" t="s">
        <v>529</v>
      </c>
      <c r="D1567" s="16">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t="str">
        <f>IF(Tbl_ExpendInput[[#This Row],[Fund Detail Code]]="09119",Tbl_ExpendInput[[#This Row],[Fund Group Code]],IF(ISNUMBER(SEARCH("covid",Tbl_ExpendInput[[#This Row],[Fund Detail Name]]))=TRUE,"99",Tbl_ExpendInput[[#This Row],[Fund Group Code]]))</f>
        <v>10</v>
      </c>
      <c r="O1567">
        <f>VLOOKUP(Tbl_ExpendInput[[#This Row],[Agency Code]],TblAgencies[],12,FALSE)</f>
        <v>765</v>
      </c>
    </row>
    <row r="1568" spans="1:15" x14ac:dyDescent="0.3">
      <c r="A1568">
        <v>2022</v>
      </c>
      <c r="B1568" t="s">
        <v>1666</v>
      </c>
      <c r="C1568" t="s">
        <v>529</v>
      </c>
      <c r="D1568" s="16">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t="str">
        <f>IF(Tbl_ExpendInput[[#This Row],[Fund Detail Code]]="09119",Tbl_ExpendInput[[#This Row],[Fund Group Code]],IF(ISNUMBER(SEARCH("covid",Tbl_ExpendInput[[#This Row],[Fund Detail Name]]))=TRUE,"99",Tbl_ExpendInput[[#This Row],[Fund Group Code]]))</f>
        <v>99</v>
      </c>
      <c r="O1568">
        <f>VLOOKUP(Tbl_ExpendInput[[#This Row],[Agency Code]],TblAgencies[],12,FALSE)</f>
        <v>765</v>
      </c>
    </row>
    <row r="1569" spans="1:15" x14ac:dyDescent="0.3">
      <c r="A1569">
        <v>2022</v>
      </c>
      <c r="B1569" t="s">
        <v>1666</v>
      </c>
      <c r="C1569" t="s">
        <v>529</v>
      </c>
      <c r="D1569" s="16">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t="str">
        <f>IF(Tbl_ExpendInput[[#This Row],[Fund Detail Code]]="09119",Tbl_ExpendInput[[#This Row],[Fund Group Code]],IF(ISNUMBER(SEARCH("covid",Tbl_ExpendInput[[#This Row],[Fund Detail Name]]))=TRUE,"99",Tbl_ExpendInput[[#This Row],[Fund Group Code]]))</f>
        <v>99</v>
      </c>
      <c r="O1569">
        <f>VLOOKUP(Tbl_ExpendInput[[#This Row],[Agency Code]],TblAgencies[],12,FALSE)</f>
        <v>765</v>
      </c>
    </row>
    <row r="1570" spans="1:15" x14ac:dyDescent="0.3">
      <c r="A1570">
        <v>2022</v>
      </c>
      <c r="B1570" t="s">
        <v>1666</v>
      </c>
      <c r="C1570" t="s">
        <v>529</v>
      </c>
      <c r="D1570" s="16">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t="str">
        <f>IF(Tbl_ExpendInput[[#This Row],[Fund Detail Code]]="09119",Tbl_ExpendInput[[#This Row],[Fund Group Code]],IF(ISNUMBER(SEARCH("covid",Tbl_ExpendInput[[#This Row],[Fund Detail Name]]))=TRUE,"99",Tbl_ExpendInput[[#This Row],[Fund Group Code]]))</f>
        <v>99</v>
      </c>
      <c r="O1570">
        <f>VLOOKUP(Tbl_ExpendInput[[#This Row],[Agency Code]],TblAgencies[],12,FALSE)</f>
        <v>765</v>
      </c>
    </row>
    <row r="1571" spans="1:15" x14ac:dyDescent="0.3">
      <c r="A1571">
        <v>2022</v>
      </c>
      <c r="B1571" t="s">
        <v>1666</v>
      </c>
      <c r="C1571" t="s">
        <v>529</v>
      </c>
      <c r="D1571" s="16">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t="str">
        <f>IF(Tbl_ExpendInput[[#This Row],[Fund Detail Code]]="09119",Tbl_ExpendInput[[#This Row],[Fund Group Code]],IF(ISNUMBER(SEARCH("covid",Tbl_ExpendInput[[#This Row],[Fund Detail Name]]))=TRUE,"99",Tbl_ExpendInput[[#This Row],[Fund Group Code]]))</f>
        <v>99</v>
      </c>
      <c r="O1571">
        <f>VLOOKUP(Tbl_ExpendInput[[#This Row],[Agency Code]],TblAgencies[],12,FALSE)</f>
        <v>765</v>
      </c>
    </row>
    <row r="1572" spans="1:15" x14ac:dyDescent="0.3">
      <c r="A1572">
        <v>2022</v>
      </c>
      <c r="B1572" t="s">
        <v>1666</v>
      </c>
      <c r="C1572" t="s">
        <v>529</v>
      </c>
      <c r="D1572" s="16">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t="str">
        <f>IF(Tbl_ExpendInput[[#This Row],[Fund Detail Code]]="09119",Tbl_ExpendInput[[#This Row],[Fund Group Code]],IF(ISNUMBER(SEARCH("covid",Tbl_ExpendInput[[#This Row],[Fund Detail Name]]))=TRUE,"99",Tbl_ExpendInput[[#This Row],[Fund Group Code]]))</f>
        <v>99</v>
      </c>
      <c r="O1572">
        <f>VLOOKUP(Tbl_ExpendInput[[#This Row],[Agency Code]],TblAgencies[],12,FALSE)</f>
        <v>765</v>
      </c>
    </row>
    <row r="1573" spans="1:15" x14ac:dyDescent="0.3">
      <c r="A1573">
        <v>2022</v>
      </c>
      <c r="B1573" t="s">
        <v>1666</v>
      </c>
      <c r="C1573" t="s">
        <v>529</v>
      </c>
      <c r="D1573" s="16">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t="str">
        <f>IF(Tbl_ExpendInput[[#This Row],[Fund Detail Code]]="09119",Tbl_ExpendInput[[#This Row],[Fund Group Code]],IF(ISNUMBER(SEARCH("covid",Tbl_ExpendInput[[#This Row],[Fund Detail Name]]))=TRUE,"99",Tbl_ExpendInput[[#This Row],[Fund Group Code]]))</f>
        <v>99</v>
      </c>
      <c r="O1573">
        <f>VLOOKUP(Tbl_ExpendInput[[#This Row],[Agency Code]],TblAgencies[],12,FALSE)</f>
        <v>765</v>
      </c>
    </row>
    <row r="1574" spans="1:15" x14ac:dyDescent="0.3">
      <c r="A1574">
        <v>2022</v>
      </c>
      <c r="B1574" t="s">
        <v>1666</v>
      </c>
      <c r="C1574" t="s">
        <v>529</v>
      </c>
      <c r="D1574" s="16">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t="str">
        <f>IF(Tbl_ExpendInput[[#This Row],[Fund Detail Code]]="09119",Tbl_ExpendInput[[#This Row],[Fund Group Code]],IF(ISNUMBER(SEARCH("covid",Tbl_ExpendInput[[#This Row],[Fund Detail Name]]))=TRUE,"99",Tbl_ExpendInput[[#This Row],[Fund Group Code]]))</f>
        <v>01</v>
      </c>
      <c r="O1574">
        <f>VLOOKUP(Tbl_ExpendInput[[#This Row],[Agency Code]],TblAgencies[],12,FALSE)</f>
        <v>790</v>
      </c>
    </row>
    <row r="1575" spans="1:15" x14ac:dyDescent="0.3">
      <c r="A1575">
        <v>2022</v>
      </c>
      <c r="B1575" t="s">
        <v>1666</v>
      </c>
      <c r="C1575" t="s">
        <v>529</v>
      </c>
      <c r="D1575" s="16">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t="str">
        <f>IF(Tbl_ExpendInput[[#This Row],[Fund Detail Code]]="09119",Tbl_ExpendInput[[#This Row],[Fund Group Code]],IF(ISNUMBER(SEARCH("covid",Tbl_ExpendInput[[#This Row],[Fund Detail Name]]))=TRUE,"99",Tbl_ExpendInput[[#This Row],[Fund Group Code]]))</f>
        <v>09</v>
      </c>
      <c r="O1575">
        <f>VLOOKUP(Tbl_ExpendInput[[#This Row],[Agency Code]],TblAgencies[],12,FALSE)</f>
        <v>790</v>
      </c>
    </row>
    <row r="1576" spans="1:15" x14ac:dyDescent="0.3">
      <c r="A1576">
        <v>2022</v>
      </c>
      <c r="B1576" t="s">
        <v>1666</v>
      </c>
      <c r="C1576" t="s">
        <v>529</v>
      </c>
      <c r="D1576" s="16">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t="str">
        <f>IF(Tbl_ExpendInput[[#This Row],[Fund Detail Code]]="09119",Tbl_ExpendInput[[#This Row],[Fund Group Code]],IF(ISNUMBER(SEARCH("covid",Tbl_ExpendInput[[#This Row],[Fund Detail Name]]))=TRUE,"99",Tbl_ExpendInput[[#This Row],[Fund Group Code]]))</f>
        <v>10</v>
      </c>
      <c r="O1576">
        <f>VLOOKUP(Tbl_ExpendInput[[#This Row],[Agency Code]],TblAgencies[],12,FALSE)</f>
        <v>790</v>
      </c>
    </row>
    <row r="1577" spans="1:15" x14ac:dyDescent="0.3">
      <c r="A1577">
        <v>2022</v>
      </c>
      <c r="B1577" t="s">
        <v>1666</v>
      </c>
      <c r="C1577" t="s">
        <v>529</v>
      </c>
      <c r="D1577" s="16">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t="str">
        <f>IF(Tbl_ExpendInput[[#This Row],[Fund Detail Code]]="09119",Tbl_ExpendInput[[#This Row],[Fund Group Code]],IF(ISNUMBER(SEARCH("covid",Tbl_ExpendInput[[#This Row],[Fund Detail Name]]))=TRUE,"99",Tbl_ExpendInput[[#This Row],[Fund Group Code]]))</f>
        <v>99</v>
      </c>
      <c r="O1577">
        <f>VLOOKUP(Tbl_ExpendInput[[#This Row],[Agency Code]],TblAgencies[],12,FALSE)</f>
        <v>790</v>
      </c>
    </row>
    <row r="1578" spans="1:15" x14ac:dyDescent="0.3">
      <c r="A1578">
        <v>2022</v>
      </c>
      <c r="B1578" t="s">
        <v>1666</v>
      </c>
      <c r="C1578" t="s">
        <v>529</v>
      </c>
      <c r="D1578" s="16">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t="str">
        <f>IF(Tbl_ExpendInput[[#This Row],[Fund Detail Code]]="09119",Tbl_ExpendInput[[#This Row],[Fund Group Code]],IF(ISNUMBER(SEARCH("covid",Tbl_ExpendInput[[#This Row],[Fund Detail Name]]))=TRUE,"99",Tbl_ExpendInput[[#This Row],[Fund Group Code]]))</f>
        <v>99</v>
      </c>
      <c r="O1578">
        <f>VLOOKUP(Tbl_ExpendInput[[#This Row],[Agency Code]],TblAgencies[],12,FALSE)</f>
        <v>790</v>
      </c>
    </row>
    <row r="1579" spans="1:15" x14ac:dyDescent="0.3">
      <c r="A1579">
        <v>2022</v>
      </c>
      <c r="B1579" t="s">
        <v>1666</v>
      </c>
      <c r="C1579" t="s">
        <v>529</v>
      </c>
      <c r="D1579" s="16">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t="str">
        <f>IF(Tbl_ExpendInput[[#This Row],[Fund Detail Code]]="09119",Tbl_ExpendInput[[#This Row],[Fund Group Code]],IF(ISNUMBER(SEARCH("covid",Tbl_ExpendInput[[#This Row],[Fund Detail Name]]))=TRUE,"99",Tbl_ExpendInput[[#This Row],[Fund Group Code]]))</f>
        <v>99</v>
      </c>
      <c r="O1579">
        <f>VLOOKUP(Tbl_ExpendInput[[#This Row],[Agency Code]],TblAgencies[],12,FALSE)</f>
        <v>790</v>
      </c>
    </row>
    <row r="1580" spans="1:15" x14ac:dyDescent="0.3">
      <c r="A1580">
        <v>2022</v>
      </c>
      <c r="B1580" t="s">
        <v>1666</v>
      </c>
      <c r="C1580" t="s">
        <v>529</v>
      </c>
      <c r="D1580" s="16">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t="str">
        <f>IF(Tbl_ExpendInput[[#This Row],[Fund Detail Code]]="09119",Tbl_ExpendInput[[#This Row],[Fund Group Code]],IF(ISNUMBER(SEARCH("covid",Tbl_ExpendInput[[#This Row],[Fund Detail Name]]))=TRUE,"99",Tbl_ExpendInput[[#This Row],[Fund Group Code]]))</f>
        <v>99</v>
      </c>
      <c r="O1580">
        <f>VLOOKUP(Tbl_ExpendInput[[#This Row],[Agency Code]],TblAgencies[],12,FALSE)</f>
        <v>790</v>
      </c>
    </row>
    <row r="1581" spans="1:15" x14ac:dyDescent="0.3">
      <c r="A1581">
        <v>2022</v>
      </c>
      <c r="B1581" t="s">
        <v>1666</v>
      </c>
      <c r="C1581" t="s">
        <v>529</v>
      </c>
      <c r="D1581" s="16">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t="str">
        <f>IF(Tbl_ExpendInput[[#This Row],[Fund Detail Code]]="09119",Tbl_ExpendInput[[#This Row],[Fund Group Code]],IF(ISNUMBER(SEARCH("covid",Tbl_ExpendInput[[#This Row],[Fund Detail Name]]))=TRUE,"99",Tbl_ExpendInput[[#This Row],[Fund Group Code]]))</f>
        <v>99</v>
      </c>
      <c r="O1581">
        <f>VLOOKUP(Tbl_ExpendInput[[#This Row],[Agency Code]],TblAgencies[],12,FALSE)</f>
        <v>790</v>
      </c>
    </row>
    <row r="1582" spans="1:15" x14ac:dyDescent="0.3">
      <c r="A1582">
        <v>2022</v>
      </c>
      <c r="B1582" t="s">
        <v>1666</v>
      </c>
      <c r="C1582" t="s">
        <v>529</v>
      </c>
      <c r="D1582" s="16">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t="str">
        <f>IF(Tbl_ExpendInput[[#This Row],[Fund Detail Code]]="09119",Tbl_ExpendInput[[#This Row],[Fund Group Code]],IF(ISNUMBER(SEARCH("covid",Tbl_ExpendInput[[#This Row],[Fund Detail Name]]))=TRUE,"99",Tbl_ExpendInput[[#This Row],[Fund Group Code]]))</f>
        <v>01</v>
      </c>
      <c r="O1582">
        <f>VLOOKUP(Tbl_ExpendInput[[#This Row],[Agency Code]],TblAgencies[],12,FALSE)</f>
        <v>794</v>
      </c>
    </row>
    <row r="1583" spans="1:15" x14ac:dyDescent="0.3">
      <c r="A1583">
        <v>2022</v>
      </c>
      <c r="B1583" t="s">
        <v>1666</v>
      </c>
      <c r="C1583" t="s">
        <v>529</v>
      </c>
      <c r="D1583" s="16">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t="str">
        <f>IF(Tbl_ExpendInput[[#This Row],[Fund Detail Code]]="09119",Tbl_ExpendInput[[#This Row],[Fund Group Code]],IF(ISNUMBER(SEARCH("covid",Tbl_ExpendInput[[#This Row],[Fund Detail Name]]))=TRUE,"99",Tbl_ExpendInput[[#This Row],[Fund Group Code]]))</f>
        <v>01</v>
      </c>
      <c r="O1583">
        <f>VLOOKUP(Tbl_ExpendInput[[#This Row],[Agency Code]],TblAgencies[],12,FALSE)</f>
        <v>794</v>
      </c>
    </row>
    <row r="1584" spans="1:15" x14ac:dyDescent="0.3">
      <c r="A1584">
        <v>2022</v>
      </c>
      <c r="B1584" t="s">
        <v>1666</v>
      </c>
      <c r="C1584" t="s">
        <v>529</v>
      </c>
      <c r="D1584" s="16">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t="str">
        <f>IF(Tbl_ExpendInput[[#This Row],[Fund Detail Code]]="09119",Tbl_ExpendInput[[#This Row],[Fund Group Code]],IF(ISNUMBER(SEARCH("covid",Tbl_ExpendInput[[#This Row],[Fund Detail Name]]))=TRUE,"99",Tbl_ExpendInput[[#This Row],[Fund Group Code]]))</f>
        <v>99</v>
      </c>
      <c r="O1584">
        <f>VLOOKUP(Tbl_ExpendInput[[#This Row],[Agency Code]],TblAgencies[],12,FALSE)</f>
        <v>794</v>
      </c>
    </row>
    <row r="1585" spans="1:15" x14ac:dyDescent="0.3">
      <c r="A1585">
        <v>2022</v>
      </c>
      <c r="B1585" t="s">
        <v>1666</v>
      </c>
      <c r="C1585" t="s">
        <v>529</v>
      </c>
      <c r="D1585" s="16">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t="str">
        <f>IF(Tbl_ExpendInput[[#This Row],[Fund Detail Code]]="09119",Tbl_ExpendInput[[#This Row],[Fund Group Code]],IF(ISNUMBER(SEARCH("covid",Tbl_ExpendInput[[#This Row],[Fund Detail Name]]))=TRUE,"99",Tbl_ExpendInput[[#This Row],[Fund Group Code]]))</f>
        <v>01</v>
      </c>
      <c r="O1585">
        <f>VLOOKUP(Tbl_ExpendInput[[#This Row],[Agency Code]],TblAgencies[],12,FALSE)</f>
        <v>794</v>
      </c>
    </row>
    <row r="1586" spans="1:15" x14ac:dyDescent="0.3">
      <c r="A1586">
        <v>2022</v>
      </c>
      <c r="B1586" t="s">
        <v>1666</v>
      </c>
      <c r="C1586" t="s">
        <v>529</v>
      </c>
      <c r="D1586" s="16">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t="str">
        <f>IF(Tbl_ExpendInput[[#This Row],[Fund Detail Code]]="09119",Tbl_ExpendInput[[#This Row],[Fund Group Code]],IF(ISNUMBER(SEARCH("covid",Tbl_ExpendInput[[#This Row],[Fund Detail Name]]))=TRUE,"99",Tbl_ExpendInput[[#This Row],[Fund Group Code]]))</f>
        <v>01</v>
      </c>
      <c r="O1586">
        <f>VLOOKUP(Tbl_ExpendInput[[#This Row],[Agency Code]],TblAgencies[],12,FALSE)</f>
        <v>794</v>
      </c>
    </row>
    <row r="1587" spans="1:15" x14ac:dyDescent="0.3">
      <c r="A1587">
        <v>2022</v>
      </c>
      <c r="B1587" t="s">
        <v>1666</v>
      </c>
      <c r="C1587" t="s">
        <v>529</v>
      </c>
      <c r="D1587" s="16">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t="str">
        <f>IF(Tbl_ExpendInput[[#This Row],[Fund Detail Code]]="09119",Tbl_ExpendInput[[#This Row],[Fund Group Code]],IF(ISNUMBER(SEARCH("covid",Tbl_ExpendInput[[#This Row],[Fund Detail Name]]))=TRUE,"99",Tbl_ExpendInput[[#This Row],[Fund Group Code]]))</f>
        <v>99</v>
      </c>
      <c r="O1587">
        <f>VLOOKUP(Tbl_ExpendInput[[#This Row],[Agency Code]],TblAgencies[],12,FALSE)</f>
        <v>794</v>
      </c>
    </row>
    <row r="1588" spans="1:15" x14ac:dyDescent="0.3">
      <c r="A1588">
        <v>2022</v>
      </c>
      <c r="B1588" t="s">
        <v>1666</v>
      </c>
      <c r="C1588" t="s">
        <v>529</v>
      </c>
      <c r="D1588" s="16">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t="str">
        <f>IF(Tbl_ExpendInput[[#This Row],[Fund Detail Code]]="09119",Tbl_ExpendInput[[#This Row],[Fund Group Code]],IF(ISNUMBER(SEARCH("covid",Tbl_ExpendInput[[#This Row],[Fund Detail Name]]))=TRUE,"99",Tbl_ExpendInput[[#This Row],[Fund Group Code]]))</f>
        <v>01</v>
      </c>
      <c r="O1588">
        <f>VLOOKUP(Tbl_ExpendInput[[#This Row],[Agency Code]],TblAgencies[],12,FALSE)</f>
        <v>794</v>
      </c>
    </row>
    <row r="1589" spans="1:15" x14ac:dyDescent="0.3">
      <c r="A1589">
        <v>2022</v>
      </c>
      <c r="B1589" t="s">
        <v>1666</v>
      </c>
      <c r="C1589" t="s">
        <v>529</v>
      </c>
      <c r="D1589" s="16">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t="str">
        <f>IF(Tbl_ExpendInput[[#This Row],[Fund Detail Code]]="09119",Tbl_ExpendInput[[#This Row],[Fund Group Code]],IF(ISNUMBER(SEARCH("covid",Tbl_ExpendInput[[#This Row],[Fund Detail Name]]))=TRUE,"99",Tbl_ExpendInput[[#This Row],[Fund Group Code]]))</f>
        <v>99</v>
      </c>
      <c r="O1589">
        <f>VLOOKUP(Tbl_ExpendInput[[#This Row],[Agency Code]],TblAgencies[],12,FALSE)</f>
        <v>794</v>
      </c>
    </row>
    <row r="1590" spans="1:15" x14ac:dyDescent="0.3">
      <c r="A1590">
        <v>2022</v>
      </c>
      <c r="B1590" t="s">
        <v>1666</v>
      </c>
      <c r="C1590" t="s">
        <v>529</v>
      </c>
      <c r="D1590" s="16">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t="str">
        <f>IF(Tbl_ExpendInput[[#This Row],[Fund Detail Code]]="09119",Tbl_ExpendInput[[#This Row],[Fund Group Code]],IF(ISNUMBER(SEARCH("covid",Tbl_ExpendInput[[#This Row],[Fund Detail Name]]))=TRUE,"99",Tbl_ExpendInput[[#This Row],[Fund Group Code]]))</f>
        <v>01</v>
      </c>
      <c r="O1590">
        <f>VLOOKUP(Tbl_ExpendInput[[#This Row],[Agency Code]],TblAgencies[],12,FALSE)</f>
        <v>852</v>
      </c>
    </row>
    <row r="1591" spans="1:15" x14ac:dyDescent="0.3">
      <c r="A1591">
        <v>2022</v>
      </c>
      <c r="B1591" t="s">
        <v>1666</v>
      </c>
      <c r="C1591" t="s">
        <v>529</v>
      </c>
      <c r="D1591" s="16">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t="str">
        <f>IF(Tbl_ExpendInput[[#This Row],[Fund Detail Code]]="09119",Tbl_ExpendInput[[#This Row],[Fund Group Code]],IF(ISNUMBER(SEARCH("covid",Tbl_ExpendInput[[#This Row],[Fund Detail Name]]))=TRUE,"99",Tbl_ExpendInput[[#This Row],[Fund Group Code]]))</f>
        <v>09</v>
      </c>
      <c r="O1591">
        <f>VLOOKUP(Tbl_ExpendInput[[#This Row],[Agency Code]],TblAgencies[],12,FALSE)</f>
        <v>852</v>
      </c>
    </row>
    <row r="1592" spans="1:15" x14ac:dyDescent="0.3">
      <c r="A1592">
        <v>2022</v>
      </c>
      <c r="B1592" t="s">
        <v>1666</v>
      </c>
      <c r="C1592" t="s">
        <v>529</v>
      </c>
      <c r="D1592" s="16">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t="str">
        <f>IF(Tbl_ExpendInput[[#This Row],[Fund Detail Code]]="09119",Tbl_ExpendInput[[#This Row],[Fund Group Code]],IF(ISNUMBER(SEARCH("covid",Tbl_ExpendInput[[#This Row],[Fund Detail Name]]))=TRUE,"99",Tbl_ExpendInput[[#This Row],[Fund Group Code]]))</f>
        <v>10</v>
      </c>
      <c r="O1592">
        <f>VLOOKUP(Tbl_ExpendInput[[#This Row],[Agency Code]],TblAgencies[],12,FALSE)</f>
        <v>852</v>
      </c>
    </row>
    <row r="1593" spans="1:15" x14ac:dyDescent="0.3">
      <c r="A1593">
        <v>2022</v>
      </c>
      <c r="B1593" t="s">
        <v>1666</v>
      </c>
      <c r="C1593" t="s">
        <v>529</v>
      </c>
      <c r="D1593" s="16">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t="str">
        <f>IF(Tbl_ExpendInput[[#This Row],[Fund Detail Code]]="09119",Tbl_ExpendInput[[#This Row],[Fund Group Code]],IF(ISNUMBER(SEARCH("covid",Tbl_ExpendInput[[#This Row],[Fund Detail Name]]))=TRUE,"99",Tbl_ExpendInput[[#This Row],[Fund Group Code]]))</f>
        <v>99</v>
      </c>
      <c r="O1593">
        <f>VLOOKUP(Tbl_ExpendInput[[#This Row],[Agency Code]],TblAgencies[],12,FALSE)</f>
        <v>852</v>
      </c>
    </row>
    <row r="1594" spans="1:15" x14ac:dyDescent="0.3">
      <c r="A1594">
        <v>2022</v>
      </c>
      <c r="B1594" t="s">
        <v>1901</v>
      </c>
      <c r="C1594" t="s">
        <v>668</v>
      </c>
      <c r="D1594" s="16">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t="str">
        <f>IF(Tbl_ExpendInput[[#This Row],[Fund Detail Code]]="09119",Tbl_ExpendInput[[#This Row],[Fund Group Code]],IF(ISNUMBER(SEARCH("covid",Tbl_ExpendInput[[#This Row],[Fund Detail Name]]))=TRUE,"99",Tbl_ExpendInput[[#This Row],[Fund Group Code]]))</f>
        <v>09</v>
      </c>
      <c r="O1594">
        <f>VLOOKUP(Tbl_ExpendInput[[#This Row],[Agency Code]],TblAgencies[],12,FALSE)</f>
        <v>127</v>
      </c>
    </row>
    <row r="1595" spans="1:15" x14ac:dyDescent="0.3">
      <c r="A1595">
        <v>2022</v>
      </c>
      <c r="B1595" t="s">
        <v>1901</v>
      </c>
      <c r="C1595" t="s">
        <v>668</v>
      </c>
      <c r="D1595" s="16">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t="str">
        <f>IF(Tbl_ExpendInput[[#This Row],[Fund Detail Code]]="09119",Tbl_ExpendInput[[#This Row],[Fund Group Code]],IF(ISNUMBER(SEARCH("covid",Tbl_ExpendInput[[#This Row],[Fund Detail Name]]))=TRUE,"99",Tbl_ExpendInput[[#This Row],[Fund Group Code]]))</f>
        <v>09</v>
      </c>
      <c r="O1595">
        <f>VLOOKUP(Tbl_ExpendInput[[#This Row],[Agency Code]],TblAgencies[],12,FALSE)</f>
        <v>127</v>
      </c>
    </row>
    <row r="1596" spans="1:15" x14ac:dyDescent="0.3">
      <c r="A1596">
        <v>2022</v>
      </c>
      <c r="B1596" t="s">
        <v>1901</v>
      </c>
      <c r="C1596" t="s">
        <v>668</v>
      </c>
      <c r="D1596" s="16">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t="str">
        <f>IF(Tbl_ExpendInput[[#This Row],[Fund Detail Code]]="09119",Tbl_ExpendInput[[#This Row],[Fund Group Code]],IF(ISNUMBER(SEARCH("covid",Tbl_ExpendInput[[#This Row],[Fund Detail Name]]))=TRUE,"99",Tbl_ExpendInput[[#This Row],[Fund Group Code]]))</f>
        <v>01</v>
      </c>
      <c r="O1596">
        <f>VLOOKUP(Tbl_ExpendInput[[#This Row],[Agency Code]],TblAgencies[],12,FALSE)</f>
        <v>127</v>
      </c>
    </row>
    <row r="1597" spans="1:15" x14ac:dyDescent="0.3">
      <c r="A1597">
        <v>2022</v>
      </c>
      <c r="B1597" t="s">
        <v>1901</v>
      </c>
      <c r="C1597" t="s">
        <v>668</v>
      </c>
      <c r="D1597" s="16">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t="str">
        <f>IF(Tbl_ExpendInput[[#This Row],[Fund Detail Code]]="09119",Tbl_ExpendInput[[#This Row],[Fund Group Code]],IF(ISNUMBER(SEARCH("covid",Tbl_ExpendInput[[#This Row],[Fund Detail Name]]))=TRUE,"99",Tbl_ExpendInput[[#This Row],[Fund Group Code]]))</f>
        <v>02</v>
      </c>
      <c r="O1597">
        <f>VLOOKUP(Tbl_ExpendInput[[#This Row],[Agency Code]],TblAgencies[],12,FALSE)</f>
        <v>127</v>
      </c>
    </row>
    <row r="1598" spans="1:15" x14ac:dyDescent="0.3">
      <c r="A1598">
        <v>2022</v>
      </c>
      <c r="B1598" t="s">
        <v>1901</v>
      </c>
      <c r="C1598" t="s">
        <v>668</v>
      </c>
      <c r="D1598" s="16">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t="str">
        <f>IF(Tbl_ExpendInput[[#This Row],[Fund Detail Code]]="09119",Tbl_ExpendInput[[#This Row],[Fund Group Code]],IF(ISNUMBER(SEARCH("covid",Tbl_ExpendInput[[#This Row],[Fund Detail Name]]))=TRUE,"99",Tbl_ExpendInput[[#This Row],[Fund Group Code]]))</f>
        <v>02</v>
      </c>
      <c r="O1598">
        <f>VLOOKUP(Tbl_ExpendInput[[#This Row],[Agency Code]],TblAgencies[],12,FALSE)</f>
        <v>127</v>
      </c>
    </row>
    <row r="1599" spans="1:15" x14ac:dyDescent="0.3">
      <c r="A1599">
        <v>2022</v>
      </c>
      <c r="B1599" t="s">
        <v>1901</v>
      </c>
      <c r="C1599" t="s">
        <v>668</v>
      </c>
      <c r="D1599" s="16">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t="str">
        <f>IF(Tbl_ExpendInput[[#This Row],[Fund Detail Code]]="09119",Tbl_ExpendInput[[#This Row],[Fund Group Code]],IF(ISNUMBER(SEARCH("covid",Tbl_ExpendInput[[#This Row],[Fund Detail Name]]))=TRUE,"99",Tbl_ExpendInput[[#This Row],[Fund Group Code]]))</f>
        <v>09</v>
      </c>
      <c r="O1599">
        <f>VLOOKUP(Tbl_ExpendInput[[#This Row],[Agency Code]],TblAgencies[],12,FALSE)</f>
        <v>127</v>
      </c>
    </row>
    <row r="1600" spans="1:15" x14ac:dyDescent="0.3">
      <c r="A1600">
        <v>2022</v>
      </c>
      <c r="B1600" t="s">
        <v>1901</v>
      </c>
      <c r="C1600" t="s">
        <v>668</v>
      </c>
      <c r="D1600" s="16">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t="str">
        <f>IF(Tbl_ExpendInput[[#This Row],[Fund Detail Code]]="09119",Tbl_ExpendInput[[#This Row],[Fund Group Code]],IF(ISNUMBER(SEARCH("covid",Tbl_ExpendInput[[#This Row],[Fund Detail Name]]))=TRUE,"99",Tbl_ExpendInput[[#This Row],[Fund Group Code]]))</f>
        <v>10</v>
      </c>
      <c r="O1600">
        <f>VLOOKUP(Tbl_ExpendInput[[#This Row],[Agency Code]],TblAgencies[],12,FALSE)</f>
        <v>127</v>
      </c>
    </row>
    <row r="1601" spans="1:15" x14ac:dyDescent="0.3">
      <c r="A1601">
        <v>2022</v>
      </c>
      <c r="B1601" t="s">
        <v>1901</v>
      </c>
      <c r="C1601" t="s">
        <v>668</v>
      </c>
      <c r="D1601" s="16">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t="str">
        <f>IF(Tbl_ExpendInput[[#This Row],[Fund Detail Code]]="09119",Tbl_ExpendInput[[#This Row],[Fund Group Code]],IF(ISNUMBER(SEARCH("covid",Tbl_ExpendInput[[#This Row],[Fund Detail Name]]))=TRUE,"99",Tbl_ExpendInput[[#This Row],[Fund Group Code]]))</f>
        <v>01</v>
      </c>
      <c r="O1601">
        <f>VLOOKUP(Tbl_ExpendInput[[#This Row],[Agency Code]],TblAgencies[],12,FALSE)</f>
        <v>127</v>
      </c>
    </row>
    <row r="1602" spans="1:15" x14ac:dyDescent="0.3">
      <c r="A1602">
        <v>2022</v>
      </c>
      <c r="B1602" t="s">
        <v>1901</v>
      </c>
      <c r="C1602" t="s">
        <v>668</v>
      </c>
      <c r="D1602" s="16">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t="str">
        <f>IF(Tbl_ExpendInput[[#This Row],[Fund Detail Code]]="09119",Tbl_ExpendInput[[#This Row],[Fund Group Code]],IF(ISNUMBER(SEARCH("covid",Tbl_ExpendInput[[#This Row],[Fund Detail Name]]))=TRUE,"99",Tbl_ExpendInput[[#This Row],[Fund Group Code]]))</f>
        <v>02</v>
      </c>
      <c r="O1602">
        <f>VLOOKUP(Tbl_ExpendInput[[#This Row],[Agency Code]],TblAgencies[],12,FALSE)</f>
        <v>127</v>
      </c>
    </row>
    <row r="1603" spans="1:15" x14ac:dyDescent="0.3">
      <c r="A1603">
        <v>2022</v>
      </c>
      <c r="B1603" t="s">
        <v>1901</v>
      </c>
      <c r="C1603" t="s">
        <v>668</v>
      </c>
      <c r="D1603" s="16">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t="str">
        <f>IF(Tbl_ExpendInput[[#This Row],[Fund Detail Code]]="09119",Tbl_ExpendInput[[#This Row],[Fund Group Code]],IF(ISNUMBER(SEARCH("covid",Tbl_ExpendInput[[#This Row],[Fund Detail Name]]))=TRUE,"99",Tbl_ExpendInput[[#This Row],[Fund Group Code]]))</f>
        <v>02</v>
      </c>
      <c r="O1603">
        <f>VLOOKUP(Tbl_ExpendInput[[#This Row],[Agency Code]],TblAgencies[],12,FALSE)</f>
        <v>127</v>
      </c>
    </row>
    <row r="1604" spans="1:15" x14ac:dyDescent="0.3">
      <c r="A1604">
        <v>2022</v>
      </c>
      <c r="B1604" t="s">
        <v>1901</v>
      </c>
      <c r="C1604" t="s">
        <v>668</v>
      </c>
      <c r="D1604" s="16">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t="str">
        <f>IF(Tbl_ExpendInput[[#This Row],[Fund Detail Code]]="09119",Tbl_ExpendInput[[#This Row],[Fund Group Code]],IF(ISNUMBER(SEARCH("covid",Tbl_ExpendInput[[#This Row],[Fund Detail Name]]))=TRUE,"99",Tbl_ExpendInput[[#This Row],[Fund Group Code]]))</f>
        <v>02</v>
      </c>
      <c r="O1604">
        <f>VLOOKUP(Tbl_ExpendInput[[#This Row],[Agency Code]],TblAgencies[],12,FALSE)</f>
        <v>127</v>
      </c>
    </row>
    <row r="1605" spans="1:15" x14ac:dyDescent="0.3">
      <c r="A1605">
        <v>2022</v>
      </c>
      <c r="B1605" t="s">
        <v>1901</v>
      </c>
      <c r="C1605" t="s">
        <v>668</v>
      </c>
      <c r="D1605" s="16">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t="str">
        <f>IF(Tbl_ExpendInput[[#This Row],[Fund Detail Code]]="09119",Tbl_ExpendInput[[#This Row],[Fund Group Code]],IF(ISNUMBER(SEARCH("covid",Tbl_ExpendInput[[#This Row],[Fund Detail Name]]))=TRUE,"99",Tbl_ExpendInput[[#This Row],[Fund Group Code]]))</f>
        <v>04</v>
      </c>
      <c r="O1605">
        <f>VLOOKUP(Tbl_ExpendInput[[#This Row],[Agency Code]],TblAgencies[],12,FALSE)</f>
        <v>127</v>
      </c>
    </row>
    <row r="1606" spans="1:15" x14ac:dyDescent="0.3">
      <c r="A1606">
        <v>2022</v>
      </c>
      <c r="B1606" t="s">
        <v>1901</v>
      </c>
      <c r="C1606" t="s">
        <v>668</v>
      </c>
      <c r="D1606" s="16">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t="str">
        <f>IF(Tbl_ExpendInput[[#This Row],[Fund Detail Code]]="09119",Tbl_ExpendInput[[#This Row],[Fund Group Code]],IF(ISNUMBER(SEARCH("covid",Tbl_ExpendInput[[#This Row],[Fund Detail Name]]))=TRUE,"99",Tbl_ExpendInput[[#This Row],[Fund Group Code]]))</f>
        <v>10</v>
      </c>
      <c r="O1606">
        <f>VLOOKUP(Tbl_ExpendInput[[#This Row],[Agency Code]],TblAgencies[],12,FALSE)</f>
        <v>127</v>
      </c>
    </row>
    <row r="1607" spans="1:15" x14ac:dyDescent="0.3">
      <c r="A1607">
        <v>2022</v>
      </c>
      <c r="B1607" t="s">
        <v>1901</v>
      </c>
      <c r="C1607" t="s">
        <v>668</v>
      </c>
      <c r="D1607" s="16">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t="str">
        <f>IF(Tbl_ExpendInput[[#This Row],[Fund Detail Code]]="09119",Tbl_ExpendInput[[#This Row],[Fund Group Code]],IF(ISNUMBER(SEARCH("covid",Tbl_ExpendInput[[#This Row],[Fund Detail Name]]))=TRUE,"99",Tbl_ExpendInput[[#This Row],[Fund Group Code]]))</f>
        <v>99</v>
      </c>
      <c r="O1607">
        <f>VLOOKUP(Tbl_ExpendInput[[#This Row],[Agency Code]],TblAgencies[],12,FALSE)</f>
        <v>127</v>
      </c>
    </row>
    <row r="1608" spans="1:15" x14ac:dyDescent="0.3">
      <c r="A1608">
        <v>2022</v>
      </c>
      <c r="B1608" t="s">
        <v>1901</v>
      </c>
      <c r="C1608" t="s">
        <v>668</v>
      </c>
      <c r="D1608" s="16">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t="str">
        <f>IF(Tbl_ExpendInput[[#This Row],[Fund Detail Code]]="09119",Tbl_ExpendInput[[#This Row],[Fund Group Code]],IF(ISNUMBER(SEARCH("covid",Tbl_ExpendInput[[#This Row],[Fund Detail Name]]))=TRUE,"99",Tbl_ExpendInput[[#This Row],[Fund Group Code]]))</f>
        <v>99</v>
      </c>
      <c r="O1608">
        <f>VLOOKUP(Tbl_ExpendInput[[#This Row],[Agency Code]],TblAgencies[],12,FALSE)</f>
        <v>127</v>
      </c>
    </row>
    <row r="1609" spans="1:15" x14ac:dyDescent="0.3">
      <c r="A1609">
        <v>2022</v>
      </c>
      <c r="B1609" t="s">
        <v>1901</v>
      </c>
      <c r="C1609" t="s">
        <v>668</v>
      </c>
      <c r="D1609" s="16">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t="str">
        <f>IF(Tbl_ExpendInput[[#This Row],[Fund Detail Code]]="09119",Tbl_ExpendInput[[#This Row],[Fund Group Code]],IF(ISNUMBER(SEARCH("covid",Tbl_ExpendInput[[#This Row],[Fund Detail Name]]))=TRUE,"99",Tbl_ExpendInput[[#This Row],[Fund Group Code]]))</f>
        <v>99</v>
      </c>
      <c r="O1609">
        <f>VLOOKUP(Tbl_ExpendInput[[#This Row],[Agency Code]],TblAgencies[],12,FALSE)</f>
        <v>127</v>
      </c>
    </row>
    <row r="1610" spans="1:15" x14ac:dyDescent="0.3">
      <c r="A1610">
        <v>2022</v>
      </c>
      <c r="B1610" t="s">
        <v>1901</v>
      </c>
      <c r="C1610" t="s">
        <v>668</v>
      </c>
      <c r="D1610" s="16">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t="str">
        <f>IF(Tbl_ExpendInput[[#This Row],[Fund Detail Code]]="09119",Tbl_ExpendInput[[#This Row],[Fund Group Code]],IF(ISNUMBER(SEARCH("covid",Tbl_ExpendInput[[#This Row],[Fund Detail Name]]))=TRUE,"99",Tbl_ExpendInput[[#This Row],[Fund Group Code]]))</f>
        <v>99</v>
      </c>
      <c r="O1610">
        <f>VLOOKUP(Tbl_ExpendInput[[#This Row],[Agency Code]],TblAgencies[],12,FALSE)</f>
        <v>127</v>
      </c>
    </row>
    <row r="1611" spans="1:15" x14ac:dyDescent="0.3">
      <c r="A1611">
        <v>2022</v>
      </c>
      <c r="B1611" t="s">
        <v>1901</v>
      </c>
      <c r="C1611" t="s">
        <v>668</v>
      </c>
      <c r="D1611" s="16">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t="str">
        <f>IF(Tbl_ExpendInput[[#This Row],[Fund Detail Code]]="09119",Tbl_ExpendInput[[#This Row],[Fund Group Code]],IF(ISNUMBER(SEARCH("covid",Tbl_ExpendInput[[#This Row],[Fund Detail Name]]))=TRUE,"99",Tbl_ExpendInput[[#This Row],[Fund Group Code]]))</f>
        <v>99</v>
      </c>
      <c r="O1611">
        <f>VLOOKUP(Tbl_ExpendInput[[#This Row],[Agency Code]],TblAgencies[],12,FALSE)</f>
        <v>127</v>
      </c>
    </row>
    <row r="1612" spans="1:15" x14ac:dyDescent="0.3">
      <c r="A1612">
        <v>2022</v>
      </c>
      <c r="B1612" t="s">
        <v>1901</v>
      </c>
      <c r="C1612" t="s">
        <v>668</v>
      </c>
      <c r="D1612" s="16">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t="str">
        <f>IF(Tbl_ExpendInput[[#This Row],[Fund Detail Code]]="09119",Tbl_ExpendInput[[#This Row],[Fund Group Code]],IF(ISNUMBER(SEARCH("covid",Tbl_ExpendInput[[#This Row],[Fund Detail Name]]))=TRUE,"99",Tbl_ExpendInput[[#This Row],[Fund Group Code]]))</f>
        <v>99</v>
      </c>
      <c r="O1612">
        <f>VLOOKUP(Tbl_ExpendInput[[#This Row],[Agency Code]],TblAgencies[],12,FALSE)</f>
        <v>127</v>
      </c>
    </row>
    <row r="1613" spans="1:15" x14ac:dyDescent="0.3">
      <c r="A1613">
        <v>2022</v>
      </c>
      <c r="B1613" t="s">
        <v>1901</v>
      </c>
      <c r="C1613" t="s">
        <v>668</v>
      </c>
      <c r="D1613" s="16">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t="str">
        <f>IF(Tbl_ExpendInput[[#This Row],[Fund Detail Code]]="09119",Tbl_ExpendInput[[#This Row],[Fund Group Code]],IF(ISNUMBER(SEARCH("covid",Tbl_ExpendInput[[#This Row],[Fund Detail Name]]))=TRUE,"99",Tbl_ExpendInput[[#This Row],[Fund Group Code]]))</f>
        <v>01</v>
      </c>
      <c r="O1613">
        <f>VLOOKUP(Tbl_ExpendInput[[#This Row],[Agency Code]],TblAgencies[],12,FALSE)</f>
        <v>127</v>
      </c>
    </row>
    <row r="1614" spans="1:15" x14ac:dyDescent="0.3">
      <c r="A1614">
        <v>2022</v>
      </c>
      <c r="B1614" t="s">
        <v>1901</v>
      </c>
      <c r="C1614" t="s">
        <v>668</v>
      </c>
      <c r="D1614" s="16">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t="str">
        <f>IF(Tbl_ExpendInput[[#This Row],[Fund Detail Code]]="09119",Tbl_ExpendInput[[#This Row],[Fund Group Code]],IF(ISNUMBER(SEARCH("covid",Tbl_ExpendInput[[#This Row],[Fund Detail Name]]))=TRUE,"99",Tbl_ExpendInput[[#This Row],[Fund Group Code]]))</f>
        <v>02</v>
      </c>
      <c r="O1614">
        <f>VLOOKUP(Tbl_ExpendInput[[#This Row],[Agency Code]],TblAgencies[],12,FALSE)</f>
        <v>127</v>
      </c>
    </row>
    <row r="1615" spans="1:15" x14ac:dyDescent="0.3">
      <c r="A1615">
        <v>2022</v>
      </c>
      <c r="B1615" t="s">
        <v>1901</v>
      </c>
      <c r="C1615" t="s">
        <v>668</v>
      </c>
      <c r="D1615" s="16">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t="str">
        <f>IF(Tbl_ExpendInput[[#This Row],[Fund Detail Code]]="09119",Tbl_ExpendInput[[#This Row],[Fund Group Code]],IF(ISNUMBER(SEARCH("covid",Tbl_ExpendInput[[#This Row],[Fund Detail Name]]))=TRUE,"99",Tbl_ExpendInput[[#This Row],[Fund Group Code]]))</f>
        <v>10</v>
      </c>
      <c r="O1615">
        <f>VLOOKUP(Tbl_ExpendInput[[#This Row],[Agency Code]],TblAgencies[],12,FALSE)</f>
        <v>127</v>
      </c>
    </row>
    <row r="1616" spans="1:15" x14ac:dyDescent="0.3">
      <c r="A1616">
        <v>2022</v>
      </c>
      <c r="B1616" t="s">
        <v>1901</v>
      </c>
      <c r="C1616" t="s">
        <v>668</v>
      </c>
      <c r="D1616" s="16">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t="str">
        <f>IF(Tbl_ExpendInput[[#This Row],[Fund Detail Code]]="09119",Tbl_ExpendInput[[#This Row],[Fund Group Code]],IF(ISNUMBER(SEARCH("covid",Tbl_ExpendInput[[#This Row],[Fund Detail Name]]))=TRUE,"99",Tbl_ExpendInput[[#This Row],[Fund Group Code]]))</f>
        <v>01</v>
      </c>
      <c r="O1616">
        <f>VLOOKUP(Tbl_ExpendInput[[#This Row],[Agency Code]],TblAgencies[],12,FALSE)</f>
        <v>127</v>
      </c>
    </row>
    <row r="1617" spans="1:15" x14ac:dyDescent="0.3">
      <c r="A1617">
        <v>2022</v>
      </c>
      <c r="B1617" t="s">
        <v>1901</v>
      </c>
      <c r="C1617" t="s">
        <v>668</v>
      </c>
      <c r="D1617" s="16">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t="str">
        <f>IF(Tbl_ExpendInput[[#This Row],[Fund Detail Code]]="09119",Tbl_ExpendInput[[#This Row],[Fund Group Code]],IF(ISNUMBER(SEARCH("covid",Tbl_ExpendInput[[#This Row],[Fund Detail Name]]))=TRUE,"99",Tbl_ExpendInput[[#This Row],[Fund Group Code]]))</f>
        <v>02</v>
      </c>
      <c r="O1617">
        <f>VLOOKUP(Tbl_ExpendInput[[#This Row],[Agency Code]],TblAgencies[],12,FALSE)</f>
        <v>127</v>
      </c>
    </row>
    <row r="1618" spans="1:15" x14ac:dyDescent="0.3">
      <c r="A1618">
        <v>2022</v>
      </c>
      <c r="B1618" t="s">
        <v>1901</v>
      </c>
      <c r="C1618" t="s">
        <v>668</v>
      </c>
      <c r="D1618" s="16">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t="str">
        <f>IF(Tbl_ExpendInput[[#This Row],[Fund Detail Code]]="09119",Tbl_ExpendInput[[#This Row],[Fund Group Code]],IF(ISNUMBER(SEARCH("covid",Tbl_ExpendInput[[#This Row],[Fund Detail Name]]))=TRUE,"99",Tbl_ExpendInput[[#This Row],[Fund Group Code]]))</f>
        <v>02</v>
      </c>
      <c r="O1618">
        <f>VLOOKUP(Tbl_ExpendInput[[#This Row],[Agency Code]],TblAgencies[],12,FALSE)</f>
        <v>127</v>
      </c>
    </row>
    <row r="1619" spans="1:15" x14ac:dyDescent="0.3">
      <c r="A1619">
        <v>2022</v>
      </c>
      <c r="B1619" t="s">
        <v>1901</v>
      </c>
      <c r="C1619" t="s">
        <v>668</v>
      </c>
      <c r="D1619" s="16">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t="str">
        <f>IF(Tbl_ExpendInput[[#This Row],[Fund Detail Code]]="09119",Tbl_ExpendInput[[#This Row],[Fund Group Code]],IF(ISNUMBER(SEARCH("covid",Tbl_ExpendInput[[#This Row],[Fund Detail Name]]))=TRUE,"99",Tbl_ExpendInput[[#This Row],[Fund Group Code]]))</f>
        <v>04</v>
      </c>
      <c r="O1619">
        <f>VLOOKUP(Tbl_ExpendInput[[#This Row],[Agency Code]],TblAgencies[],12,FALSE)</f>
        <v>127</v>
      </c>
    </row>
    <row r="1620" spans="1:15" x14ac:dyDescent="0.3">
      <c r="A1620">
        <v>2022</v>
      </c>
      <c r="B1620" t="s">
        <v>1901</v>
      </c>
      <c r="C1620" t="s">
        <v>668</v>
      </c>
      <c r="D1620" s="16">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t="str">
        <f>IF(Tbl_ExpendInput[[#This Row],[Fund Detail Code]]="09119",Tbl_ExpendInput[[#This Row],[Fund Group Code]],IF(ISNUMBER(SEARCH("covid",Tbl_ExpendInput[[#This Row],[Fund Detail Name]]))=TRUE,"99",Tbl_ExpendInput[[#This Row],[Fund Group Code]]))</f>
        <v>10</v>
      </c>
      <c r="O1620">
        <f>VLOOKUP(Tbl_ExpendInput[[#This Row],[Agency Code]],TblAgencies[],12,FALSE)</f>
        <v>127</v>
      </c>
    </row>
    <row r="1621" spans="1:15" x14ac:dyDescent="0.3">
      <c r="A1621">
        <v>2022</v>
      </c>
      <c r="B1621" t="s">
        <v>1901</v>
      </c>
      <c r="C1621" t="s">
        <v>668</v>
      </c>
      <c r="D1621" s="16">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t="str">
        <f>IF(Tbl_ExpendInput[[#This Row],[Fund Detail Code]]="09119",Tbl_ExpendInput[[#This Row],[Fund Group Code]],IF(ISNUMBER(SEARCH("covid",Tbl_ExpendInput[[#This Row],[Fund Detail Name]]))=TRUE,"99",Tbl_ExpendInput[[#This Row],[Fund Group Code]]))</f>
        <v>99</v>
      </c>
      <c r="O1621">
        <f>VLOOKUP(Tbl_ExpendInput[[#This Row],[Agency Code]],TblAgencies[],12,FALSE)</f>
        <v>127</v>
      </c>
    </row>
    <row r="1622" spans="1:15" x14ac:dyDescent="0.3">
      <c r="A1622">
        <v>2022</v>
      </c>
      <c r="B1622" t="s">
        <v>1901</v>
      </c>
      <c r="C1622" t="s">
        <v>668</v>
      </c>
      <c r="D1622" s="16">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t="str">
        <f>IF(Tbl_ExpendInput[[#This Row],[Fund Detail Code]]="09119",Tbl_ExpendInput[[#This Row],[Fund Group Code]],IF(ISNUMBER(SEARCH("covid",Tbl_ExpendInput[[#This Row],[Fund Detail Name]]))=TRUE,"99",Tbl_ExpendInput[[#This Row],[Fund Group Code]]))</f>
        <v>01</v>
      </c>
      <c r="O1622">
        <f>VLOOKUP(Tbl_ExpendInput[[#This Row],[Agency Code]],TblAgencies[],12,FALSE)</f>
        <v>140</v>
      </c>
    </row>
    <row r="1623" spans="1:15" x14ac:dyDescent="0.3">
      <c r="A1623">
        <v>2022</v>
      </c>
      <c r="B1623" t="s">
        <v>1901</v>
      </c>
      <c r="C1623" t="s">
        <v>668</v>
      </c>
      <c r="D1623" s="16">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t="str">
        <f>IF(Tbl_ExpendInput[[#This Row],[Fund Detail Code]]="09119",Tbl_ExpendInput[[#This Row],[Fund Group Code]],IF(ISNUMBER(SEARCH("covid",Tbl_ExpendInput[[#This Row],[Fund Detail Name]]))=TRUE,"99",Tbl_ExpendInput[[#This Row],[Fund Group Code]]))</f>
        <v>02</v>
      </c>
      <c r="O1623">
        <f>VLOOKUP(Tbl_ExpendInput[[#This Row],[Agency Code]],TblAgencies[],12,FALSE)</f>
        <v>140</v>
      </c>
    </row>
    <row r="1624" spans="1:15" x14ac:dyDescent="0.3">
      <c r="A1624">
        <v>2022</v>
      </c>
      <c r="B1624" t="s">
        <v>1901</v>
      </c>
      <c r="C1624" t="s">
        <v>668</v>
      </c>
      <c r="D1624" s="16">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t="str">
        <f>IF(Tbl_ExpendInput[[#This Row],[Fund Detail Code]]="09119",Tbl_ExpendInput[[#This Row],[Fund Group Code]],IF(ISNUMBER(SEARCH("covid",Tbl_ExpendInput[[#This Row],[Fund Detail Name]]))=TRUE,"99",Tbl_ExpendInput[[#This Row],[Fund Group Code]]))</f>
        <v>01</v>
      </c>
      <c r="O1624">
        <f>VLOOKUP(Tbl_ExpendInput[[#This Row],[Agency Code]],TblAgencies[],12,FALSE)</f>
        <v>140</v>
      </c>
    </row>
    <row r="1625" spans="1:15" x14ac:dyDescent="0.3">
      <c r="A1625">
        <v>2022</v>
      </c>
      <c r="B1625" t="s">
        <v>1901</v>
      </c>
      <c r="C1625" t="s">
        <v>668</v>
      </c>
      <c r="D1625" s="16">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t="str">
        <f>IF(Tbl_ExpendInput[[#This Row],[Fund Detail Code]]="09119",Tbl_ExpendInput[[#This Row],[Fund Group Code]],IF(ISNUMBER(SEARCH("covid",Tbl_ExpendInput[[#This Row],[Fund Detail Name]]))=TRUE,"99",Tbl_ExpendInput[[#This Row],[Fund Group Code]]))</f>
        <v>99</v>
      </c>
      <c r="O1625">
        <f>VLOOKUP(Tbl_ExpendInput[[#This Row],[Agency Code]],TblAgencies[],12,FALSE)</f>
        <v>140</v>
      </c>
    </row>
    <row r="1626" spans="1:15" x14ac:dyDescent="0.3">
      <c r="A1626">
        <v>2022</v>
      </c>
      <c r="B1626" t="s">
        <v>1901</v>
      </c>
      <c r="C1626" t="s">
        <v>668</v>
      </c>
      <c r="D1626" s="16">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t="str">
        <f>IF(Tbl_ExpendInput[[#This Row],[Fund Detail Code]]="09119",Tbl_ExpendInput[[#This Row],[Fund Group Code]],IF(ISNUMBER(SEARCH("covid",Tbl_ExpendInput[[#This Row],[Fund Detail Name]]))=TRUE,"99",Tbl_ExpendInput[[#This Row],[Fund Group Code]]))</f>
        <v>02</v>
      </c>
      <c r="O1626">
        <f>VLOOKUP(Tbl_ExpendInput[[#This Row],[Agency Code]],TblAgencies[],12,FALSE)</f>
        <v>140</v>
      </c>
    </row>
    <row r="1627" spans="1:15" x14ac:dyDescent="0.3">
      <c r="A1627">
        <v>2022</v>
      </c>
      <c r="B1627" t="s">
        <v>1901</v>
      </c>
      <c r="C1627" t="s">
        <v>668</v>
      </c>
      <c r="D1627" s="16">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t="str">
        <f>IF(Tbl_ExpendInput[[#This Row],[Fund Detail Code]]="09119",Tbl_ExpendInput[[#This Row],[Fund Group Code]],IF(ISNUMBER(SEARCH("covid",Tbl_ExpendInput[[#This Row],[Fund Detail Name]]))=TRUE,"99",Tbl_ExpendInput[[#This Row],[Fund Group Code]]))</f>
        <v>01</v>
      </c>
      <c r="O1627">
        <f>VLOOKUP(Tbl_ExpendInput[[#This Row],[Agency Code]],TblAgencies[],12,FALSE)</f>
        <v>140</v>
      </c>
    </row>
    <row r="1628" spans="1:15" x14ac:dyDescent="0.3">
      <c r="A1628">
        <v>2022</v>
      </c>
      <c r="B1628" t="s">
        <v>1901</v>
      </c>
      <c r="C1628" t="s">
        <v>668</v>
      </c>
      <c r="D1628" s="16">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t="str">
        <f>IF(Tbl_ExpendInput[[#This Row],[Fund Detail Code]]="09119",Tbl_ExpendInput[[#This Row],[Fund Group Code]],IF(ISNUMBER(SEARCH("covid",Tbl_ExpendInput[[#This Row],[Fund Detail Name]]))=TRUE,"99",Tbl_ExpendInput[[#This Row],[Fund Group Code]]))</f>
        <v>07</v>
      </c>
      <c r="O1628">
        <f>VLOOKUP(Tbl_ExpendInput[[#This Row],[Agency Code]],TblAgencies[],12,FALSE)</f>
        <v>140</v>
      </c>
    </row>
    <row r="1629" spans="1:15" x14ac:dyDescent="0.3">
      <c r="A1629">
        <v>2022</v>
      </c>
      <c r="B1629" t="s">
        <v>1901</v>
      </c>
      <c r="C1629" t="s">
        <v>668</v>
      </c>
      <c r="D1629" s="16">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t="str">
        <f>IF(Tbl_ExpendInput[[#This Row],[Fund Detail Code]]="09119",Tbl_ExpendInput[[#This Row],[Fund Group Code]],IF(ISNUMBER(SEARCH("covid",Tbl_ExpendInput[[#This Row],[Fund Detail Name]]))=TRUE,"99",Tbl_ExpendInput[[#This Row],[Fund Group Code]]))</f>
        <v>09</v>
      </c>
      <c r="O1629">
        <f>VLOOKUP(Tbl_ExpendInput[[#This Row],[Agency Code]],TblAgencies[],12,FALSE)</f>
        <v>140</v>
      </c>
    </row>
    <row r="1630" spans="1:15" x14ac:dyDescent="0.3">
      <c r="A1630">
        <v>2022</v>
      </c>
      <c r="B1630" t="s">
        <v>1901</v>
      </c>
      <c r="C1630" t="s">
        <v>668</v>
      </c>
      <c r="D1630" s="16">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t="str">
        <f>IF(Tbl_ExpendInput[[#This Row],[Fund Detail Code]]="09119",Tbl_ExpendInput[[#This Row],[Fund Group Code]],IF(ISNUMBER(SEARCH("covid",Tbl_ExpendInput[[#This Row],[Fund Detail Name]]))=TRUE,"99",Tbl_ExpendInput[[#This Row],[Fund Group Code]]))</f>
        <v>09</v>
      </c>
      <c r="O1630">
        <f>VLOOKUP(Tbl_ExpendInput[[#This Row],[Agency Code]],TblAgencies[],12,FALSE)</f>
        <v>140</v>
      </c>
    </row>
    <row r="1631" spans="1:15" x14ac:dyDescent="0.3">
      <c r="A1631">
        <v>2022</v>
      </c>
      <c r="B1631" t="s">
        <v>1901</v>
      </c>
      <c r="C1631" t="s">
        <v>668</v>
      </c>
      <c r="D1631" s="16">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t="str">
        <f>IF(Tbl_ExpendInput[[#This Row],[Fund Detail Code]]="09119",Tbl_ExpendInput[[#This Row],[Fund Group Code]],IF(ISNUMBER(SEARCH("covid",Tbl_ExpendInput[[#This Row],[Fund Detail Name]]))=TRUE,"99",Tbl_ExpendInput[[#This Row],[Fund Group Code]]))</f>
        <v>09</v>
      </c>
      <c r="O1631">
        <f>VLOOKUP(Tbl_ExpendInput[[#This Row],[Agency Code]],TblAgencies[],12,FALSE)</f>
        <v>140</v>
      </c>
    </row>
    <row r="1632" spans="1:15" x14ac:dyDescent="0.3">
      <c r="A1632">
        <v>2022</v>
      </c>
      <c r="B1632" t="s">
        <v>1901</v>
      </c>
      <c r="C1632" t="s">
        <v>668</v>
      </c>
      <c r="D1632" s="16">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t="str">
        <f>IF(Tbl_ExpendInput[[#This Row],[Fund Detail Code]]="09119",Tbl_ExpendInput[[#This Row],[Fund Group Code]],IF(ISNUMBER(SEARCH("covid",Tbl_ExpendInput[[#This Row],[Fund Detail Name]]))=TRUE,"99",Tbl_ExpendInput[[#This Row],[Fund Group Code]]))</f>
        <v>09</v>
      </c>
      <c r="O1632">
        <f>VLOOKUP(Tbl_ExpendInput[[#This Row],[Agency Code]],TblAgencies[],12,FALSE)</f>
        <v>140</v>
      </c>
    </row>
    <row r="1633" spans="1:15" x14ac:dyDescent="0.3">
      <c r="A1633">
        <v>2022</v>
      </c>
      <c r="B1633" t="s">
        <v>1901</v>
      </c>
      <c r="C1633" t="s">
        <v>668</v>
      </c>
      <c r="D1633" s="16">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t="str">
        <f>IF(Tbl_ExpendInput[[#This Row],[Fund Detail Code]]="09119",Tbl_ExpendInput[[#This Row],[Fund Group Code]],IF(ISNUMBER(SEARCH("covid",Tbl_ExpendInput[[#This Row],[Fund Detail Name]]))=TRUE,"99",Tbl_ExpendInput[[#This Row],[Fund Group Code]]))</f>
        <v>09</v>
      </c>
      <c r="O1633">
        <f>VLOOKUP(Tbl_ExpendInput[[#This Row],[Agency Code]],TblAgencies[],12,FALSE)</f>
        <v>140</v>
      </c>
    </row>
    <row r="1634" spans="1:15" x14ac:dyDescent="0.3">
      <c r="A1634">
        <v>2022</v>
      </c>
      <c r="B1634" t="s">
        <v>1901</v>
      </c>
      <c r="C1634" t="s">
        <v>668</v>
      </c>
      <c r="D1634" s="16">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t="str">
        <f>IF(Tbl_ExpendInput[[#This Row],[Fund Detail Code]]="09119",Tbl_ExpendInput[[#This Row],[Fund Group Code]],IF(ISNUMBER(SEARCH("covid",Tbl_ExpendInput[[#This Row],[Fund Detail Name]]))=TRUE,"99",Tbl_ExpendInput[[#This Row],[Fund Group Code]]))</f>
        <v>09</v>
      </c>
      <c r="O1634">
        <f>VLOOKUP(Tbl_ExpendInput[[#This Row],[Agency Code]],TblAgencies[],12,FALSE)</f>
        <v>140</v>
      </c>
    </row>
    <row r="1635" spans="1:15" x14ac:dyDescent="0.3">
      <c r="A1635">
        <v>2022</v>
      </c>
      <c r="B1635" t="s">
        <v>1901</v>
      </c>
      <c r="C1635" t="s">
        <v>668</v>
      </c>
      <c r="D1635" s="16">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t="str">
        <f>IF(Tbl_ExpendInput[[#This Row],[Fund Detail Code]]="09119",Tbl_ExpendInput[[#This Row],[Fund Group Code]],IF(ISNUMBER(SEARCH("covid",Tbl_ExpendInput[[#This Row],[Fund Detail Name]]))=TRUE,"99",Tbl_ExpendInput[[#This Row],[Fund Group Code]]))</f>
        <v>10</v>
      </c>
      <c r="O1635">
        <f>VLOOKUP(Tbl_ExpendInput[[#This Row],[Agency Code]],TblAgencies[],12,FALSE)</f>
        <v>140</v>
      </c>
    </row>
    <row r="1636" spans="1:15" x14ac:dyDescent="0.3">
      <c r="A1636">
        <v>2022</v>
      </c>
      <c r="B1636" t="s">
        <v>1901</v>
      </c>
      <c r="C1636" t="s">
        <v>668</v>
      </c>
      <c r="D1636" s="16">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t="str">
        <f>IF(Tbl_ExpendInput[[#This Row],[Fund Detail Code]]="09119",Tbl_ExpendInput[[#This Row],[Fund Group Code]],IF(ISNUMBER(SEARCH("covid",Tbl_ExpendInput[[#This Row],[Fund Detail Name]]))=TRUE,"99",Tbl_ExpendInput[[#This Row],[Fund Group Code]]))</f>
        <v>99</v>
      </c>
      <c r="O1636">
        <f>VLOOKUP(Tbl_ExpendInput[[#This Row],[Agency Code]],TblAgencies[],12,FALSE)</f>
        <v>140</v>
      </c>
    </row>
    <row r="1637" spans="1:15" x14ac:dyDescent="0.3">
      <c r="A1637">
        <v>2022</v>
      </c>
      <c r="B1637" t="s">
        <v>1901</v>
      </c>
      <c r="C1637" t="s">
        <v>668</v>
      </c>
      <c r="D1637" s="16">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t="str">
        <f>IF(Tbl_ExpendInput[[#This Row],[Fund Detail Code]]="09119",Tbl_ExpendInput[[#This Row],[Fund Group Code]],IF(ISNUMBER(SEARCH("covid",Tbl_ExpendInput[[#This Row],[Fund Detail Name]]))=TRUE,"99",Tbl_ExpendInput[[#This Row],[Fund Group Code]]))</f>
        <v>99</v>
      </c>
      <c r="O1637">
        <f>VLOOKUP(Tbl_ExpendInput[[#This Row],[Agency Code]],TblAgencies[],12,FALSE)</f>
        <v>140</v>
      </c>
    </row>
    <row r="1638" spans="1:15" x14ac:dyDescent="0.3">
      <c r="A1638">
        <v>2022</v>
      </c>
      <c r="B1638" t="s">
        <v>1901</v>
      </c>
      <c r="C1638" t="s">
        <v>668</v>
      </c>
      <c r="D1638" s="16">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t="str">
        <f>IF(Tbl_ExpendInput[[#This Row],[Fund Detail Code]]="09119",Tbl_ExpendInput[[#This Row],[Fund Group Code]],IF(ISNUMBER(SEARCH("covid",Tbl_ExpendInput[[#This Row],[Fund Detail Name]]))=TRUE,"99",Tbl_ExpendInput[[#This Row],[Fund Group Code]]))</f>
        <v>01</v>
      </c>
      <c r="O1638">
        <f>VLOOKUP(Tbl_ExpendInput[[#This Row],[Agency Code]],TblAgencies[],12,FALSE)</f>
        <v>140</v>
      </c>
    </row>
    <row r="1639" spans="1:15" x14ac:dyDescent="0.3">
      <c r="A1639">
        <v>2022</v>
      </c>
      <c r="B1639" t="s">
        <v>1901</v>
      </c>
      <c r="C1639" t="s">
        <v>668</v>
      </c>
      <c r="D1639" s="16">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t="str">
        <f>IF(Tbl_ExpendInput[[#This Row],[Fund Detail Code]]="09119",Tbl_ExpendInput[[#This Row],[Fund Group Code]],IF(ISNUMBER(SEARCH("covid",Tbl_ExpendInput[[#This Row],[Fund Detail Name]]))=TRUE,"99",Tbl_ExpendInput[[#This Row],[Fund Group Code]]))</f>
        <v>02</v>
      </c>
      <c r="O1639">
        <f>VLOOKUP(Tbl_ExpendInput[[#This Row],[Agency Code]],TblAgencies[],12,FALSE)</f>
        <v>140</v>
      </c>
    </row>
    <row r="1640" spans="1:15" x14ac:dyDescent="0.3">
      <c r="A1640">
        <v>2022</v>
      </c>
      <c r="B1640" t="s">
        <v>1901</v>
      </c>
      <c r="C1640" t="s">
        <v>668</v>
      </c>
      <c r="D1640" s="16">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t="str">
        <f>IF(Tbl_ExpendInput[[#This Row],[Fund Detail Code]]="09119",Tbl_ExpendInput[[#This Row],[Fund Group Code]],IF(ISNUMBER(SEARCH("covid",Tbl_ExpendInput[[#This Row],[Fund Detail Name]]))=TRUE,"99",Tbl_ExpendInput[[#This Row],[Fund Group Code]]))</f>
        <v>02</v>
      </c>
      <c r="O1640">
        <f>VLOOKUP(Tbl_ExpendInput[[#This Row],[Agency Code]],TblAgencies[],12,FALSE)</f>
        <v>140</v>
      </c>
    </row>
    <row r="1641" spans="1:15" x14ac:dyDescent="0.3">
      <c r="A1641">
        <v>2022</v>
      </c>
      <c r="B1641" t="s">
        <v>1901</v>
      </c>
      <c r="C1641" t="s">
        <v>668</v>
      </c>
      <c r="D1641" s="16">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t="str">
        <f>IF(Tbl_ExpendInput[[#This Row],[Fund Detail Code]]="09119",Tbl_ExpendInput[[#This Row],[Fund Group Code]],IF(ISNUMBER(SEARCH("covid",Tbl_ExpendInput[[#This Row],[Fund Detail Name]]))=TRUE,"99",Tbl_ExpendInput[[#This Row],[Fund Group Code]]))</f>
        <v>01</v>
      </c>
      <c r="O1641">
        <f>VLOOKUP(Tbl_ExpendInput[[#This Row],[Agency Code]],TblAgencies[],12,FALSE)</f>
        <v>140</v>
      </c>
    </row>
    <row r="1642" spans="1:15" x14ac:dyDescent="0.3">
      <c r="A1642">
        <v>2022</v>
      </c>
      <c r="B1642" t="s">
        <v>1901</v>
      </c>
      <c r="C1642" t="s">
        <v>668</v>
      </c>
      <c r="D1642" s="16">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t="str">
        <f>IF(Tbl_ExpendInput[[#This Row],[Fund Detail Code]]="09119",Tbl_ExpendInput[[#This Row],[Fund Group Code]],IF(ISNUMBER(SEARCH("covid",Tbl_ExpendInput[[#This Row],[Fund Detail Name]]))=TRUE,"99",Tbl_ExpendInput[[#This Row],[Fund Group Code]]))</f>
        <v>01</v>
      </c>
      <c r="O1642">
        <f>VLOOKUP(Tbl_ExpendInput[[#This Row],[Agency Code]],TblAgencies[],12,FALSE)</f>
        <v>156</v>
      </c>
    </row>
    <row r="1643" spans="1:15" x14ac:dyDescent="0.3">
      <c r="A1643">
        <v>2022</v>
      </c>
      <c r="B1643" t="s">
        <v>1901</v>
      </c>
      <c r="C1643" t="s">
        <v>668</v>
      </c>
      <c r="D1643" s="16">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t="str">
        <f>IF(Tbl_ExpendInput[[#This Row],[Fund Detail Code]]="09119",Tbl_ExpendInput[[#This Row],[Fund Group Code]],IF(ISNUMBER(SEARCH("covid",Tbl_ExpendInput[[#This Row],[Fund Detail Name]]))=TRUE,"99",Tbl_ExpendInput[[#This Row],[Fund Group Code]]))</f>
        <v>02</v>
      </c>
      <c r="O1643">
        <f>VLOOKUP(Tbl_ExpendInput[[#This Row],[Agency Code]],TblAgencies[],12,FALSE)</f>
        <v>156</v>
      </c>
    </row>
    <row r="1644" spans="1:15" x14ac:dyDescent="0.3">
      <c r="A1644">
        <v>2022</v>
      </c>
      <c r="B1644" t="s">
        <v>1901</v>
      </c>
      <c r="C1644" t="s">
        <v>668</v>
      </c>
      <c r="D1644" s="16">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t="str">
        <f>IF(Tbl_ExpendInput[[#This Row],[Fund Detail Code]]="09119",Tbl_ExpendInput[[#This Row],[Fund Group Code]],IF(ISNUMBER(SEARCH("covid",Tbl_ExpendInput[[#This Row],[Fund Detail Name]]))=TRUE,"99",Tbl_ExpendInput[[#This Row],[Fund Group Code]]))</f>
        <v>02</v>
      </c>
      <c r="O1644">
        <f>VLOOKUP(Tbl_ExpendInput[[#This Row],[Agency Code]],TblAgencies[],12,FALSE)</f>
        <v>156</v>
      </c>
    </row>
    <row r="1645" spans="1:15" x14ac:dyDescent="0.3">
      <c r="A1645">
        <v>2022</v>
      </c>
      <c r="B1645" t="s">
        <v>1901</v>
      </c>
      <c r="C1645" t="s">
        <v>668</v>
      </c>
      <c r="D1645" s="16">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t="str">
        <f>IF(Tbl_ExpendInput[[#This Row],[Fund Detail Code]]="09119",Tbl_ExpendInput[[#This Row],[Fund Group Code]],IF(ISNUMBER(SEARCH("covid",Tbl_ExpendInput[[#This Row],[Fund Detail Name]]))=TRUE,"99",Tbl_ExpendInput[[#This Row],[Fund Group Code]]))</f>
        <v>02</v>
      </c>
      <c r="O1645">
        <f>VLOOKUP(Tbl_ExpendInput[[#This Row],[Agency Code]],TblAgencies[],12,FALSE)</f>
        <v>156</v>
      </c>
    </row>
    <row r="1646" spans="1:15" x14ac:dyDescent="0.3">
      <c r="A1646">
        <v>2022</v>
      </c>
      <c r="B1646" t="s">
        <v>1901</v>
      </c>
      <c r="C1646" t="s">
        <v>668</v>
      </c>
      <c r="D1646" s="16">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t="str">
        <f>IF(Tbl_ExpendInput[[#This Row],[Fund Detail Code]]="09119",Tbl_ExpendInput[[#This Row],[Fund Group Code]],IF(ISNUMBER(SEARCH("covid",Tbl_ExpendInput[[#This Row],[Fund Detail Name]]))=TRUE,"99",Tbl_ExpendInput[[#This Row],[Fund Group Code]]))</f>
        <v>02</v>
      </c>
      <c r="O1646">
        <f>VLOOKUP(Tbl_ExpendInput[[#This Row],[Agency Code]],TblAgencies[],12,FALSE)</f>
        <v>156</v>
      </c>
    </row>
    <row r="1647" spans="1:15" x14ac:dyDescent="0.3">
      <c r="A1647">
        <v>2022</v>
      </c>
      <c r="B1647" t="s">
        <v>1901</v>
      </c>
      <c r="C1647" t="s">
        <v>668</v>
      </c>
      <c r="D1647" s="16">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t="str">
        <f>IF(Tbl_ExpendInput[[#This Row],[Fund Detail Code]]="09119",Tbl_ExpendInput[[#This Row],[Fund Group Code]],IF(ISNUMBER(SEARCH("covid",Tbl_ExpendInput[[#This Row],[Fund Detail Name]]))=TRUE,"99",Tbl_ExpendInput[[#This Row],[Fund Group Code]]))</f>
        <v>02</v>
      </c>
      <c r="O1647">
        <f>VLOOKUP(Tbl_ExpendInput[[#This Row],[Agency Code]],TblAgencies[],12,FALSE)</f>
        <v>156</v>
      </c>
    </row>
    <row r="1648" spans="1:15" x14ac:dyDescent="0.3">
      <c r="A1648">
        <v>2022</v>
      </c>
      <c r="B1648" t="s">
        <v>1901</v>
      </c>
      <c r="C1648" t="s">
        <v>668</v>
      </c>
      <c r="D1648" s="16">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t="str">
        <f>IF(Tbl_ExpendInput[[#This Row],[Fund Detail Code]]="09119",Tbl_ExpendInput[[#This Row],[Fund Group Code]],IF(ISNUMBER(SEARCH("covid",Tbl_ExpendInput[[#This Row],[Fund Detail Name]]))=TRUE,"99",Tbl_ExpendInput[[#This Row],[Fund Group Code]]))</f>
        <v>02</v>
      </c>
      <c r="O1648">
        <f>VLOOKUP(Tbl_ExpendInput[[#This Row],[Agency Code]],TblAgencies[],12,FALSE)</f>
        <v>156</v>
      </c>
    </row>
    <row r="1649" spans="1:15" x14ac:dyDescent="0.3">
      <c r="A1649">
        <v>2022</v>
      </c>
      <c r="B1649" t="s">
        <v>1901</v>
      </c>
      <c r="C1649" t="s">
        <v>668</v>
      </c>
      <c r="D1649" s="16">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t="str">
        <f>IF(Tbl_ExpendInput[[#This Row],[Fund Detail Code]]="09119",Tbl_ExpendInput[[#This Row],[Fund Group Code]],IF(ISNUMBER(SEARCH("covid",Tbl_ExpendInput[[#This Row],[Fund Detail Name]]))=TRUE,"99",Tbl_ExpendInput[[#This Row],[Fund Group Code]]))</f>
        <v>09</v>
      </c>
      <c r="O1649">
        <f>VLOOKUP(Tbl_ExpendInput[[#This Row],[Agency Code]],TblAgencies[],12,FALSE)</f>
        <v>156</v>
      </c>
    </row>
    <row r="1650" spans="1:15" x14ac:dyDescent="0.3">
      <c r="A1650">
        <v>2022</v>
      </c>
      <c r="B1650" t="s">
        <v>1901</v>
      </c>
      <c r="C1650" t="s">
        <v>668</v>
      </c>
      <c r="D1650" s="16">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t="str">
        <f>IF(Tbl_ExpendInput[[#This Row],[Fund Detail Code]]="09119",Tbl_ExpendInput[[#This Row],[Fund Group Code]],IF(ISNUMBER(SEARCH("covid",Tbl_ExpendInput[[#This Row],[Fund Detail Name]]))=TRUE,"99",Tbl_ExpendInput[[#This Row],[Fund Group Code]]))</f>
        <v>10</v>
      </c>
      <c r="O1650">
        <f>VLOOKUP(Tbl_ExpendInput[[#This Row],[Agency Code]],TblAgencies[],12,FALSE)</f>
        <v>156</v>
      </c>
    </row>
    <row r="1651" spans="1:15" x14ac:dyDescent="0.3">
      <c r="A1651">
        <v>2022</v>
      </c>
      <c r="B1651" t="s">
        <v>1901</v>
      </c>
      <c r="C1651" t="s">
        <v>668</v>
      </c>
      <c r="D1651" s="16">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t="str">
        <f>IF(Tbl_ExpendInput[[#This Row],[Fund Detail Code]]="09119",Tbl_ExpendInput[[#This Row],[Fund Group Code]],IF(ISNUMBER(SEARCH("covid",Tbl_ExpendInput[[#This Row],[Fund Detail Name]]))=TRUE,"99",Tbl_ExpendInput[[#This Row],[Fund Group Code]]))</f>
        <v>99</v>
      </c>
      <c r="O1651">
        <f>VLOOKUP(Tbl_ExpendInput[[#This Row],[Agency Code]],TblAgencies[],12,FALSE)</f>
        <v>156</v>
      </c>
    </row>
    <row r="1652" spans="1:15" x14ac:dyDescent="0.3">
      <c r="A1652">
        <v>2022</v>
      </c>
      <c r="B1652" t="s">
        <v>1901</v>
      </c>
      <c r="C1652" t="s">
        <v>668</v>
      </c>
      <c r="D1652" s="16">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t="str">
        <f>IF(Tbl_ExpendInput[[#This Row],[Fund Detail Code]]="09119",Tbl_ExpendInput[[#This Row],[Fund Group Code]],IF(ISNUMBER(SEARCH("covid",Tbl_ExpendInput[[#This Row],[Fund Detail Name]]))=TRUE,"99",Tbl_ExpendInput[[#This Row],[Fund Group Code]]))</f>
        <v>01</v>
      </c>
      <c r="O1652">
        <f>VLOOKUP(Tbl_ExpendInput[[#This Row],[Agency Code]],TblAgencies[],12,FALSE)</f>
        <v>156</v>
      </c>
    </row>
    <row r="1653" spans="1:15" x14ac:dyDescent="0.3">
      <c r="A1653">
        <v>2022</v>
      </c>
      <c r="B1653" t="s">
        <v>1901</v>
      </c>
      <c r="C1653" t="s">
        <v>668</v>
      </c>
      <c r="D1653" s="16">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t="str">
        <f>IF(Tbl_ExpendInput[[#This Row],[Fund Detail Code]]="09119",Tbl_ExpendInput[[#This Row],[Fund Group Code]],IF(ISNUMBER(SEARCH("covid",Tbl_ExpendInput[[#This Row],[Fund Detail Name]]))=TRUE,"99",Tbl_ExpendInput[[#This Row],[Fund Group Code]]))</f>
        <v>02</v>
      </c>
      <c r="O1653">
        <f>VLOOKUP(Tbl_ExpendInput[[#This Row],[Agency Code]],TblAgencies[],12,FALSE)</f>
        <v>156</v>
      </c>
    </row>
    <row r="1654" spans="1:15" x14ac:dyDescent="0.3">
      <c r="A1654">
        <v>2022</v>
      </c>
      <c r="B1654" t="s">
        <v>1901</v>
      </c>
      <c r="C1654" t="s">
        <v>668</v>
      </c>
      <c r="D1654" s="16">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t="str">
        <f>IF(Tbl_ExpendInput[[#This Row],[Fund Detail Code]]="09119",Tbl_ExpendInput[[#This Row],[Fund Group Code]],IF(ISNUMBER(SEARCH("covid",Tbl_ExpendInput[[#This Row],[Fund Detail Name]]))=TRUE,"99",Tbl_ExpendInput[[#This Row],[Fund Group Code]]))</f>
        <v>02</v>
      </c>
      <c r="O1654">
        <f>VLOOKUP(Tbl_ExpendInput[[#This Row],[Agency Code]],TblAgencies[],12,FALSE)</f>
        <v>156</v>
      </c>
    </row>
    <row r="1655" spans="1:15" x14ac:dyDescent="0.3">
      <c r="A1655">
        <v>2022</v>
      </c>
      <c r="B1655" t="s">
        <v>1901</v>
      </c>
      <c r="C1655" t="s">
        <v>668</v>
      </c>
      <c r="D1655" s="16">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t="str">
        <f>IF(Tbl_ExpendInput[[#This Row],[Fund Detail Code]]="09119",Tbl_ExpendInput[[#This Row],[Fund Group Code]],IF(ISNUMBER(SEARCH("covid",Tbl_ExpendInput[[#This Row],[Fund Detail Name]]))=TRUE,"99",Tbl_ExpendInput[[#This Row],[Fund Group Code]]))</f>
        <v>02</v>
      </c>
      <c r="O1655">
        <f>VLOOKUP(Tbl_ExpendInput[[#This Row],[Agency Code]],TblAgencies[],12,FALSE)</f>
        <v>156</v>
      </c>
    </row>
    <row r="1656" spans="1:15" x14ac:dyDescent="0.3">
      <c r="A1656">
        <v>2022</v>
      </c>
      <c r="B1656" t="s">
        <v>1901</v>
      </c>
      <c r="C1656" t="s">
        <v>668</v>
      </c>
      <c r="D1656" s="16">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t="str">
        <f>IF(Tbl_ExpendInput[[#This Row],[Fund Detail Code]]="09119",Tbl_ExpendInput[[#This Row],[Fund Group Code]],IF(ISNUMBER(SEARCH("covid",Tbl_ExpendInput[[#This Row],[Fund Detail Name]]))=TRUE,"99",Tbl_ExpendInput[[#This Row],[Fund Group Code]]))</f>
        <v>02</v>
      </c>
      <c r="O1656">
        <f>VLOOKUP(Tbl_ExpendInput[[#This Row],[Agency Code]],TblAgencies[],12,FALSE)</f>
        <v>156</v>
      </c>
    </row>
    <row r="1657" spans="1:15" x14ac:dyDescent="0.3">
      <c r="A1657">
        <v>2022</v>
      </c>
      <c r="B1657" t="s">
        <v>1901</v>
      </c>
      <c r="C1657" t="s">
        <v>668</v>
      </c>
      <c r="D1657" s="16">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t="str">
        <f>IF(Tbl_ExpendInput[[#This Row],[Fund Detail Code]]="09119",Tbl_ExpendInput[[#This Row],[Fund Group Code]],IF(ISNUMBER(SEARCH("covid",Tbl_ExpendInput[[#This Row],[Fund Detail Name]]))=TRUE,"99",Tbl_ExpendInput[[#This Row],[Fund Group Code]]))</f>
        <v>02</v>
      </c>
      <c r="O1657">
        <f>VLOOKUP(Tbl_ExpendInput[[#This Row],[Agency Code]],TblAgencies[],12,FALSE)</f>
        <v>156</v>
      </c>
    </row>
    <row r="1658" spans="1:15" x14ac:dyDescent="0.3">
      <c r="A1658">
        <v>2022</v>
      </c>
      <c r="B1658" t="s">
        <v>1901</v>
      </c>
      <c r="C1658" t="s">
        <v>668</v>
      </c>
      <c r="D1658" s="16">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t="str">
        <f>IF(Tbl_ExpendInput[[#This Row],[Fund Detail Code]]="09119",Tbl_ExpendInput[[#This Row],[Fund Group Code]],IF(ISNUMBER(SEARCH("covid",Tbl_ExpendInput[[#This Row],[Fund Detail Name]]))=TRUE,"99",Tbl_ExpendInput[[#This Row],[Fund Group Code]]))</f>
        <v>02</v>
      </c>
      <c r="O1658">
        <f>VLOOKUP(Tbl_ExpendInput[[#This Row],[Agency Code]],TblAgencies[],12,FALSE)</f>
        <v>156</v>
      </c>
    </row>
    <row r="1659" spans="1:15" x14ac:dyDescent="0.3">
      <c r="A1659">
        <v>2022</v>
      </c>
      <c r="B1659" t="s">
        <v>1901</v>
      </c>
      <c r="C1659" t="s">
        <v>668</v>
      </c>
      <c r="D1659" s="16">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t="str">
        <f>IF(Tbl_ExpendInput[[#This Row],[Fund Detail Code]]="09119",Tbl_ExpendInput[[#This Row],[Fund Group Code]],IF(ISNUMBER(SEARCH("covid",Tbl_ExpendInput[[#This Row],[Fund Detail Name]]))=TRUE,"99",Tbl_ExpendInput[[#This Row],[Fund Group Code]]))</f>
        <v>02</v>
      </c>
      <c r="O1659">
        <f>VLOOKUP(Tbl_ExpendInput[[#This Row],[Agency Code]],TblAgencies[],12,FALSE)</f>
        <v>156</v>
      </c>
    </row>
    <row r="1660" spans="1:15" x14ac:dyDescent="0.3">
      <c r="A1660">
        <v>2022</v>
      </c>
      <c r="B1660" t="s">
        <v>1901</v>
      </c>
      <c r="C1660" t="s">
        <v>668</v>
      </c>
      <c r="D1660" s="16">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t="str">
        <f>IF(Tbl_ExpendInput[[#This Row],[Fund Detail Code]]="09119",Tbl_ExpendInput[[#This Row],[Fund Group Code]],IF(ISNUMBER(SEARCH("covid",Tbl_ExpendInput[[#This Row],[Fund Detail Name]]))=TRUE,"99",Tbl_ExpendInput[[#This Row],[Fund Group Code]]))</f>
        <v>02</v>
      </c>
      <c r="O1660">
        <f>VLOOKUP(Tbl_ExpendInput[[#This Row],[Agency Code]],TblAgencies[],12,FALSE)</f>
        <v>156</v>
      </c>
    </row>
    <row r="1661" spans="1:15" x14ac:dyDescent="0.3">
      <c r="A1661">
        <v>2022</v>
      </c>
      <c r="B1661" t="s">
        <v>1901</v>
      </c>
      <c r="C1661" t="s">
        <v>668</v>
      </c>
      <c r="D1661" s="16">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t="str">
        <f>IF(Tbl_ExpendInput[[#This Row],[Fund Detail Code]]="09119",Tbl_ExpendInput[[#This Row],[Fund Group Code]],IF(ISNUMBER(SEARCH("covid",Tbl_ExpendInput[[#This Row],[Fund Detail Name]]))=TRUE,"99",Tbl_ExpendInput[[#This Row],[Fund Group Code]]))</f>
        <v>02</v>
      </c>
      <c r="O1661">
        <f>VLOOKUP(Tbl_ExpendInput[[#This Row],[Agency Code]],TblAgencies[],12,FALSE)</f>
        <v>156</v>
      </c>
    </row>
    <row r="1662" spans="1:15" x14ac:dyDescent="0.3">
      <c r="A1662">
        <v>2022</v>
      </c>
      <c r="B1662" t="s">
        <v>1901</v>
      </c>
      <c r="C1662" t="s">
        <v>668</v>
      </c>
      <c r="D1662" s="16">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t="str">
        <f>IF(Tbl_ExpendInput[[#This Row],[Fund Detail Code]]="09119",Tbl_ExpendInput[[#This Row],[Fund Group Code]],IF(ISNUMBER(SEARCH("covid",Tbl_ExpendInput[[#This Row],[Fund Detail Name]]))=TRUE,"99",Tbl_ExpendInput[[#This Row],[Fund Group Code]]))</f>
        <v>02</v>
      </c>
      <c r="O1662">
        <f>VLOOKUP(Tbl_ExpendInput[[#This Row],[Agency Code]],TblAgencies[],12,FALSE)</f>
        <v>156</v>
      </c>
    </row>
    <row r="1663" spans="1:15" x14ac:dyDescent="0.3">
      <c r="A1663">
        <v>2022</v>
      </c>
      <c r="B1663" t="s">
        <v>1901</v>
      </c>
      <c r="C1663" t="s">
        <v>668</v>
      </c>
      <c r="D1663" s="16">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t="str">
        <f>IF(Tbl_ExpendInput[[#This Row],[Fund Detail Code]]="09119",Tbl_ExpendInput[[#This Row],[Fund Group Code]],IF(ISNUMBER(SEARCH("covid",Tbl_ExpendInput[[#This Row],[Fund Detail Name]]))=TRUE,"99",Tbl_ExpendInput[[#This Row],[Fund Group Code]]))</f>
        <v>02</v>
      </c>
      <c r="O1663">
        <f>VLOOKUP(Tbl_ExpendInput[[#This Row],[Agency Code]],TblAgencies[],12,FALSE)</f>
        <v>156</v>
      </c>
    </row>
    <row r="1664" spans="1:15" x14ac:dyDescent="0.3">
      <c r="A1664">
        <v>2022</v>
      </c>
      <c r="B1664" t="s">
        <v>1901</v>
      </c>
      <c r="C1664" t="s">
        <v>668</v>
      </c>
      <c r="D1664" s="16">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t="str">
        <f>IF(Tbl_ExpendInput[[#This Row],[Fund Detail Code]]="09119",Tbl_ExpendInput[[#This Row],[Fund Group Code]],IF(ISNUMBER(SEARCH("covid",Tbl_ExpendInput[[#This Row],[Fund Detail Name]]))=TRUE,"99",Tbl_ExpendInput[[#This Row],[Fund Group Code]]))</f>
        <v>02</v>
      </c>
      <c r="O1664">
        <f>VLOOKUP(Tbl_ExpendInput[[#This Row],[Agency Code]],TblAgencies[],12,FALSE)</f>
        <v>156</v>
      </c>
    </row>
    <row r="1665" spans="1:15" x14ac:dyDescent="0.3">
      <c r="A1665">
        <v>2022</v>
      </c>
      <c r="B1665" t="s">
        <v>1901</v>
      </c>
      <c r="C1665" t="s">
        <v>668</v>
      </c>
      <c r="D1665" s="16">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t="str">
        <f>IF(Tbl_ExpendInput[[#This Row],[Fund Detail Code]]="09119",Tbl_ExpendInput[[#This Row],[Fund Group Code]],IF(ISNUMBER(SEARCH("covid",Tbl_ExpendInput[[#This Row],[Fund Detail Name]]))=TRUE,"99",Tbl_ExpendInput[[#This Row],[Fund Group Code]]))</f>
        <v>02</v>
      </c>
      <c r="O1665">
        <f>VLOOKUP(Tbl_ExpendInput[[#This Row],[Agency Code]],TblAgencies[],12,FALSE)</f>
        <v>156</v>
      </c>
    </row>
    <row r="1666" spans="1:15" x14ac:dyDescent="0.3">
      <c r="A1666">
        <v>2022</v>
      </c>
      <c r="B1666" t="s">
        <v>1901</v>
      </c>
      <c r="C1666" t="s">
        <v>668</v>
      </c>
      <c r="D1666" s="16">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t="str">
        <f>IF(Tbl_ExpendInput[[#This Row],[Fund Detail Code]]="09119",Tbl_ExpendInput[[#This Row],[Fund Group Code]],IF(ISNUMBER(SEARCH("covid",Tbl_ExpendInput[[#This Row],[Fund Detail Name]]))=TRUE,"99",Tbl_ExpendInput[[#This Row],[Fund Group Code]]))</f>
        <v>02</v>
      </c>
      <c r="O1666">
        <f>VLOOKUP(Tbl_ExpendInput[[#This Row],[Agency Code]],TblAgencies[],12,FALSE)</f>
        <v>156</v>
      </c>
    </row>
    <row r="1667" spans="1:15" x14ac:dyDescent="0.3">
      <c r="A1667">
        <v>2022</v>
      </c>
      <c r="B1667" t="s">
        <v>1901</v>
      </c>
      <c r="C1667" t="s">
        <v>668</v>
      </c>
      <c r="D1667" s="16">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t="str">
        <f>IF(Tbl_ExpendInput[[#This Row],[Fund Detail Code]]="09119",Tbl_ExpendInput[[#This Row],[Fund Group Code]],IF(ISNUMBER(SEARCH("covid",Tbl_ExpendInput[[#This Row],[Fund Detail Name]]))=TRUE,"99",Tbl_ExpendInput[[#This Row],[Fund Group Code]]))</f>
        <v>04</v>
      </c>
      <c r="O1667">
        <f>VLOOKUP(Tbl_ExpendInput[[#This Row],[Agency Code]],TblAgencies[],12,FALSE)</f>
        <v>156</v>
      </c>
    </row>
    <row r="1668" spans="1:15" x14ac:dyDescent="0.3">
      <c r="A1668">
        <v>2022</v>
      </c>
      <c r="B1668" t="s">
        <v>1901</v>
      </c>
      <c r="C1668" t="s">
        <v>668</v>
      </c>
      <c r="D1668" s="16">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t="str">
        <f>IF(Tbl_ExpendInput[[#This Row],[Fund Detail Code]]="09119",Tbl_ExpendInput[[#This Row],[Fund Group Code]],IF(ISNUMBER(SEARCH("covid",Tbl_ExpendInput[[#This Row],[Fund Detail Name]]))=TRUE,"99",Tbl_ExpendInput[[#This Row],[Fund Group Code]]))</f>
        <v>09</v>
      </c>
      <c r="O1668">
        <f>VLOOKUP(Tbl_ExpendInput[[#This Row],[Agency Code]],TblAgencies[],12,FALSE)</f>
        <v>156</v>
      </c>
    </row>
    <row r="1669" spans="1:15" x14ac:dyDescent="0.3">
      <c r="A1669">
        <v>2022</v>
      </c>
      <c r="B1669" t="s">
        <v>1901</v>
      </c>
      <c r="C1669" t="s">
        <v>668</v>
      </c>
      <c r="D1669" s="16">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t="str">
        <f>IF(Tbl_ExpendInput[[#This Row],[Fund Detail Code]]="09119",Tbl_ExpendInput[[#This Row],[Fund Group Code]],IF(ISNUMBER(SEARCH("covid",Tbl_ExpendInput[[#This Row],[Fund Detail Name]]))=TRUE,"99",Tbl_ExpendInput[[#This Row],[Fund Group Code]]))</f>
        <v>09</v>
      </c>
      <c r="O1669">
        <f>VLOOKUP(Tbl_ExpendInput[[#This Row],[Agency Code]],TblAgencies[],12,FALSE)</f>
        <v>156</v>
      </c>
    </row>
    <row r="1670" spans="1:15" x14ac:dyDescent="0.3">
      <c r="A1670">
        <v>2022</v>
      </c>
      <c r="B1670" t="s">
        <v>1901</v>
      </c>
      <c r="C1670" t="s">
        <v>668</v>
      </c>
      <c r="D1670" s="16">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t="str">
        <f>IF(Tbl_ExpendInput[[#This Row],[Fund Detail Code]]="09119",Tbl_ExpendInput[[#This Row],[Fund Group Code]],IF(ISNUMBER(SEARCH("covid",Tbl_ExpendInput[[#This Row],[Fund Detail Name]]))=TRUE,"99",Tbl_ExpendInput[[#This Row],[Fund Group Code]]))</f>
        <v>09</v>
      </c>
      <c r="O1670">
        <f>VLOOKUP(Tbl_ExpendInput[[#This Row],[Agency Code]],TblAgencies[],12,FALSE)</f>
        <v>156</v>
      </c>
    </row>
    <row r="1671" spans="1:15" x14ac:dyDescent="0.3">
      <c r="A1671">
        <v>2022</v>
      </c>
      <c r="B1671" t="s">
        <v>1901</v>
      </c>
      <c r="C1671" t="s">
        <v>668</v>
      </c>
      <c r="D1671" s="16">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t="str">
        <f>IF(Tbl_ExpendInput[[#This Row],[Fund Detail Code]]="09119",Tbl_ExpendInput[[#This Row],[Fund Group Code]],IF(ISNUMBER(SEARCH("covid",Tbl_ExpendInput[[#This Row],[Fund Detail Name]]))=TRUE,"99",Tbl_ExpendInput[[#This Row],[Fund Group Code]]))</f>
        <v>09</v>
      </c>
      <c r="O1671">
        <f>VLOOKUP(Tbl_ExpendInput[[#This Row],[Agency Code]],TblAgencies[],12,FALSE)</f>
        <v>156</v>
      </c>
    </row>
    <row r="1672" spans="1:15" x14ac:dyDescent="0.3">
      <c r="A1672">
        <v>2022</v>
      </c>
      <c r="B1672" t="s">
        <v>1901</v>
      </c>
      <c r="C1672" t="s">
        <v>668</v>
      </c>
      <c r="D1672" s="16">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t="str">
        <f>IF(Tbl_ExpendInput[[#This Row],[Fund Detail Code]]="09119",Tbl_ExpendInput[[#This Row],[Fund Group Code]],IF(ISNUMBER(SEARCH("covid",Tbl_ExpendInput[[#This Row],[Fund Detail Name]]))=TRUE,"99",Tbl_ExpendInput[[#This Row],[Fund Group Code]]))</f>
        <v>09</v>
      </c>
      <c r="O1672">
        <f>VLOOKUP(Tbl_ExpendInput[[#This Row],[Agency Code]],TblAgencies[],12,FALSE)</f>
        <v>156</v>
      </c>
    </row>
    <row r="1673" spans="1:15" x14ac:dyDescent="0.3">
      <c r="A1673">
        <v>2022</v>
      </c>
      <c r="B1673" t="s">
        <v>1901</v>
      </c>
      <c r="C1673" t="s">
        <v>668</v>
      </c>
      <c r="D1673" s="16">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t="str">
        <f>IF(Tbl_ExpendInput[[#This Row],[Fund Detail Code]]="09119",Tbl_ExpendInput[[#This Row],[Fund Group Code]],IF(ISNUMBER(SEARCH("covid",Tbl_ExpendInput[[#This Row],[Fund Detail Name]]))=TRUE,"99",Tbl_ExpendInput[[#This Row],[Fund Group Code]]))</f>
        <v>10</v>
      </c>
      <c r="O1673">
        <f>VLOOKUP(Tbl_ExpendInput[[#This Row],[Agency Code]],TblAgencies[],12,FALSE)</f>
        <v>156</v>
      </c>
    </row>
    <row r="1674" spans="1:15" x14ac:dyDescent="0.3">
      <c r="A1674">
        <v>2022</v>
      </c>
      <c r="B1674" t="s">
        <v>1901</v>
      </c>
      <c r="C1674" t="s">
        <v>668</v>
      </c>
      <c r="D1674" s="16">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t="str">
        <f>IF(Tbl_ExpendInput[[#This Row],[Fund Detail Code]]="09119",Tbl_ExpendInput[[#This Row],[Fund Group Code]],IF(ISNUMBER(SEARCH("covid",Tbl_ExpendInput[[#This Row],[Fund Detail Name]]))=TRUE,"99",Tbl_ExpendInput[[#This Row],[Fund Group Code]]))</f>
        <v>99</v>
      </c>
      <c r="O1674">
        <f>VLOOKUP(Tbl_ExpendInput[[#This Row],[Agency Code]],TblAgencies[],12,FALSE)</f>
        <v>156</v>
      </c>
    </row>
    <row r="1675" spans="1:15" x14ac:dyDescent="0.3">
      <c r="A1675">
        <v>2022</v>
      </c>
      <c r="B1675" t="s">
        <v>1901</v>
      </c>
      <c r="C1675" t="s">
        <v>668</v>
      </c>
      <c r="D1675" s="16">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t="str">
        <f>IF(Tbl_ExpendInput[[#This Row],[Fund Detail Code]]="09119",Tbl_ExpendInput[[#This Row],[Fund Group Code]],IF(ISNUMBER(SEARCH("covid",Tbl_ExpendInput[[#This Row],[Fund Detail Name]]))=TRUE,"99",Tbl_ExpendInput[[#This Row],[Fund Group Code]]))</f>
        <v>01</v>
      </c>
      <c r="O1675">
        <f>VLOOKUP(Tbl_ExpendInput[[#This Row],[Agency Code]],TblAgencies[],12,FALSE)</f>
        <v>156</v>
      </c>
    </row>
    <row r="1676" spans="1:15" x14ac:dyDescent="0.3">
      <c r="A1676">
        <v>2022</v>
      </c>
      <c r="B1676" t="s">
        <v>1901</v>
      </c>
      <c r="C1676" t="s">
        <v>668</v>
      </c>
      <c r="D1676" s="16">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t="str">
        <f>IF(Tbl_ExpendInput[[#This Row],[Fund Detail Code]]="09119",Tbl_ExpendInput[[#This Row],[Fund Group Code]],IF(ISNUMBER(SEARCH("covid",Tbl_ExpendInput[[#This Row],[Fund Detail Name]]))=TRUE,"99",Tbl_ExpendInput[[#This Row],[Fund Group Code]]))</f>
        <v>02</v>
      </c>
      <c r="O1676">
        <f>VLOOKUP(Tbl_ExpendInput[[#This Row],[Agency Code]],TblAgencies[],12,FALSE)</f>
        <v>156</v>
      </c>
    </row>
    <row r="1677" spans="1:15" x14ac:dyDescent="0.3">
      <c r="A1677">
        <v>2022</v>
      </c>
      <c r="B1677" t="s">
        <v>1901</v>
      </c>
      <c r="C1677" t="s">
        <v>668</v>
      </c>
      <c r="D1677" s="16">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t="str">
        <f>IF(Tbl_ExpendInput[[#This Row],[Fund Detail Code]]="09119",Tbl_ExpendInput[[#This Row],[Fund Group Code]],IF(ISNUMBER(SEARCH("covid",Tbl_ExpendInput[[#This Row],[Fund Detail Name]]))=TRUE,"99",Tbl_ExpendInput[[#This Row],[Fund Group Code]]))</f>
        <v>09</v>
      </c>
      <c r="O1677">
        <f>VLOOKUP(Tbl_ExpendInput[[#This Row],[Agency Code]],TblAgencies[],12,FALSE)</f>
        <v>156</v>
      </c>
    </row>
    <row r="1678" spans="1:15" x14ac:dyDescent="0.3">
      <c r="A1678">
        <v>2022</v>
      </c>
      <c r="B1678" t="s">
        <v>1901</v>
      </c>
      <c r="C1678" t="s">
        <v>668</v>
      </c>
      <c r="D1678" s="16">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t="str">
        <f>IF(Tbl_ExpendInput[[#This Row],[Fund Detail Code]]="09119",Tbl_ExpendInput[[#This Row],[Fund Group Code]],IF(ISNUMBER(SEARCH("covid",Tbl_ExpendInput[[#This Row],[Fund Detail Name]]))=TRUE,"99",Tbl_ExpendInput[[#This Row],[Fund Group Code]]))</f>
        <v>99</v>
      </c>
      <c r="O1678">
        <f>VLOOKUP(Tbl_ExpendInput[[#This Row],[Agency Code]],TblAgencies[],12,FALSE)</f>
        <v>156</v>
      </c>
    </row>
    <row r="1679" spans="1:15" x14ac:dyDescent="0.3">
      <c r="A1679">
        <v>2022</v>
      </c>
      <c r="B1679" t="s">
        <v>1901</v>
      </c>
      <c r="C1679" t="s">
        <v>668</v>
      </c>
      <c r="D1679" s="16">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t="str">
        <f>IF(Tbl_ExpendInput[[#This Row],[Fund Detail Code]]="09119",Tbl_ExpendInput[[#This Row],[Fund Group Code]],IF(ISNUMBER(SEARCH("covid",Tbl_ExpendInput[[#This Row],[Fund Detail Name]]))=TRUE,"99",Tbl_ExpendInput[[#This Row],[Fund Group Code]]))</f>
        <v>99</v>
      </c>
      <c r="O1679">
        <f>VLOOKUP(Tbl_ExpendInput[[#This Row],[Agency Code]],TblAgencies[],12,FALSE)</f>
        <v>156</v>
      </c>
    </row>
    <row r="1680" spans="1:15" x14ac:dyDescent="0.3">
      <c r="A1680">
        <v>2022</v>
      </c>
      <c r="B1680" t="s">
        <v>1901</v>
      </c>
      <c r="C1680" t="s">
        <v>668</v>
      </c>
      <c r="D1680" s="16">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t="str">
        <f>IF(Tbl_ExpendInput[[#This Row],[Fund Detail Code]]="09119",Tbl_ExpendInput[[#This Row],[Fund Group Code]],IF(ISNUMBER(SEARCH("covid",Tbl_ExpendInput[[#This Row],[Fund Detail Name]]))=TRUE,"99",Tbl_ExpendInput[[#This Row],[Fund Group Code]]))</f>
        <v>10</v>
      </c>
      <c r="O1680">
        <f>VLOOKUP(Tbl_ExpendInput[[#This Row],[Agency Code]],TblAgencies[],12,FALSE)</f>
        <v>187</v>
      </c>
    </row>
    <row r="1681" spans="1:15" x14ac:dyDescent="0.3">
      <c r="A1681">
        <v>2022</v>
      </c>
      <c r="B1681" t="s">
        <v>1901</v>
      </c>
      <c r="C1681" t="s">
        <v>668</v>
      </c>
      <c r="D1681" s="16">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t="str">
        <f>IF(Tbl_ExpendInput[[#This Row],[Fund Detail Code]]="09119",Tbl_ExpendInput[[#This Row],[Fund Group Code]],IF(ISNUMBER(SEARCH("covid",Tbl_ExpendInput[[#This Row],[Fund Detail Name]]))=TRUE,"99",Tbl_ExpendInput[[#This Row],[Fund Group Code]]))</f>
        <v>01</v>
      </c>
      <c r="O1681">
        <f>VLOOKUP(Tbl_ExpendInput[[#This Row],[Agency Code]],TblAgencies[],12,FALSE)</f>
        <v>187</v>
      </c>
    </row>
    <row r="1682" spans="1:15" x14ac:dyDescent="0.3">
      <c r="A1682">
        <v>2022</v>
      </c>
      <c r="B1682" t="s">
        <v>1901</v>
      </c>
      <c r="C1682" t="s">
        <v>668</v>
      </c>
      <c r="D1682" s="16">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t="str">
        <f>IF(Tbl_ExpendInput[[#This Row],[Fund Detail Code]]="09119",Tbl_ExpendInput[[#This Row],[Fund Group Code]],IF(ISNUMBER(SEARCH("covid",Tbl_ExpendInput[[#This Row],[Fund Detail Name]]))=TRUE,"99",Tbl_ExpendInput[[#This Row],[Fund Group Code]]))</f>
        <v>01</v>
      </c>
      <c r="O1682">
        <f>VLOOKUP(Tbl_ExpendInput[[#This Row],[Agency Code]],TblAgencies[],12,FALSE)</f>
        <v>799</v>
      </c>
    </row>
    <row r="1683" spans="1:15" x14ac:dyDescent="0.3">
      <c r="A1683">
        <v>2022</v>
      </c>
      <c r="B1683" t="s">
        <v>1901</v>
      </c>
      <c r="C1683" t="s">
        <v>668</v>
      </c>
      <c r="D1683" s="16">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t="str">
        <f>IF(Tbl_ExpendInput[[#This Row],[Fund Detail Code]]="09119",Tbl_ExpendInput[[#This Row],[Fund Group Code]],IF(ISNUMBER(SEARCH("covid",Tbl_ExpendInput[[#This Row],[Fund Detail Name]]))=TRUE,"99",Tbl_ExpendInput[[#This Row],[Fund Group Code]]))</f>
        <v>10</v>
      </c>
      <c r="O1683">
        <f>VLOOKUP(Tbl_ExpendInput[[#This Row],[Agency Code]],TblAgencies[],12,FALSE)</f>
        <v>799</v>
      </c>
    </row>
    <row r="1684" spans="1:15" x14ac:dyDescent="0.3">
      <c r="A1684">
        <v>2022</v>
      </c>
      <c r="B1684" t="s">
        <v>1901</v>
      </c>
      <c r="C1684" t="s">
        <v>668</v>
      </c>
      <c r="D1684" s="16">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t="str">
        <f>IF(Tbl_ExpendInput[[#This Row],[Fund Detail Code]]="09119",Tbl_ExpendInput[[#This Row],[Fund Group Code]],IF(ISNUMBER(SEARCH("covid",Tbl_ExpendInput[[#This Row],[Fund Detail Name]]))=TRUE,"99",Tbl_ExpendInput[[#This Row],[Fund Group Code]]))</f>
        <v>01</v>
      </c>
      <c r="O1684">
        <f>VLOOKUP(Tbl_ExpendInput[[#This Row],[Agency Code]],TblAgencies[],12,FALSE)</f>
        <v>799</v>
      </c>
    </row>
    <row r="1685" spans="1:15" x14ac:dyDescent="0.3">
      <c r="A1685">
        <v>2022</v>
      </c>
      <c r="B1685" t="s">
        <v>1901</v>
      </c>
      <c r="C1685" t="s">
        <v>668</v>
      </c>
      <c r="D1685" s="16">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t="str">
        <f>IF(Tbl_ExpendInput[[#This Row],[Fund Detail Code]]="09119",Tbl_ExpendInput[[#This Row],[Fund Group Code]],IF(ISNUMBER(SEARCH("covid",Tbl_ExpendInput[[#This Row],[Fund Detail Name]]))=TRUE,"99",Tbl_ExpendInput[[#This Row],[Fund Group Code]]))</f>
        <v>01</v>
      </c>
      <c r="O1685">
        <f>VLOOKUP(Tbl_ExpendInput[[#This Row],[Agency Code]],TblAgencies[],12,FALSE)</f>
        <v>799</v>
      </c>
    </row>
    <row r="1686" spans="1:15" x14ac:dyDescent="0.3">
      <c r="A1686">
        <v>2022</v>
      </c>
      <c r="B1686" t="s">
        <v>1901</v>
      </c>
      <c r="C1686" t="s">
        <v>668</v>
      </c>
      <c r="D1686" s="16">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t="str">
        <f>IF(Tbl_ExpendInput[[#This Row],[Fund Detail Code]]="09119",Tbl_ExpendInput[[#This Row],[Fund Group Code]],IF(ISNUMBER(SEARCH("covid",Tbl_ExpendInput[[#This Row],[Fund Detail Name]]))=TRUE,"99",Tbl_ExpendInput[[#This Row],[Fund Group Code]]))</f>
        <v>02</v>
      </c>
      <c r="O1686">
        <f>VLOOKUP(Tbl_ExpendInput[[#This Row],[Agency Code]],TblAgencies[],12,FALSE)</f>
        <v>799</v>
      </c>
    </row>
    <row r="1687" spans="1:15" x14ac:dyDescent="0.3">
      <c r="A1687">
        <v>2022</v>
      </c>
      <c r="B1687" t="s">
        <v>1901</v>
      </c>
      <c r="C1687" t="s">
        <v>668</v>
      </c>
      <c r="D1687" s="16">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t="str">
        <f>IF(Tbl_ExpendInput[[#This Row],[Fund Detail Code]]="09119",Tbl_ExpendInput[[#This Row],[Fund Group Code]],IF(ISNUMBER(SEARCH("covid",Tbl_ExpendInput[[#This Row],[Fund Detail Name]]))=TRUE,"99",Tbl_ExpendInput[[#This Row],[Fund Group Code]]))</f>
        <v>02</v>
      </c>
      <c r="O1687">
        <f>VLOOKUP(Tbl_ExpendInput[[#This Row],[Agency Code]],TblAgencies[],12,FALSE)</f>
        <v>799</v>
      </c>
    </row>
    <row r="1688" spans="1:15" x14ac:dyDescent="0.3">
      <c r="A1688">
        <v>2022</v>
      </c>
      <c r="B1688" t="s">
        <v>1901</v>
      </c>
      <c r="C1688" t="s">
        <v>668</v>
      </c>
      <c r="D1688" s="16">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t="str">
        <f>IF(Tbl_ExpendInput[[#This Row],[Fund Detail Code]]="09119",Tbl_ExpendInput[[#This Row],[Fund Group Code]],IF(ISNUMBER(SEARCH("covid",Tbl_ExpendInput[[#This Row],[Fund Detail Name]]))=TRUE,"99",Tbl_ExpendInput[[#This Row],[Fund Group Code]]))</f>
        <v>02</v>
      </c>
      <c r="O1688">
        <f>VLOOKUP(Tbl_ExpendInput[[#This Row],[Agency Code]],TblAgencies[],12,FALSE)</f>
        <v>799</v>
      </c>
    </row>
    <row r="1689" spans="1:15" x14ac:dyDescent="0.3">
      <c r="A1689">
        <v>2022</v>
      </c>
      <c r="B1689" t="s">
        <v>1901</v>
      </c>
      <c r="C1689" t="s">
        <v>668</v>
      </c>
      <c r="D1689" s="16">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t="str">
        <f>IF(Tbl_ExpendInput[[#This Row],[Fund Detail Code]]="09119",Tbl_ExpendInput[[#This Row],[Fund Group Code]],IF(ISNUMBER(SEARCH("covid",Tbl_ExpendInput[[#This Row],[Fund Detail Name]]))=TRUE,"99",Tbl_ExpendInput[[#This Row],[Fund Group Code]]))</f>
        <v>09</v>
      </c>
      <c r="O1689">
        <f>VLOOKUP(Tbl_ExpendInput[[#This Row],[Agency Code]],TblAgencies[],12,FALSE)</f>
        <v>799</v>
      </c>
    </row>
    <row r="1690" spans="1:15" x14ac:dyDescent="0.3">
      <c r="A1690">
        <v>2022</v>
      </c>
      <c r="B1690" t="s">
        <v>1901</v>
      </c>
      <c r="C1690" t="s">
        <v>668</v>
      </c>
      <c r="D1690" s="16">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t="str">
        <f>IF(Tbl_ExpendInput[[#This Row],[Fund Detail Code]]="09119",Tbl_ExpendInput[[#This Row],[Fund Group Code]],IF(ISNUMBER(SEARCH("covid",Tbl_ExpendInput[[#This Row],[Fund Detail Name]]))=TRUE,"99",Tbl_ExpendInput[[#This Row],[Fund Group Code]]))</f>
        <v>10</v>
      </c>
      <c r="O1690">
        <f>VLOOKUP(Tbl_ExpendInput[[#This Row],[Agency Code]],TblAgencies[],12,FALSE)</f>
        <v>799</v>
      </c>
    </row>
    <row r="1691" spans="1:15" x14ac:dyDescent="0.3">
      <c r="A1691">
        <v>2022</v>
      </c>
      <c r="B1691" t="s">
        <v>1901</v>
      </c>
      <c r="C1691" t="s">
        <v>668</v>
      </c>
      <c r="D1691" s="16">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t="str">
        <f>IF(Tbl_ExpendInput[[#This Row],[Fund Detail Code]]="09119",Tbl_ExpendInput[[#This Row],[Fund Group Code]],IF(ISNUMBER(SEARCH("covid",Tbl_ExpendInput[[#This Row],[Fund Detail Name]]))=TRUE,"99",Tbl_ExpendInput[[#This Row],[Fund Group Code]]))</f>
        <v>99</v>
      </c>
      <c r="O1691">
        <f>VLOOKUP(Tbl_ExpendInput[[#This Row],[Agency Code]],TblAgencies[],12,FALSE)</f>
        <v>799</v>
      </c>
    </row>
    <row r="1692" spans="1:15" x14ac:dyDescent="0.3">
      <c r="A1692">
        <v>2022</v>
      </c>
      <c r="B1692" t="s">
        <v>1901</v>
      </c>
      <c r="C1692" t="s">
        <v>668</v>
      </c>
      <c r="D1692" s="16">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t="str">
        <f>IF(Tbl_ExpendInput[[#This Row],[Fund Detail Code]]="09119",Tbl_ExpendInput[[#This Row],[Fund Group Code]],IF(ISNUMBER(SEARCH("covid",Tbl_ExpendInput[[#This Row],[Fund Detail Name]]))=TRUE,"99",Tbl_ExpendInput[[#This Row],[Fund Group Code]]))</f>
        <v>02</v>
      </c>
      <c r="O1692">
        <f>VLOOKUP(Tbl_ExpendInput[[#This Row],[Agency Code]],TblAgencies[],12,FALSE)</f>
        <v>799</v>
      </c>
    </row>
    <row r="1693" spans="1:15" x14ac:dyDescent="0.3">
      <c r="A1693">
        <v>2022</v>
      </c>
      <c r="B1693" t="s">
        <v>1901</v>
      </c>
      <c r="C1693" t="s">
        <v>668</v>
      </c>
      <c r="D1693" s="16">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t="str">
        <f>IF(Tbl_ExpendInput[[#This Row],[Fund Detail Code]]="09119",Tbl_ExpendInput[[#This Row],[Fund Group Code]],IF(ISNUMBER(SEARCH("covid",Tbl_ExpendInput[[#This Row],[Fund Detail Name]]))=TRUE,"99",Tbl_ExpendInput[[#This Row],[Fund Group Code]]))</f>
        <v>01</v>
      </c>
      <c r="O1693">
        <f>VLOOKUP(Tbl_ExpendInput[[#This Row],[Agency Code]],TblAgencies[],12,FALSE)</f>
        <v>799</v>
      </c>
    </row>
    <row r="1694" spans="1:15" x14ac:dyDescent="0.3">
      <c r="A1694">
        <v>2022</v>
      </c>
      <c r="B1694" t="s">
        <v>1901</v>
      </c>
      <c r="C1694" t="s">
        <v>668</v>
      </c>
      <c r="D1694" s="16">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t="str">
        <f>IF(Tbl_ExpendInput[[#This Row],[Fund Detail Code]]="09119",Tbl_ExpendInput[[#This Row],[Fund Group Code]],IF(ISNUMBER(SEARCH("covid",Tbl_ExpendInput[[#This Row],[Fund Detail Name]]))=TRUE,"99",Tbl_ExpendInput[[#This Row],[Fund Group Code]]))</f>
        <v>01</v>
      </c>
      <c r="O1694">
        <f>VLOOKUP(Tbl_ExpendInput[[#This Row],[Agency Code]],TblAgencies[],12,FALSE)</f>
        <v>799</v>
      </c>
    </row>
    <row r="1695" spans="1:15" x14ac:dyDescent="0.3">
      <c r="A1695">
        <v>2022</v>
      </c>
      <c r="B1695" t="s">
        <v>1901</v>
      </c>
      <c r="C1695" t="s">
        <v>668</v>
      </c>
      <c r="D1695" s="16">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t="str">
        <f>IF(Tbl_ExpendInput[[#This Row],[Fund Detail Code]]="09119",Tbl_ExpendInput[[#This Row],[Fund Group Code]],IF(ISNUMBER(SEARCH("covid",Tbl_ExpendInput[[#This Row],[Fund Detail Name]]))=TRUE,"99",Tbl_ExpendInput[[#This Row],[Fund Group Code]]))</f>
        <v>01</v>
      </c>
      <c r="O1695">
        <f>VLOOKUP(Tbl_ExpendInput[[#This Row],[Agency Code]],TblAgencies[],12,FALSE)</f>
        <v>799</v>
      </c>
    </row>
    <row r="1696" spans="1:15" x14ac:dyDescent="0.3">
      <c r="A1696">
        <v>2022</v>
      </c>
      <c r="B1696" t="s">
        <v>1901</v>
      </c>
      <c r="C1696" t="s">
        <v>668</v>
      </c>
      <c r="D1696" s="16">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t="str">
        <f>IF(Tbl_ExpendInput[[#This Row],[Fund Detail Code]]="09119",Tbl_ExpendInput[[#This Row],[Fund Group Code]],IF(ISNUMBER(SEARCH("covid",Tbl_ExpendInput[[#This Row],[Fund Detail Name]]))=TRUE,"99",Tbl_ExpendInput[[#This Row],[Fund Group Code]]))</f>
        <v>01</v>
      </c>
      <c r="O1696">
        <f>VLOOKUP(Tbl_ExpendInput[[#This Row],[Agency Code]],TblAgencies[],12,FALSE)</f>
        <v>799</v>
      </c>
    </row>
    <row r="1697" spans="1:15" x14ac:dyDescent="0.3">
      <c r="A1697">
        <v>2022</v>
      </c>
      <c r="B1697" t="s">
        <v>1901</v>
      </c>
      <c r="C1697" t="s">
        <v>668</v>
      </c>
      <c r="D1697" s="16">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t="str">
        <f>IF(Tbl_ExpendInput[[#This Row],[Fund Detail Code]]="09119",Tbl_ExpendInput[[#This Row],[Fund Group Code]],IF(ISNUMBER(SEARCH("covid",Tbl_ExpendInput[[#This Row],[Fund Detail Name]]))=TRUE,"99",Tbl_ExpendInput[[#This Row],[Fund Group Code]]))</f>
        <v>01</v>
      </c>
      <c r="O1697">
        <f>VLOOKUP(Tbl_ExpendInput[[#This Row],[Agency Code]],TblAgencies[],12,FALSE)</f>
        <v>799</v>
      </c>
    </row>
    <row r="1698" spans="1:15" x14ac:dyDescent="0.3">
      <c r="A1698">
        <v>2022</v>
      </c>
      <c r="B1698" t="s">
        <v>1901</v>
      </c>
      <c r="C1698" t="s">
        <v>668</v>
      </c>
      <c r="D1698" s="16">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t="str">
        <f>IF(Tbl_ExpendInput[[#This Row],[Fund Detail Code]]="09119",Tbl_ExpendInput[[#This Row],[Fund Group Code]],IF(ISNUMBER(SEARCH("covid",Tbl_ExpendInput[[#This Row],[Fund Detail Name]]))=TRUE,"99",Tbl_ExpendInput[[#This Row],[Fund Group Code]]))</f>
        <v>01</v>
      </c>
      <c r="O1698">
        <f>VLOOKUP(Tbl_ExpendInput[[#This Row],[Agency Code]],TblAgencies[],12,FALSE)</f>
        <v>799</v>
      </c>
    </row>
    <row r="1699" spans="1:15" x14ac:dyDescent="0.3">
      <c r="A1699">
        <v>2022</v>
      </c>
      <c r="B1699" t="s">
        <v>1901</v>
      </c>
      <c r="C1699" t="s">
        <v>668</v>
      </c>
      <c r="D1699" s="16">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t="str">
        <f>IF(Tbl_ExpendInput[[#This Row],[Fund Detail Code]]="09119",Tbl_ExpendInput[[#This Row],[Fund Group Code]],IF(ISNUMBER(SEARCH("covid",Tbl_ExpendInput[[#This Row],[Fund Detail Name]]))=TRUE,"99",Tbl_ExpendInput[[#This Row],[Fund Group Code]]))</f>
        <v>01</v>
      </c>
      <c r="O1699">
        <f>VLOOKUP(Tbl_ExpendInput[[#This Row],[Agency Code]],TblAgencies[],12,FALSE)</f>
        <v>799</v>
      </c>
    </row>
    <row r="1700" spans="1:15" x14ac:dyDescent="0.3">
      <c r="A1700">
        <v>2022</v>
      </c>
      <c r="B1700" t="s">
        <v>1901</v>
      </c>
      <c r="C1700" t="s">
        <v>668</v>
      </c>
      <c r="D1700" s="16">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t="str">
        <f>IF(Tbl_ExpendInput[[#This Row],[Fund Detail Code]]="09119",Tbl_ExpendInput[[#This Row],[Fund Group Code]],IF(ISNUMBER(SEARCH("covid",Tbl_ExpendInput[[#This Row],[Fund Detail Name]]))=TRUE,"99",Tbl_ExpendInput[[#This Row],[Fund Group Code]]))</f>
        <v>01</v>
      </c>
      <c r="O1700">
        <f>VLOOKUP(Tbl_ExpendInput[[#This Row],[Agency Code]],TblAgencies[],12,FALSE)</f>
        <v>799</v>
      </c>
    </row>
    <row r="1701" spans="1:15" x14ac:dyDescent="0.3">
      <c r="A1701">
        <v>2022</v>
      </c>
      <c r="B1701" t="s">
        <v>1901</v>
      </c>
      <c r="C1701" t="s">
        <v>668</v>
      </c>
      <c r="D1701" s="16">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t="str">
        <f>IF(Tbl_ExpendInput[[#This Row],[Fund Detail Code]]="09119",Tbl_ExpendInput[[#This Row],[Fund Group Code]],IF(ISNUMBER(SEARCH("covid",Tbl_ExpendInput[[#This Row],[Fund Detail Name]]))=TRUE,"99",Tbl_ExpendInput[[#This Row],[Fund Group Code]]))</f>
        <v>01</v>
      </c>
      <c r="O1701">
        <f>VLOOKUP(Tbl_ExpendInput[[#This Row],[Agency Code]],TblAgencies[],12,FALSE)</f>
        <v>799</v>
      </c>
    </row>
    <row r="1702" spans="1:15" x14ac:dyDescent="0.3">
      <c r="A1702">
        <v>2022</v>
      </c>
      <c r="B1702" t="s">
        <v>1901</v>
      </c>
      <c r="C1702" t="s">
        <v>668</v>
      </c>
      <c r="D1702" s="16">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t="str">
        <f>IF(Tbl_ExpendInput[[#This Row],[Fund Detail Code]]="09119",Tbl_ExpendInput[[#This Row],[Fund Group Code]],IF(ISNUMBER(SEARCH("covid",Tbl_ExpendInput[[#This Row],[Fund Detail Name]]))=TRUE,"99",Tbl_ExpendInput[[#This Row],[Fund Group Code]]))</f>
        <v>01</v>
      </c>
      <c r="O1702">
        <f>VLOOKUP(Tbl_ExpendInput[[#This Row],[Agency Code]],TblAgencies[],12,FALSE)</f>
        <v>799</v>
      </c>
    </row>
    <row r="1703" spans="1:15" x14ac:dyDescent="0.3">
      <c r="A1703">
        <v>2022</v>
      </c>
      <c r="B1703" t="s">
        <v>1901</v>
      </c>
      <c r="C1703" t="s">
        <v>668</v>
      </c>
      <c r="D1703" s="16">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t="str">
        <f>IF(Tbl_ExpendInput[[#This Row],[Fund Detail Code]]="09119",Tbl_ExpendInput[[#This Row],[Fund Group Code]],IF(ISNUMBER(SEARCH("covid",Tbl_ExpendInput[[#This Row],[Fund Detail Name]]))=TRUE,"99",Tbl_ExpendInput[[#This Row],[Fund Group Code]]))</f>
        <v>01</v>
      </c>
      <c r="O1703">
        <f>VLOOKUP(Tbl_ExpendInput[[#This Row],[Agency Code]],TblAgencies[],12,FALSE)</f>
        <v>799</v>
      </c>
    </row>
    <row r="1704" spans="1:15" x14ac:dyDescent="0.3">
      <c r="A1704">
        <v>2022</v>
      </c>
      <c r="B1704" t="s">
        <v>1901</v>
      </c>
      <c r="C1704" t="s">
        <v>668</v>
      </c>
      <c r="D1704" s="16">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t="str">
        <f>IF(Tbl_ExpendInput[[#This Row],[Fund Detail Code]]="09119",Tbl_ExpendInput[[#This Row],[Fund Group Code]],IF(ISNUMBER(SEARCH("covid",Tbl_ExpendInput[[#This Row],[Fund Detail Name]]))=TRUE,"99",Tbl_ExpendInput[[#This Row],[Fund Group Code]]))</f>
        <v>01</v>
      </c>
      <c r="O1704">
        <f>VLOOKUP(Tbl_ExpendInput[[#This Row],[Agency Code]],TblAgencies[],12,FALSE)</f>
        <v>799</v>
      </c>
    </row>
    <row r="1705" spans="1:15" x14ac:dyDescent="0.3">
      <c r="A1705">
        <v>2022</v>
      </c>
      <c r="B1705" t="s">
        <v>1901</v>
      </c>
      <c r="C1705" t="s">
        <v>668</v>
      </c>
      <c r="D1705" s="16">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t="str">
        <f>IF(Tbl_ExpendInput[[#This Row],[Fund Detail Code]]="09119",Tbl_ExpendInput[[#This Row],[Fund Group Code]],IF(ISNUMBER(SEARCH("covid",Tbl_ExpendInput[[#This Row],[Fund Detail Name]]))=TRUE,"99",Tbl_ExpendInput[[#This Row],[Fund Group Code]]))</f>
        <v>01</v>
      </c>
      <c r="O1705">
        <f>VLOOKUP(Tbl_ExpendInput[[#This Row],[Agency Code]],TblAgencies[],12,FALSE)</f>
        <v>799</v>
      </c>
    </row>
    <row r="1706" spans="1:15" x14ac:dyDescent="0.3">
      <c r="A1706">
        <v>2022</v>
      </c>
      <c r="B1706" t="s">
        <v>1901</v>
      </c>
      <c r="C1706" t="s">
        <v>668</v>
      </c>
      <c r="D1706" s="16">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t="str">
        <f>IF(Tbl_ExpendInput[[#This Row],[Fund Detail Code]]="09119",Tbl_ExpendInput[[#This Row],[Fund Group Code]],IF(ISNUMBER(SEARCH("covid",Tbl_ExpendInput[[#This Row],[Fund Detail Name]]))=TRUE,"99",Tbl_ExpendInput[[#This Row],[Fund Group Code]]))</f>
        <v>01</v>
      </c>
      <c r="O1706">
        <f>VLOOKUP(Tbl_ExpendInput[[#This Row],[Agency Code]],TblAgencies[],12,FALSE)</f>
        <v>799</v>
      </c>
    </row>
    <row r="1707" spans="1:15" x14ac:dyDescent="0.3">
      <c r="A1707">
        <v>2022</v>
      </c>
      <c r="B1707" t="s">
        <v>1901</v>
      </c>
      <c r="C1707" t="s">
        <v>668</v>
      </c>
      <c r="D1707" s="16">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t="str">
        <f>IF(Tbl_ExpendInput[[#This Row],[Fund Detail Code]]="09119",Tbl_ExpendInput[[#This Row],[Fund Group Code]],IF(ISNUMBER(SEARCH("covid",Tbl_ExpendInput[[#This Row],[Fund Detail Name]]))=TRUE,"99",Tbl_ExpendInput[[#This Row],[Fund Group Code]]))</f>
        <v>01</v>
      </c>
      <c r="O1707">
        <f>VLOOKUP(Tbl_ExpendInput[[#This Row],[Agency Code]],TblAgencies[],12,FALSE)</f>
        <v>799</v>
      </c>
    </row>
    <row r="1708" spans="1:15" x14ac:dyDescent="0.3">
      <c r="A1708">
        <v>2022</v>
      </c>
      <c r="B1708" t="s">
        <v>1901</v>
      </c>
      <c r="C1708" t="s">
        <v>668</v>
      </c>
      <c r="D1708" s="16">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t="str">
        <f>IF(Tbl_ExpendInput[[#This Row],[Fund Detail Code]]="09119",Tbl_ExpendInput[[#This Row],[Fund Group Code]],IF(ISNUMBER(SEARCH("covid",Tbl_ExpendInput[[#This Row],[Fund Detail Name]]))=TRUE,"99",Tbl_ExpendInput[[#This Row],[Fund Group Code]]))</f>
        <v>01</v>
      </c>
      <c r="O1708">
        <f>VLOOKUP(Tbl_ExpendInput[[#This Row],[Agency Code]],TblAgencies[],12,FALSE)</f>
        <v>799</v>
      </c>
    </row>
    <row r="1709" spans="1:15" x14ac:dyDescent="0.3">
      <c r="A1709">
        <v>2022</v>
      </c>
      <c r="B1709" t="s">
        <v>1901</v>
      </c>
      <c r="C1709" t="s">
        <v>668</v>
      </c>
      <c r="D1709" s="16">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t="str">
        <f>IF(Tbl_ExpendInput[[#This Row],[Fund Detail Code]]="09119",Tbl_ExpendInput[[#This Row],[Fund Group Code]],IF(ISNUMBER(SEARCH("covid",Tbl_ExpendInput[[#This Row],[Fund Detail Name]]))=TRUE,"99",Tbl_ExpendInput[[#This Row],[Fund Group Code]]))</f>
        <v>01</v>
      </c>
      <c r="O1709">
        <f>VLOOKUP(Tbl_ExpendInput[[#This Row],[Agency Code]],TblAgencies[],12,FALSE)</f>
        <v>799</v>
      </c>
    </row>
    <row r="1710" spans="1:15" x14ac:dyDescent="0.3">
      <c r="A1710">
        <v>2022</v>
      </c>
      <c r="B1710" t="s">
        <v>1901</v>
      </c>
      <c r="C1710" t="s">
        <v>668</v>
      </c>
      <c r="D1710" s="16">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t="str">
        <f>IF(Tbl_ExpendInput[[#This Row],[Fund Detail Code]]="09119",Tbl_ExpendInput[[#This Row],[Fund Group Code]],IF(ISNUMBER(SEARCH("covid",Tbl_ExpendInput[[#This Row],[Fund Detail Name]]))=TRUE,"99",Tbl_ExpendInput[[#This Row],[Fund Group Code]]))</f>
        <v>01</v>
      </c>
      <c r="O1710">
        <f>VLOOKUP(Tbl_ExpendInput[[#This Row],[Agency Code]],TblAgencies[],12,FALSE)</f>
        <v>799</v>
      </c>
    </row>
    <row r="1711" spans="1:15" x14ac:dyDescent="0.3">
      <c r="A1711">
        <v>2022</v>
      </c>
      <c r="B1711" t="s">
        <v>1901</v>
      </c>
      <c r="C1711" t="s">
        <v>668</v>
      </c>
      <c r="D1711" s="16">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t="str">
        <f>IF(Tbl_ExpendInput[[#This Row],[Fund Detail Code]]="09119",Tbl_ExpendInput[[#This Row],[Fund Group Code]],IF(ISNUMBER(SEARCH("covid",Tbl_ExpendInput[[#This Row],[Fund Detail Name]]))=TRUE,"99",Tbl_ExpendInput[[#This Row],[Fund Group Code]]))</f>
        <v>01</v>
      </c>
      <c r="O1711">
        <f>VLOOKUP(Tbl_ExpendInput[[#This Row],[Agency Code]],TblAgencies[],12,FALSE)</f>
        <v>799</v>
      </c>
    </row>
    <row r="1712" spans="1:15" x14ac:dyDescent="0.3">
      <c r="A1712">
        <v>2022</v>
      </c>
      <c r="B1712" t="s">
        <v>1901</v>
      </c>
      <c r="C1712" t="s">
        <v>668</v>
      </c>
      <c r="D1712" s="16">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t="str">
        <f>IF(Tbl_ExpendInput[[#This Row],[Fund Detail Code]]="09119",Tbl_ExpendInput[[#This Row],[Fund Group Code]],IF(ISNUMBER(SEARCH("covid",Tbl_ExpendInput[[#This Row],[Fund Detail Name]]))=TRUE,"99",Tbl_ExpendInput[[#This Row],[Fund Group Code]]))</f>
        <v>01</v>
      </c>
      <c r="O1712">
        <f>VLOOKUP(Tbl_ExpendInput[[#This Row],[Agency Code]],TblAgencies[],12,FALSE)</f>
        <v>799</v>
      </c>
    </row>
    <row r="1713" spans="1:15" x14ac:dyDescent="0.3">
      <c r="A1713">
        <v>2022</v>
      </c>
      <c r="B1713" t="s">
        <v>1901</v>
      </c>
      <c r="C1713" t="s">
        <v>668</v>
      </c>
      <c r="D1713" s="16">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t="str">
        <f>IF(Tbl_ExpendInput[[#This Row],[Fund Detail Code]]="09119",Tbl_ExpendInput[[#This Row],[Fund Group Code]],IF(ISNUMBER(SEARCH("covid",Tbl_ExpendInput[[#This Row],[Fund Detail Name]]))=TRUE,"99",Tbl_ExpendInput[[#This Row],[Fund Group Code]]))</f>
        <v>01</v>
      </c>
      <c r="O1713">
        <f>VLOOKUP(Tbl_ExpendInput[[#This Row],[Agency Code]],TblAgencies[],12,FALSE)</f>
        <v>799</v>
      </c>
    </row>
    <row r="1714" spans="1:15" x14ac:dyDescent="0.3">
      <c r="A1714">
        <v>2022</v>
      </c>
      <c r="B1714" t="s">
        <v>1901</v>
      </c>
      <c r="C1714" t="s">
        <v>668</v>
      </c>
      <c r="D1714" s="16">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t="str">
        <f>IF(Tbl_ExpendInput[[#This Row],[Fund Detail Code]]="09119",Tbl_ExpendInput[[#This Row],[Fund Group Code]],IF(ISNUMBER(SEARCH("covid",Tbl_ExpendInput[[#This Row],[Fund Detail Name]]))=TRUE,"99",Tbl_ExpendInput[[#This Row],[Fund Group Code]]))</f>
        <v>02</v>
      </c>
      <c r="O1714">
        <f>VLOOKUP(Tbl_ExpendInput[[#This Row],[Agency Code]],TblAgencies[],12,FALSE)</f>
        <v>799</v>
      </c>
    </row>
    <row r="1715" spans="1:15" x14ac:dyDescent="0.3">
      <c r="A1715">
        <v>2022</v>
      </c>
      <c r="B1715" t="s">
        <v>1901</v>
      </c>
      <c r="C1715" t="s">
        <v>668</v>
      </c>
      <c r="D1715" s="16">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t="str">
        <f>IF(Tbl_ExpendInput[[#This Row],[Fund Detail Code]]="09119",Tbl_ExpendInput[[#This Row],[Fund Group Code]],IF(ISNUMBER(SEARCH("covid",Tbl_ExpendInput[[#This Row],[Fund Detail Name]]))=TRUE,"99",Tbl_ExpendInput[[#This Row],[Fund Group Code]]))</f>
        <v>01</v>
      </c>
      <c r="O1715">
        <f>VLOOKUP(Tbl_ExpendInput[[#This Row],[Agency Code]],TblAgencies[],12,FALSE)</f>
        <v>799</v>
      </c>
    </row>
    <row r="1716" spans="1:15" x14ac:dyDescent="0.3">
      <c r="A1716">
        <v>2022</v>
      </c>
      <c r="B1716" t="s">
        <v>1901</v>
      </c>
      <c r="C1716" t="s">
        <v>668</v>
      </c>
      <c r="D1716" s="16">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t="str">
        <f>IF(Tbl_ExpendInput[[#This Row],[Fund Detail Code]]="09119",Tbl_ExpendInput[[#This Row],[Fund Group Code]],IF(ISNUMBER(SEARCH("covid",Tbl_ExpendInput[[#This Row],[Fund Detail Name]]))=TRUE,"99",Tbl_ExpendInput[[#This Row],[Fund Group Code]]))</f>
        <v>01</v>
      </c>
      <c r="O1716">
        <f>VLOOKUP(Tbl_ExpendInput[[#This Row],[Agency Code]],TblAgencies[],12,FALSE)</f>
        <v>799</v>
      </c>
    </row>
    <row r="1717" spans="1:15" x14ac:dyDescent="0.3">
      <c r="A1717">
        <v>2022</v>
      </c>
      <c r="B1717" t="s">
        <v>1901</v>
      </c>
      <c r="C1717" t="s">
        <v>668</v>
      </c>
      <c r="D1717" s="16">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t="str">
        <f>IF(Tbl_ExpendInput[[#This Row],[Fund Detail Code]]="09119",Tbl_ExpendInput[[#This Row],[Fund Group Code]],IF(ISNUMBER(SEARCH("covid",Tbl_ExpendInput[[#This Row],[Fund Detail Name]]))=TRUE,"99",Tbl_ExpendInput[[#This Row],[Fund Group Code]]))</f>
        <v>01</v>
      </c>
      <c r="O1717">
        <f>VLOOKUP(Tbl_ExpendInput[[#This Row],[Agency Code]],TblAgencies[],12,FALSE)</f>
        <v>799</v>
      </c>
    </row>
    <row r="1718" spans="1:15" x14ac:dyDescent="0.3">
      <c r="A1718">
        <v>2022</v>
      </c>
      <c r="B1718" t="s">
        <v>1901</v>
      </c>
      <c r="C1718" t="s">
        <v>668</v>
      </c>
      <c r="D1718" s="16">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t="str">
        <f>IF(Tbl_ExpendInput[[#This Row],[Fund Detail Code]]="09119",Tbl_ExpendInput[[#This Row],[Fund Group Code]],IF(ISNUMBER(SEARCH("covid",Tbl_ExpendInput[[#This Row],[Fund Detail Name]]))=TRUE,"99",Tbl_ExpendInput[[#This Row],[Fund Group Code]]))</f>
        <v>01</v>
      </c>
      <c r="O1718">
        <f>VLOOKUP(Tbl_ExpendInput[[#This Row],[Agency Code]],TblAgencies[],12,FALSE)</f>
        <v>799</v>
      </c>
    </row>
    <row r="1719" spans="1:15" x14ac:dyDescent="0.3">
      <c r="A1719">
        <v>2022</v>
      </c>
      <c r="B1719" t="s">
        <v>1901</v>
      </c>
      <c r="C1719" t="s">
        <v>668</v>
      </c>
      <c r="D1719" s="16">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t="str">
        <f>IF(Tbl_ExpendInput[[#This Row],[Fund Detail Code]]="09119",Tbl_ExpendInput[[#This Row],[Fund Group Code]],IF(ISNUMBER(SEARCH("covid",Tbl_ExpendInput[[#This Row],[Fund Detail Name]]))=TRUE,"99",Tbl_ExpendInput[[#This Row],[Fund Group Code]]))</f>
        <v>01</v>
      </c>
      <c r="O1719">
        <f>VLOOKUP(Tbl_ExpendInput[[#This Row],[Agency Code]],TblAgencies[],12,FALSE)</f>
        <v>799</v>
      </c>
    </row>
    <row r="1720" spans="1:15" x14ac:dyDescent="0.3">
      <c r="A1720">
        <v>2022</v>
      </c>
      <c r="B1720" t="s">
        <v>1901</v>
      </c>
      <c r="C1720" t="s">
        <v>668</v>
      </c>
      <c r="D1720" s="16">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t="str">
        <f>IF(Tbl_ExpendInput[[#This Row],[Fund Detail Code]]="09119",Tbl_ExpendInput[[#This Row],[Fund Group Code]],IF(ISNUMBER(SEARCH("covid",Tbl_ExpendInput[[#This Row],[Fund Detail Name]]))=TRUE,"99",Tbl_ExpendInput[[#This Row],[Fund Group Code]]))</f>
        <v>01</v>
      </c>
      <c r="O1720">
        <f>VLOOKUP(Tbl_ExpendInput[[#This Row],[Agency Code]],TblAgencies[],12,FALSE)</f>
        <v>799</v>
      </c>
    </row>
    <row r="1721" spans="1:15" x14ac:dyDescent="0.3">
      <c r="A1721">
        <v>2022</v>
      </c>
      <c r="B1721" t="s">
        <v>1901</v>
      </c>
      <c r="C1721" t="s">
        <v>668</v>
      </c>
      <c r="D1721" s="16">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t="str">
        <f>IF(Tbl_ExpendInput[[#This Row],[Fund Detail Code]]="09119",Tbl_ExpendInput[[#This Row],[Fund Group Code]],IF(ISNUMBER(SEARCH("covid",Tbl_ExpendInput[[#This Row],[Fund Detail Name]]))=TRUE,"99",Tbl_ExpendInput[[#This Row],[Fund Group Code]]))</f>
        <v>01</v>
      </c>
      <c r="O1721">
        <f>VLOOKUP(Tbl_ExpendInput[[#This Row],[Agency Code]],TblAgencies[],12,FALSE)</f>
        <v>799</v>
      </c>
    </row>
    <row r="1722" spans="1:15" x14ac:dyDescent="0.3">
      <c r="A1722">
        <v>2022</v>
      </c>
      <c r="B1722" t="s">
        <v>1901</v>
      </c>
      <c r="C1722" t="s">
        <v>668</v>
      </c>
      <c r="D1722" s="16">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t="str">
        <f>IF(Tbl_ExpendInput[[#This Row],[Fund Detail Code]]="09119",Tbl_ExpendInput[[#This Row],[Fund Group Code]],IF(ISNUMBER(SEARCH("covid",Tbl_ExpendInput[[#This Row],[Fund Detail Name]]))=TRUE,"99",Tbl_ExpendInput[[#This Row],[Fund Group Code]]))</f>
        <v>01</v>
      </c>
      <c r="O1722">
        <f>VLOOKUP(Tbl_ExpendInput[[#This Row],[Agency Code]],TblAgencies[],12,FALSE)</f>
        <v>799</v>
      </c>
    </row>
    <row r="1723" spans="1:15" x14ac:dyDescent="0.3">
      <c r="A1723">
        <v>2022</v>
      </c>
      <c r="B1723" t="s">
        <v>1901</v>
      </c>
      <c r="C1723" t="s">
        <v>668</v>
      </c>
      <c r="D1723" s="16">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t="str">
        <f>IF(Tbl_ExpendInput[[#This Row],[Fund Detail Code]]="09119",Tbl_ExpendInput[[#This Row],[Fund Group Code]],IF(ISNUMBER(SEARCH("covid",Tbl_ExpendInput[[#This Row],[Fund Detail Name]]))=TRUE,"99",Tbl_ExpendInput[[#This Row],[Fund Group Code]]))</f>
        <v>01</v>
      </c>
      <c r="O1723">
        <f>VLOOKUP(Tbl_ExpendInput[[#This Row],[Agency Code]],TblAgencies[],12,FALSE)</f>
        <v>799</v>
      </c>
    </row>
    <row r="1724" spans="1:15" x14ac:dyDescent="0.3">
      <c r="A1724">
        <v>2022</v>
      </c>
      <c r="B1724" t="s">
        <v>1901</v>
      </c>
      <c r="C1724" t="s">
        <v>668</v>
      </c>
      <c r="D1724" s="16">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t="str">
        <f>IF(Tbl_ExpendInput[[#This Row],[Fund Detail Code]]="09119",Tbl_ExpendInput[[#This Row],[Fund Group Code]],IF(ISNUMBER(SEARCH("covid",Tbl_ExpendInput[[#This Row],[Fund Detail Name]]))=TRUE,"99",Tbl_ExpendInput[[#This Row],[Fund Group Code]]))</f>
        <v>01</v>
      </c>
      <c r="O1724">
        <f>VLOOKUP(Tbl_ExpendInput[[#This Row],[Agency Code]],TblAgencies[],12,FALSE)</f>
        <v>799</v>
      </c>
    </row>
    <row r="1725" spans="1:15" x14ac:dyDescent="0.3">
      <c r="A1725">
        <v>2022</v>
      </c>
      <c r="B1725" t="s">
        <v>1901</v>
      </c>
      <c r="C1725" t="s">
        <v>668</v>
      </c>
      <c r="D1725" s="16">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t="str">
        <f>IF(Tbl_ExpendInput[[#This Row],[Fund Detail Code]]="09119",Tbl_ExpendInput[[#This Row],[Fund Group Code]],IF(ISNUMBER(SEARCH("covid",Tbl_ExpendInput[[#This Row],[Fund Detail Name]]))=TRUE,"99",Tbl_ExpendInput[[#This Row],[Fund Group Code]]))</f>
        <v>01</v>
      </c>
      <c r="O1725">
        <f>VLOOKUP(Tbl_ExpendInput[[#This Row],[Agency Code]],TblAgencies[],12,FALSE)</f>
        <v>799</v>
      </c>
    </row>
    <row r="1726" spans="1:15" x14ac:dyDescent="0.3">
      <c r="A1726">
        <v>2022</v>
      </c>
      <c r="B1726" t="s">
        <v>1901</v>
      </c>
      <c r="C1726" t="s">
        <v>668</v>
      </c>
      <c r="D1726" s="16">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t="str">
        <f>IF(Tbl_ExpendInput[[#This Row],[Fund Detail Code]]="09119",Tbl_ExpendInput[[#This Row],[Fund Group Code]],IF(ISNUMBER(SEARCH("covid",Tbl_ExpendInput[[#This Row],[Fund Detail Name]]))=TRUE,"99",Tbl_ExpendInput[[#This Row],[Fund Group Code]]))</f>
        <v>01</v>
      </c>
      <c r="O1726">
        <f>VLOOKUP(Tbl_ExpendInput[[#This Row],[Agency Code]],TblAgencies[],12,FALSE)</f>
        <v>799</v>
      </c>
    </row>
    <row r="1727" spans="1:15" x14ac:dyDescent="0.3">
      <c r="A1727">
        <v>2022</v>
      </c>
      <c r="B1727" t="s">
        <v>1901</v>
      </c>
      <c r="C1727" t="s">
        <v>668</v>
      </c>
      <c r="D1727" s="16">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t="str">
        <f>IF(Tbl_ExpendInput[[#This Row],[Fund Detail Code]]="09119",Tbl_ExpendInput[[#This Row],[Fund Group Code]],IF(ISNUMBER(SEARCH("covid",Tbl_ExpendInput[[#This Row],[Fund Detail Name]]))=TRUE,"99",Tbl_ExpendInput[[#This Row],[Fund Group Code]]))</f>
        <v>01</v>
      </c>
      <c r="O1727">
        <f>VLOOKUP(Tbl_ExpendInput[[#This Row],[Agency Code]],TblAgencies[],12,FALSE)</f>
        <v>799</v>
      </c>
    </row>
    <row r="1728" spans="1:15" x14ac:dyDescent="0.3">
      <c r="A1728">
        <v>2022</v>
      </c>
      <c r="B1728" t="s">
        <v>1901</v>
      </c>
      <c r="C1728" t="s">
        <v>668</v>
      </c>
      <c r="D1728" s="16">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t="str">
        <f>IF(Tbl_ExpendInput[[#This Row],[Fund Detail Code]]="09119",Tbl_ExpendInput[[#This Row],[Fund Group Code]],IF(ISNUMBER(SEARCH("covid",Tbl_ExpendInput[[#This Row],[Fund Detail Name]]))=TRUE,"99",Tbl_ExpendInput[[#This Row],[Fund Group Code]]))</f>
        <v>01</v>
      </c>
      <c r="O1728">
        <f>VLOOKUP(Tbl_ExpendInput[[#This Row],[Agency Code]],TblAgencies[],12,FALSE)</f>
        <v>799</v>
      </c>
    </row>
    <row r="1729" spans="1:15" x14ac:dyDescent="0.3">
      <c r="A1729">
        <v>2022</v>
      </c>
      <c r="B1729" t="s">
        <v>1901</v>
      </c>
      <c r="C1729" t="s">
        <v>668</v>
      </c>
      <c r="D1729" s="16">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t="str">
        <f>IF(Tbl_ExpendInput[[#This Row],[Fund Detail Code]]="09119",Tbl_ExpendInput[[#This Row],[Fund Group Code]],IF(ISNUMBER(SEARCH("covid",Tbl_ExpendInput[[#This Row],[Fund Detail Name]]))=TRUE,"99",Tbl_ExpendInput[[#This Row],[Fund Group Code]]))</f>
        <v>01</v>
      </c>
      <c r="O1729">
        <f>VLOOKUP(Tbl_ExpendInput[[#This Row],[Agency Code]],TblAgencies[],12,FALSE)</f>
        <v>799</v>
      </c>
    </row>
    <row r="1730" spans="1:15" x14ac:dyDescent="0.3">
      <c r="A1730">
        <v>2022</v>
      </c>
      <c r="B1730" t="s">
        <v>1901</v>
      </c>
      <c r="C1730" t="s">
        <v>668</v>
      </c>
      <c r="D1730" s="16">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t="str">
        <f>IF(Tbl_ExpendInput[[#This Row],[Fund Detail Code]]="09119",Tbl_ExpendInput[[#This Row],[Fund Group Code]],IF(ISNUMBER(SEARCH("covid",Tbl_ExpendInput[[#This Row],[Fund Detail Name]]))=TRUE,"99",Tbl_ExpendInput[[#This Row],[Fund Group Code]]))</f>
        <v>01</v>
      </c>
      <c r="O1730">
        <f>VLOOKUP(Tbl_ExpendInput[[#This Row],[Agency Code]],TblAgencies[],12,FALSE)</f>
        <v>799</v>
      </c>
    </row>
    <row r="1731" spans="1:15" x14ac:dyDescent="0.3">
      <c r="A1731">
        <v>2022</v>
      </c>
      <c r="B1731" t="s">
        <v>1901</v>
      </c>
      <c r="C1731" t="s">
        <v>668</v>
      </c>
      <c r="D1731" s="16">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t="str">
        <f>IF(Tbl_ExpendInput[[#This Row],[Fund Detail Code]]="09119",Tbl_ExpendInput[[#This Row],[Fund Group Code]],IF(ISNUMBER(SEARCH("covid",Tbl_ExpendInput[[#This Row],[Fund Detail Name]]))=TRUE,"99",Tbl_ExpendInput[[#This Row],[Fund Group Code]]))</f>
        <v>01</v>
      </c>
      <c r="O1731">
        <f>VLOOKUP(Tbl_ExpendInput[[#This Row],[Agency Code]],TblAgencies[],12,FALSE)</f>
        <v>799</v>
      </c>
    </row>
    <row r="1732" spans="1:15" x14ac:dyDescent="0.3">
      <c r="A1732">
        <v>2022</v>
      </c>
      <c r="B1732" t="s">
        <v>1901</v>
      </c>
      <c r="C1732" t="s">
        <v>668</v>
      </c>
      <c r="D1732" s="16">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t="str">
        <f>IF(Tbl_ExpendInput[[#This Row],[Fund Detail Code]]="09119",Tbl_ExpendInput[[#This Row],[Fund Group Code]],IF(ISNUMBER(SEARCH("covid",Tbl_ExpendInput[[#This Row],[Fund Detail Name]]))=TRUE,"99",Tbl_ExpendInput[[#This Row],[Fund Group Code]]))</f>
        <v>01</v>
      </c>
      <c r="O1732">
        <f>VLOOKUP(Tbl_ExpendInput[[#This Row],[Agency Code]],TblAgencies[],12,FALSE)</f>
        <v>799</v>
      </c>
    </row>
    <row r="1733" spans="1:15" x14ac:dyDescent="0.3">
      <c r="A1733">
        <v>2022</v>
      </c>
      <c r="B1733" t="s">
        <v>1901</v>
      </c>
      <c r="C1733" t="s">
        <v>668</v>
      </c>
      <c r="D1733" s="16">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t="str">
        <f>IF(Tbl_ExpendInput[[#This Row],[Fund Detail Code]]="09119",Tbl_ExpendInput[[#This Row],[Fund Group Code]],IF(ISNUMBER(SEARCH("covid",Tbl_ExpendInput[[#This Row],[Fund Detail Name]]))=TRUE,"99",Tbl_ExpendInput[[#This Row],[Fund Group Code]]))</f>
        <v>01</v>
      </c>
      <c r="O1733">
        <f>VLOOKUP(Tbl_ExpendInput[[#This Row],[Agency Code]],TblAgencies[],12,FALSE)</f>
        <v>799</v>
      </c>
    </row>
    <row r="1734" spans="1:15" x14ac:dyDescent="0.3">
      <c r="A1734">
        <v>2022</v>
      </c>
      <c r="B1734" t="s">
        <v>1901</v>
      </c>
      <c r="C1734" t="s">
        <v>668</v>
      </c>
      <c r="D1734" s="16">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t="str">
        <f>IF(Tbl_ExpendInput[[#This Row],[Fund Detail Code]]="09119",Tbl_ExpendInput[[#This Row],[Fund Group Code]],IF(ISNUMBER(SEARCH("covid",Tbl_ExpendInput[[#This Row],[Fund Detail Name]]))=TRUE,"99",Tbl_ExpendInput[[#This Row],[Fund Group Code]]))</f>
        <v>01</v>
      </c>
      <c r="O1734">
        <f>VLOOKUP(Tbl_ExpendInput[[#This Row],[Agency Code]],TblAgencies[],12,FALSE)</f>
        <v>799</v>
      </c>
    </row>
    <row r="1735" spans="1:15" x14ac:dyDescent="0.3">
      <c r="A1735">
        <v>2022</v>
      </c>
      <c r="B1735" t="s">
        <v>1901</v>
      </c>
      <c r="C1735" t="s">
        <v>668</v>
      </c>
      <c r="D1735" s="16">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t="str">
        <f>IF(Tbl_ExpendInput[[#This Row],[Fund Detail Code]]="09119",Tbl_ExpendInput[[#This Row],[Fund Group Code]],IF(ISNUMBER(SEARCH("covid",Tbl_ExpendInput[[#This Row],[Fund Detail Name]]))=TRUE,"99",Tbl_ExpendInput[[#This Row],[Fund Group Code]]))</f>
        <v>01</v>
      </c>
      <c r="O1735">
        <f>VLOOKUP(Tbl_ExpendInput[[#This Row],[Agency Code]],TblAgencies[],12,FALSE)</f>
        <v>799</v>
      </c>
    </row>
    <row r="1736" spans="1:15" x14ac:dyDescent="0.3">
      <c r="A1736">
        <v>2022</v>
      </c>
      <c r="B1736" t="s">
        <v>1901</v>
      </c>
      <c r="C1736" t="s">
        <v>668</v>
      </c>
      <c r="D1736" s="16">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t="str">
        <f>IF(Tbl_ExpendInput[[#This Row],[Fund Detail Code]]="09119",Tbl_ExpendInput[[#This Row],[Fund Group Code]],IF(ISNUMBER(SEARCH("covid",Tbl_ExpendInput[[#This Row],[Fund Detail Name]]))=TRUE,"99",Tbl_ExpendInput[[#This Row],[Fund Group Code]]))</f>
        <v>01</v>
      </c>
      <c r="O1736">
        <f>VLOOKUP(Tbl_ExpendInput[[#This Row],[Agency Code]],TblAgencies[],12,FALSE)</f>
        <v>799</v>
      </c>
    </row>
    <row r="1737" spans="1:15" x14ac:dyDescent="0.3">
      <c r="A1737">
        <v>2022</v>
      </c>
      <c r="B1737" t="s">
        <v>1901</v>
      </c>
      <c r="C1737" t="s">
        <v>668</v>
      </c>
      <c r="D1737" s="16">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t="str">
        <f>IF(Tbl_ExpendInput[[#This Row],[Fund Detail Code]]="09119",Tbl_ExpendInput[[#This Row],[Fund Group Code]],IF(ISNUMBER(SEARCH("covid",Tbl_ExpendInput[[#This Row],[Fund Detail Name]]))=TRUE,"99",Tbl_ExpendInput[[#This Row],[Fund Group Code]]))</f>
        <v>01</v>
      </c>
      <c r="O1737">
        <f>VLOOKUP(Tbl_ExpendInput[[#This Row],[Agency Code]],TblAgencies[],12,FALSE)</f>
        <v>799</v>
      </c>
    </row>
    <row r="1738" spans="1:15" x14ac:dyDescent="0.3">
      <c r="A1738">
        <v>2022</v>
      </c>
      <c r="B1738" t="s">
        <v>1901</v>
      </c>
      <c r="C1738" t="s">
        <v>668</v>
      </c>
      <c r="D1738" s="16">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t="str">
        <f>IF(Tbl_ExpendInput[[#This Row],[Fund Detail Code]]="09119",Tbl_ExpendInput[[#This Row],[Fund Group Code]],IF(ISNUMBER(SEARCH("covid",Tbl_ExpendInput[[#This Row],[Fund Detail Name]]))=TRUE,"99",Tbl_ExpendInput[[#This Row],[Fund Group Code]]))</f>
        <v>01</v>
      </c>
      <c r="O1738">
        <f>VLOOKUP(Tbl_ExpendInput[[#This Row],[Agency Code]],TblAgencies[],12,FALSE)</f>
        <v>799</v>
      </c>
    </row>
    <row r="1739" spans="1:15" x14ac:dyDescent="0.3">
      <c r="A1739">
        <v>2022</v>
      </c>
      <c r="B1739" t="s">
        <v>1901</v>
      </c>
      <c r="C1739" t="s">
        <v>668</v>
      </c>
      <c r="D1739" s="16">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t="str">
        <f>IF(Tbl_ExpendInput[[#This Row],[Fund Detail Code]]="09119",Tbl_ExpendInput[[#This Row],[Fund Group Code]],IF(ISNUMBER(SEARCH("covid",Tbl_ExpendInput[[#This Row],[Fund Detail Name]]))=TRUE,"99",Tbl_ExpendInput[[#This Row],[Fund Group Code]]))</f>
        <v>02</v>
      </c>
      <c r="O1739">
        <f>VLOOKUP(Tbl_ExpendInput[[#This Row],[Agency Code]],TblAgencies[],12,FALSE)</f>
        <v>799</v>
      </c>
    </row>
    <row r="1740" spans="1:15" x14ac:dyDescent="0.3">
      <c r="A1740">
        <v>2022</v>
      </c>
      <c r="B1740" t="s">
        <v>1901</v>
      </c>
      <c r="C1740" t="s">
        <v>668</v>
      </c>
      <c r="D1740" s="16">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t="str">
        <f>IF(Tbl_ExpendInput[[#This Row],[Fund Detail Code]]="09119",Tbl_ExpendInput[[#This Row],[Fund Group Code]],IF(ISNUMBER(SEARCH("covid",Tbl_ExpendInput[[#This Row],[Fund Detail Name]]))=TRUE,"99",Tbl_ExpendInput[[#This Row],[Fund Group Code]]))</f>
        <v>10</v>
      </c>
      <c r="O1740">
        <f>VLOOKUP(Tbl_ExpendInput[[#This Row],[Agency Code]],TblAgencies[],12,FALSE)</f>
        <v>799</v>
      </c>
    </row>
    <row r="1741" spans="1:15" x14ac:dyDescent="0.3">
      <c r="A1741">
        <v>2022</v>
      </c>
      <c r="B1741" t="s">
        <v>1901</v>
      </c>
      <c r="C1741" t="s">
        <v>668</v>
      </c>
      <c r="D1741" s="16">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t="str">
        <f>IF(Tbl_ExpendInput[[#This Row],[Fund Detail Code]]="09119",Tbl_ExpendInput[[#This Row],[Fund Group Code]],IF(ISNUMBER(SEARCH("covid",Tbl_ExpendInput[[#This Row],[Fund Detail Name]]))=TRUE,"99",Tbl_ExpendInput[[#This Row],[Fund Group Code]]))</f>
        <v>99</v>
      </c>
      <c r="O1741">
        <f>VLOOKUP(Tbl_ExpendInput[[#This Row],[Agency Code]],TblAgencies[],12,FALSE)</f>
        <v>799</v>
      </c>
    </row>
    <row r="1742" spans="1:15" x14ac:dyDescent="0.3">
      <c r="A1742">
        <v>2022</v>
      </c>
      <c r="B1742" t="s">
        <v>1901</v>
      </c>
      <c r="C1742" t="s">
        <v>668</v>
      </c>
      <c r="D1742" s="16">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t="str">
        <f>IF(Tbl_ExpendInput[[#This Row],[Fund Detail Code]]="09119",Tbl_ExpendInput[[#This Row],[Fund Group Code]],IF(ISNUMBER(SEARCH("covid",Tbl_ExpendInput[[#This Row],[Fund Detail Name]]))=TRUE,"99",Tbl_ExpendInput[[#This Row],[Fund Group Code]]))</f>
        <v>01</v>
      </c>
      <c r="O1742">
        <f>VLOOKUP(Tbl_ExpendInput[[#This Row],[Agency Code]],TblAgencies[],12,FALSE)</f>
        <v>799</v>
      </c>
    </row>
    <row r="1743" spans="1:15" x14ac:dyDescent="0.3">
      <c r="A1743">
        <v>2022</v>
      </c>
      <c r="B1743" t="s">
        <v>1901</v>
      </c>
      <c r="C1743" t="s">
        <v>668</v>
      </c>
      <c r="D1743" s="16">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t="str">
        <f>IF(Tbl_ExpendInput[[#This Row],[Fund Detail Code]]="09119",Tbl_ExpendInput[[#This Row],[Fund Group Code]],IF(ISNUMBER(SEARCH("covid",Tbl_ExpendInput[[#This Row],[Fund Detail Name]]))=TRUE,"99",Tbl_ExpendInput[[#This Row],[Fund Group Code]]))</f>
        <v>02</v>
      </c>
      <c r="O1743">
        <f>VLOOKUP(Tbl_ExpendInput[[#This Row],[Agency Code]],TblAgencies[],12,FALSE)</f>
        <v>799</v>
      </c>
    </row>
    <row r="1744" spans="1:15" x14ac:dyDescent="0.3">
      <c r="A1744">
        <v>2022</v>
      </c>
      <c r="B1744" t="s">
        <v>1901</v>
      </c>
      <c r="C1744" t="s">
        <v>668</v>
      </c>
      <c r="D1744" s="16">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t="str">
        <f>IF(Tbl_ExpendInput[[#This Row],[Fund Detail Code]]="09119",Tbl_ExpendInput[[#This Row],[Fund Group Code]],IF(ISNUMBER(SEARCH("covid",Tbl_ExpendInput[[#This Row],[Fund Detail Name]]))=TRUE,"99",Tbl_ExpendInput[[#This Row],[Fund Group Code]]))</f>
        <v>02</v>
      </c>
      <c r="O1744">
        <f>VLOOKUP(Tbl_ExpendInput[[#This Row],[Agency Code]],TblAgencies[],12,FALSE)</f>
        <v>799</v>
      </c>
    </row>
    <row r="1745" spans="1:15" x14ac:dyDescent="0.3">
      <c r="A1745">
        <v>2022</v>
      </c>
      <c r="B1745" t="s">
        <v>1901</v>
      </c>
      <c r="C1745" t="s">
        <v>668</v>
      </c>
      <c r="D1745" s="16">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t="str">
        <f>IF(Tbl_ExpendInput[[#This Row],[Fund Detail Code]]="09119",Tbl_ExpendInput[[#This Row],[Fund Group Code]],IF(ISNUMBER(SEARCH("covid",Tbl_ExpendInput[[#This Row],[Fund Detail Name]]))=TRUE,"99",Tbl_ExpendInput[[#This Row],[Fund Group Code]]))</f>
        <v>02</v>
      </c>
      <c r="O1745">
        <f>VLOOKUP(Tbl_ExpendInput[[#This Row],[Agency Code]],TblAgencies[],12,FALSE)</f>
        <v>799</v>
      </c>
    </row>
    <row r="1746" spans="1:15" x14ac:dyDescent="0.3">
      <c r="A1746">
        <v>2022</v>
      </c>
      <c r="B1746" t="s">
        <v>1901</v>
      </c>
      <c r="C1746" t="s">
        <v>668</v>
      </c>
      <c r="D1746" s="16">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t="str">
        <f>IF(Tbl_ExpendInput[[#This Row],[Fund Detail Code]]="09119",Tbl_ExpendInput[[#This Row],[Fund Group Code]],IF(ISNUMBER(SEARCH("covid",Tbl_ExpendInput[[#This Row],[Fund Detail Name]]))=TRUE,"99",Tbl_ExpendInput[[#This Row],[Fund Group Code]]))</f>
        <v>10</v>
      </c>
      <c r="O1746">
        <f>VLOOKUP(Tbl_ExpendInput[[#This Row],[Agency Code]],TblAgencies[],12,FALSE)</f>
        <v>799</v>
      </c>
    </row>
    <row r="1747" spans="1:15" x14ac:dyDescent="0.3">
      <c r="A1747">
        <v>2022</v>
      </c>
      <c r="B1747" t="s">
        <v>1901</v>
      </c>
      <c r="C1747" t="s">
        <v>668</v>
      </c>
      <c r="D1747" s="16">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t="str">
        <f>IF(Tbl_ExpendInput[[#This Row],[Fund Detail Code]]="09119",Tbl_ExpendInput[[#This Row],[Fund Group Code]],IF(ISNUMBER(SEARCH("covid",Tbl_ExpendInput[[#This Row],[Fund Detail Name]]))=TRUE,"99",Tbl_ExpendInput[[#This Row],[Fund Group Code]]))</f>
        <v>99</v>
      </c>
      <c r="O1747">
        <f>VLOOKUP(Tbl_ExpendInput[[#This Row],[Agency Code]],TblAgencies[],12,FALSE)</f>
        <v>799</v>
      </c>
    </row>
    <row r="1748" spans="1:15" x14ac:dyDescent="0.3">
      <c r="A1748">
        <v>2022</v>
      </c>
      <c r="B1748" t="s">
        <v>1901</v>
      </c>
      <c r="C1748" t="s">
        <v>668</v>
      </c>
      <c r="D1748" s="16">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t="str">
        <f>IF(Tbl_ExpendInput[[#This Row],[Fund Detail Code]]="09119",Tbl_ExpendInput[[#This Row],[Fund Group Code]],IF(ISNUMBER(SEARCH("covid",Tbl_ExpendInput[[#This Row],[Fund Detail Name]]))=TRUE,"99",Tbl_ExpendInput[[#This Row],[Fund Group Code]]))</f>
        <v>99</v>
      </c>
      <c r="O1748">
        <f>VLOOKUP(Tbl_ExpendInput[[#This Row],[Agency Code]],TblAgencies[],12,FALSE)</f>
        <v>799</v>
      </c>
    </row>
    <row r="1749" spans="1:15" x14ac:dyDescent="0.3">
      <c r="A1749">
        <v>2022</v>
      </c>
      <c r="B1749" t="s">
        <v>1901</v>
      </c>
      <c r="C1749" t="s">
        <v>668</v>
      </c>
      <c r="D1749" s="16">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t="str">
        <f>IF(Tbl_ExpendInput[[#This Row],[Fund Detail Code]]="09119",Tbl_ExpendInput[[#This Row],[Fund Group Code]],IF(ISNUMBER(SEARCH("covid",Tbl_ExpendInput[[#This Row],[Fund Detail Name]]))=TRUE,"99",Tbl_ExpendInput[[#This Row],[Fund Group Code]]))</f>
        <v>01</v>
      </c>
      <c r="O1749">
        <f>VLOOKUP(Tbl_ExpendInput[[#This Row],[Agency Code]],TblAgencies[],12,FALSE)</f>
        <v>799</v>
      </c>
    </row>
    <row r="1750" spans="1:15" x14ac:dyDescent="0.3">
      <c r="A1750">
        <v>2022</v>
      </c>
      <c r="B1750" t="s">
        <v>1901</v>
      </c>
      <c r="C1750" t="s">
        <v>668</v>
      </c>
      <c r="D1750" s="16">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t="str">
        <f>IF(Tbl_ExpendInput[[#This Row],[Fund Detail Code]]="09119",Tbl_ExpendInput[[#This Row],[Fund Group Code]],IF(ISNUMBER(SEARCH("covid",Tbl_ExpendInput[[#This Row],[Fund Detail Name]]))=TRUE,"99",Tbl_ExpendInput[[#This Row],[Fund Group Code]]))</f>
        <v>01</v>
      </c>
      <c r="O1750">
        <f>VLOOKUP(Tbl_ExpendInput[[#This Row],[Agency Code]],TblAgencies[],12,FALSE)</f>
        <v>799</v>
      </c>
    </row>
    <row r="1751" spans="1:15" x14ac:dyDescent="0.3">
      <c r="A1751">
        <v>2022</v>
      </c>
      <c r="B1751" t="s">
        <v>1901</v>
      </c>
      <c r="C1751" t="s">
        <v>668</v>
      </c>
      <c r="D1751" s="16">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t="str">
        <f>IF(Tbl_ExpendInput[[#This Row],[Fund Detail Code]]="09119",Tbl_ExpendInput[[#This Row],[Fund Group Code]],IF(ISNUMBER(SEARCH("covid",Tbl_ExpendInput[[#This Row],[Fund Detail Name]]))=TRUE,"99",Tbl_ExpendInput[[#This Row],[Fund Group Code]]))</f>
        <v>01</v>
      </c>
      <c r="O1751">
        <f>VLOOKUP(Tbl_ExpendInput[[#This Row],[Agency Code]],TblAgencies[],12,FALSE)</f>
        <v>799</v>
      </c>
    </row>
    <row r="1752" spans="1:15" x14ac:dyDescent="0.3">
      <c r="A1752">
        <v>2022</v>
      </c>
      <c r="B1752" t="s">
        <v>1901</v>
      </c>
      <c r="C1752" t="s">
        <v>668</v>
      </c>
      <c r="D1752" s="16">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t="str">
        <f>IF(Tbl_ExpendInput[[#This Row],[Fund Detail Code]]="09119",Tbl_ExpendInput[[#This Row],[Fund Group Code]],IF(ISNUMBER(SEARCH("covid",Tbl_ExpendInput[[#This Row],[Fund Detail Name]]))=TRUE,"99",Tbl_ExpendInput[[#This Row],[Fund Group Code]]))</f>
        <v>01</v>
      </c>
      <c r="O1752">
        <f>VLOOKUP(Tbl_ExpendInput[[#This Row],[Agency Code]],TblAgencies[],12,FALSE)</f>
        <v>799</v>
      </c>
    </row>
    <row r="1753" spans="1:15" x14ac:dyDescent="0.3">
      <c r="A1753">
        <v>2022</v>
      </c>
      <c r="B1753" t="s">
        <v>1901</v>
      </c>
      <c r="C1753" t="s">
        <v>668</v>
      </c>
      <c r="D1753" s="16">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t="str">
        <f>IF(Tbl_ExpendInput[[#This Row],[Fund Detail Code]]="09119",Tbl_ExpendInput[[#This Row],[Fund Group Code]],IF(ISNUMBER(SEARCH("covid",Tbl_ExpendInput[[#This Row],[Fund Detail Name]]))=TRUE,"99",Tbl_ExpendInput[[#This Row],[Fund Group Code]]))</f>
        <v>01</v>
      </c>
      <c r="O1753">
        <f>VLOOKUP(Tbl_ExpendInput[[#This Row],[Agency Code]],TblAgencies[],12,FALSE)</f>
        <v>799</v>
      </c>
    </row>
    <row r="1754" spans="1:15" x14ac:dyDescent="0.3">
      <c r="A1754">
        <v>2022</v>
      </c>
      <c r="B1754" t="s">
        <v>1901</v>
      </c>
      <c r="C1754" t="s">
        <v>668</v>
      </c>
      <c r="D1754" s="16">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t="str">
        <f>IF(Tbl_ExpendInput[[#This Row],[Fund Detail Code]]="09119",Tbl_ExpendInput[[#This Row],[Fund Group Code]],IF(ISNUMBER(SEARCH("covid",Tbl_ExpendInput[[#This Row],[Fund Detail Name]]))=TRUE,"99",Tbl_ExpendInput[[#This Row],[Fund Group Code]]))</f>
        <v>01</v>
      </c>
      <c r="O1754">
        <f>VLOOKUP(Tbl_ExpendInput[[#This Row],[Agency Code]],TblAgencies[],12,FALSE)</f>
        <v>799</v>
      </c>
    </row>
    <row r="1755" spans="1:15" x14ac:dyDescent="0.3">
      <c r="A1755">
        <v>2022</v>
      </c>
      <c r="B1755" t="s">
        <v>1901</v>
      </c>
      <c r="C1755" t="s">
        <v>668</v>
      </c>
      <c r="D1755" s="16">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t="str">
        <f>IF(Tbl_ExpendInput[[#This Row],[Fund Detail Code]]="09119",Tbl_ExpendInput[[#This Row],[Fund Group Code]],IF(ISNUMBER(SEARCH("covid",Tbl_ExpendInput[[#This Row],[Fund Detail Name]]))=TRUE,"99",Tbl_ExpendInput[[#This Row],[Fund Group Code]]))</f>
        <v>01</v>
      </c>
      <c r="O1755">
        <f>VLOOKUP(Tbl_ExpendInput[[#This Row],[Agency Code]],TblAgencies[],12,FALSE)</f>
        <v>799</v>
      </c>
    </row>
    <row r="1756" spans="1:15" x14ac:dyDescent="0.3">
      <c r="A1756">
        <v>2022</v>
      </c>
      <c r="B1756" t="s">
        <v>1901</v>
      </c>
      <c r="C1756" t="s">
        <v>668</v>
      </c>
      <c r="D1756" s="16">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t="str">
        <f>IF(Tbl_ExpendInput[[#This Row],[Fund Detail Code]]="09119",Tbl_ExpendInput[[#This Row],[Fund Group Code]],IF(ISNUMBER(SEARCH("covid",Tbl_ExpendInput[[#This Row],[Fund Detail Name]]))=TRUE,"99",Tbl_ExpendInput[[#This Row],[Fund Group Code]]))</f>
        <v>01</v>
      </c>
      <c r="O1756">
        <f>VLOOKUP(Tbl_ExpendInput[[#This Row],[Agency Code]],TblAgencies[],12,FALSE)</f>
        <v>766</v>
      </c>
    </row>
    <row r="1757" spans="1:15" x14ac:dyDescent="0.3">
      <c r="A1757">
        <v>2022</v>
      </c>
      <c r="B1757" t="s">
        <v>1901</v>
      </c>
      <c r="C1757" t="s">
        <v>668</v>
      </c>
      <c r="D1757" s="16">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t="str">
        <f>IF(Tbl_ExpendInput[[#This Row],[Fund Detail Code]]="09119",Tbl_ExpendInput[[#This Row],[Fund Group Code]],IF(ISNUMBER(SEARCH("covid",Tbl_ExpendInput[[#This Row],[Fund Detail Name]]))=TRUE,"99",Tbl_ExpendInput[[#This Row],[Fund Group Code]]))</f>
        <v>10</v>
      </c>
      <c r="O1757">
        <f>VLOOKUP(Tbl_ExpendInput[[#This Row],[Agency Code]],TblAgencies[],12,FALSE)</f>
        <v>766</v>
      </c>
    </row>
    <row r="1758" spans="1:15" x14ac:dyDescent="0.3">
      <c r="A1758">
        <v>2022</v>
      </c>
      <c r="B1758" t="s">
        <v>1901</v>
      </c>
      <c r="C1758" t="s">
        <v>668</v>
      </c>
      <c r="D1758" s="16">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t="str">
        <f>IF(Tbl_ExpendInput[[#This Row],[Fund Detail Code]]="09119",Tbl_ExpendInput[[#This Row],[Fund Group Code]],IF(ISNUMBER(SEARCH("covid",Tbl_ExpendInput[[#This Row],[Fund Detail Name]]))=TRUE,"99",Tbl_ExpendInput[[#This Row],[Fund Group Code]]))</f>
        <v>01</v>
      </c>
      <c r="O1758">
        <f>VLOOKUP(Tbl_ExpendInput[[#This Row],[Agency Code]],TblAgencies[],12,FALSE)</f>
        <v>799</v>
      </c>
    </row>
    <row r="1759" spans="1:15" x14ac:dyDescent="0.3">
      <c r="A1759">
        <v>2022</v>
      </c>
      <c r="B1759" t="s">
        <v>1901</v>
      </c>
      <c r="C1759" t="s">
        <v>668</v>
      </c>
      <c r="D1759" s="16">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t="str">
        <f>IF(Tbl_ExpendInput[[#This Row],[Fund Detail Code]]="09119",Tbl_ExpendInput[[#This Row],[Fund Group Code]],IF(ISNUMBER(SEARCH("covid",Tbl_ExpendInput[[#This Row],[Fund Detail Name]]))=TRUE,"99",Tbl_ExpendInput[[#This Row],[Fund Group Code]]))</f>
        <v>01</v>
      </c>
      <c r="O1759">
        <f>VLOOKUP(Tbl_ExpendInput[[#This Row],[Agency Code]],TblAgencies[],12,FALSE)</f>
        <v>799</v>
      </c>
    </row>
    <row r="1760" spans="1:15" x14ac:dyDescent="0.3">
      <c r="A1760">
        <v>2022</v>
      </c>
      <c r="B1760" t="s">
        <v>1901</v>
      </c>
      <c r="C1760" t="s">
        <v>668</v>
      </c>
      <c r="D1760" s="16">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t="str">
        <f>IF(Tbl_ExpendInput[[#This Row],[Fund Detail Code]]="09119",Tbl_ExpendInput[[#This Row],[Fund Group Code]],IF(ISNUMBER(SEARCH("covid",Tbl_ExpendInput[[#This Row],[Fund Detail Name]]))=TRUE,"99",Tbl_ExpendInput[[#This Row],[Fund Group Code]]))</f>
        <v>09</v>
      </c>
      <c r="O1760">
        <f>VLOOKUP(Tbl_ExpendInput[[#This Row],[Agency Code]],TblAgencies[],12,FALSE)</f>
        <v>799</v>
      </c>
    </row>
    <row r="1761" spans="1:15" x14ac:dyDescent="0.3">
      <c r="A1761">
        <v>2022</v>
      </c>
      <c r="B1761" t="s">
        <v>1901</v>
      </c>
      <c r="C1761" t="s">
        <v>668</v>
      </c>
      <c r="D1761" s="16">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t="str">
        <f>IF(Tbl_ExpendInput[[#This Row],[Fund Detail Code]]="09119",Tbl_ExpendInput[[#This Row],[Fund Group Code]],IF(ISNUMBER(SEARCH("covid",Tbl_ExpendInput[[#This Row],[Fund Detail Name]]))=TRUE,"99",Tbl_ExpendInput[[#This Row],[Fund Group Code]]))</f>
        <v>10</v>
      </c>
      <c r="O1761">
        <f>VLOOKUP(Tbl_ExpendInput[[#This Row],[Agency Code]],TblAgencies[],12,FALSE)</f>
        <v>799</v>
      </c>
    </row>
    <row r="1762" spans="1:15" x14ac:dyDescent="0.3">
      <c r="A1762">
        <v>2022</v>
      </c>
      <c r="B1762" t="s">
        <v>1901</v>
      </c>
      <c r="C1762" t="s">
        <v>668</v>
      </c>
      <c r="D1762" s="16">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t="str">
        <f>IF(Tbl_ExpendInput[[#This Row],[Fund Detail Code]]="09119",Tbl_ExpendInput[[#This Row],[Fund Group Code]],IF(ISNUMBER(SEARCH("covid",Tbl_ExpendInput[[#This Row],[Fund Detail Name]]))=TRUE,"99",Tbl_ExpendInput[[#This Row],[Fund Group Code]]))</f>
        <v>01</v>
      </c>
      <c r="O1762">
        <f>VLOOKUP(Tbl_ExpendInput[[#This Row],[Agency Code]],TblAgencies[],12,FALSE)</f>
        <v>799</v>
      </c>
    </row>
    <row r="1763" spans="1:15" x14ac:dyDescent="0.3">
      <c r="A1763">
        <v>2022</v>
      </c>
      <c r="B1763" t="s">
        <v>1901</v>
      </c>
      <c r="C1763" t="s">
        <v>668</v>
      </c>
      <c r="D1763" s="16">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t="str">
        <f>IF(Tbl_ExpendInput[[#This Row],[Fund Detail Code]]="09119",Tbl_ExpendInput[[#This Row],[Fund Group Code]],IF(ISNUMBER(SEARCH("covid",Tbl_ExpendInput[[#This Row],[Fund Detail Name]]))=TRUE,"99",Tbl_ExpendInput[[#This Row],[Fund Group Code]]))</f>
        <v>02</v>
      </c>
      <c r="O1763">
        <f>VLOOKUP(Tbl_ExpendInput[[#This Row],[Agency Code]],TblAgencies[],12,FALSE)</f>
        <v>799</v>
      </c>
    </row>
    <row r="1764" spans="1:15" x14ac:dyDescent="0.3">
      <c r="A1764">
        <v>2022</v>
      </c>
      <c r="B1764" t="s">
        <v>1901</v>
      </c>
      <c r="C1764" t="s">
        <v>668</v>
      </c>
      <c r="D1764" s="16">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t="str">
        <f>IF(Tbl_ExpendInput[[#This Row],[Fund Detail Code]]="09119",Tbl_ExpendInput[[#This Row],[Fund Group Code]],IF(ISNUMBER(SEARCH("covid",Tbl_ExpendInput[[#This Row],[Fund Detail Name]]))=TRUE,"99",Tbl_ExpendInput[[#This Row],[Fund Group Code]]))</f>
        <v>01</v>
      </c>
      <c r="O1764">
        <f>VLOOKUP(Tbl_ExpendInput[[#This Row],[Agency Code]],TblAgencies[],12,FALSE)</f>
        <v>799</v>
      </c>
    </row>
    <row r="1765" spans="1:15" x14ac:dyDescent="0.3">
      <c r="A1765">
        <v>2022</v>
      </c>
      <c r="B1765" t="s">
        <v>1901</v>
      </c>
      <c r="C1765" t="s">
        <v>668</v>
      </c>
      <c r="D1765" s="16">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t="str">
        <f>IF(Tbl_ExpendInput[[#This Row],[Fund Detail Code]]="09119",Tbl_ExpendInput[[#This Row],[Fund Group Code]],IF(ISNUMBER(SEARCH("covid",Tbl_ExpendInput[[#This Row],[Fund Detail Name]]))=TRUE,"99",Tbl_ExpendInput[[#This Row],[Fund Group Code]]))</f>
        <v>01</v>
      </c>
      <c r="O1765">
        <f>VLOOKUP(Tbl_ExpendInput[[#This Row],[Agency Code]],TblAgencies[],12,FALSE)</f>
        <v>799</v>
      </c>
    </row>
    <row r="1766" spans="1:15" x14ac:dyDescent="0.3">
      <c r="A1766">
        <v>2022</v>
      </c>
      <c r="B1766" t="s">
        <v>1901</v>
      </c>
      <c r="C1766" t="s">
        <v>668</v>
      </c>
      <c r="D1766" s="16">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t="str">
        <f>IF(Tbl_ExpendInput[[#This Row],[Fund Detail Code]]="09119",Tbl_ExpendInput[[#This Row],[Fund Group Code]],IF(ISNUMBER(SEARCH("covid",Tbl_ExpendInput[[#This Row],[Fund Detail Name]]))=TRUE,"99",Tbl_ExpendInput[[#This Row],[Fund Group Code]]))</f>
        <v>01</v>
      </c>
      <c r="O1766">
        <f>VLOOKUP(Tbl_ExpendInput[[#This Row],[Agency Code]],TblAgencies[],12,FALSE)</f>
        <v>799</v>
      </c>
    </row>
    <row r="1767" spans="1:15" x14ac:dyDescent="0.3">
      <c r="A1767">
        <v>2022</v>
      </c>
      <c r="B1767" t="s">
        <v>1901</v>
      </c>
      <c r="C1767" t="s">
        <v>668</v>
      </c>
      <c r="D1767" s="16">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t="str">
        <f>IF(Tbl_ExpendInput[[#This Row],[Fund Detail Code]]="09119",Tbl_ExpendInput[[#This Row],[Fund Group Code]],IF(ISNUMBER(SEARCH("covid",Tbl_ExpendInput[[#This Row],[Fund Detail Name]]))=TRUE,"99",Tbl_ExpendInput[[#This Row],[Fund Group Code]]))</f>
        <v>01</v>
      </c>
      <c r="O1767">
        <f>VLOOKUP(Tbl_ExpendInput[[#This Row],[Agency Code]],TblAgencies[],12,FALSE)</f>
        <v>799</v>
      </c>
    </row>
    <row r="1768" spans="1:15" x14ac:dyDescent="0.3">
      <c r="A1768">
        <v>2022</v>
      </c>
      <c r="B1768" t="s">
        <v>1901</v>
      </c>
      <c r="C1768" t="s">
        <v>668</v>
      </c>
      <c r="D1768" s="16">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t="str">
        <f>IF(Tbl_ExpendInput[[#This Row],[Fund Detail Code]]="09119",Tbl_ExpendInput[[#This Row],[Fund Group Code]],IF(ISNUMBER(SEARCH("covid",Tbl_ExpendInput[[#This Row],[Fund Detail Name]]))=TRUE,"99",Tbl_ExpendInput[[#This Row],[Fund Group Code]]))</f>
        <v>01</v>
      </c>
      <c r="O1768">
        <f>VLOOKUP(Tbl_ExpendInput[[#This Row],[Agency Code]],TblAgencies[],12,FALSE)</f>
        <v>799</v>
      </c>
    </row>
    <row r="1769" spans="1:15" x14ac:dyDescent="0.3">
      <c r="A1769">
        <v>2022</v>
      </c>
      <c r="B1769" t="s">
        <v>1901</v>
      </c>
      <c r="C1769" t="s">
        <v>668</v>
      </c>
      <c r="D1769" s="16">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t="str">
        <f>IF(Tbl_ExpendInput[[#This Row],[Fund Detail Code]]="09119",Tbl_ExpendInput[[#This Row],[Fund Group Code]],IF(ISNUMBER(SEARCH("covid",Tbl_ExpendInput[[#This Row],[Fund Detail Name]]))=TRUE,"99",Tbl_ExpendInput[[#This Row],[Fund Group Code]]))</f>
        <v>01</v>
      </c>
      <c r="O1769">
        <f>VLOOKUP(Tbl_ExpendInput[[#This Row],[Agency Code]],TblAgencies[],12,FALSE)</f>
        <v>799</v>
      </c>
    </row>
    <row r="1770" spans="1:15" x14ac:dyDescent="0.3">
      <c r="A1770">
        <v>2022</v>
      </c>
      <c r="B1770" t="s">
        <v>1901</v>
      </c>
      <c r="C1770" t="s">
        <v>668</v>
      </c>
      <c r="D1770" s="16">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t="str">
        <f>IF(Tbl_ExpendInput[[#This Row],[Fund Detail Code]]="09119",Tbl_ExpendInput[[#This Row],[Fund Group Code]],IF(ISNUMBER(SEARCH("covid",Tbl_ExpendInput[[#This Row],[Fund Detail Name]]))=TRUE,"99",Tbl_ExpendInput[[#This Row],[Fund Group Code]]))</f>
        <v>01</v>
      </c>
      <c r="O1770">
        <f>VLOOKUP(Tbl_ExpendInput[[#This Row],[Agency Code]],TblAgencies[],12,FALSE)</f>
        <v>799</v>
      </c>
    </row>
    <row r="1771" spans="1:15" x14ac:dyDescent="0.3">
      <c r="A1771">
        <v>2022</v>
      </c>
      <c r="B1771" t="s">
        <v>1901</v>
      </c>
      <c r="C1771" t="s">
        <v>668</v>
      </c>
      <c r="D1771" s="16">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t="str">
        <f>IF(Tbl_ExpendInput[[#This Row],[Fund Detail Code]]="09119",Tbl_ExpendInput[[#This Row],[Fund Group Code]],IF(ISNUMBER(SEARCH("covid",Tbl_ExpendInput[[#This Row],[Fund Detail Name]]))=TRUE,"99",Tbl_ExpendInput[[#This Row],[Fund Group Code]]))</f>
        <v>01</v>
      </c>
      <c r="O1771">
        <f>VLOOKUP(Tbl_ExpendInput[[#This Row],[Agency Code]],TblAgencies[],12,FALSE)</f>
        <v>799</v>
      </c>
    </row>
    <row r="1772" spans="1:15" x14ac:dyDescent="0.3">
      <c r="A1772">
        <v>2022</v>
      </c>
      <c r="B1772" t="s">
        <v>1901</v>
      </c>
      <c r="C1772" t="s">
        <v>668</v>
      </c>
      <c r="D1772" s="16">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t="str">
        <f>IF(Tbl_ExpendInput[[#This Row],[Fund Detail Code]]="09119",Tbl_ExpendInput[[#This Row],[Fund Group Code]],IF(ISNUMBER(SEARCH("covid",Tbl_ExpendInput[[#This Row],[Fund Detail Name]]))=TRUE,"99",Tbl_ExpendInput[[#This Row],[Fund Group Code]]))</f>
        <v>01</v>
      </c>
      <c r="O1772">
        <f>VLOOKUP(Tbl_ExpendInput[[#This Row],[Agency Code]],TblAgencies[],12,FALSE)</f>
        <v>799</v>
      </c>
    </row>
    <row r="1773" spans="1:15" x14ac:dyDescent="0.3">
      <c r="A1773">
        <v>2022</v>
      </c>
      <c r="B1773" t="s">
        <v>1901</v>
      </c>
      <c r="C1773" t="s">
        <v>668</v>
      </c>
      <c r="D1773" s="16">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t="str">
        <f>IF(Tbl_ExpendInput[[#This Row],[Fund Detail Code]]="09119",Tbl_ExpendInput[[#This Row],[Fund Group Code]],IF(ISNUMBER(SEARCH("covid",Tbl_ExpendInput[[#This Row],[Fund Detail Name]]))=TRUE,"99",Tbl_ExpendInput[[#This Row],[Fund Group Code]]))</f>
        <v>01</v>
      </c>
      <c r="O1773">
        <f>VLOOKUP(Tbl_ExpendInput[[#This Row],[Agency Code]],TblAgencies[],12,FALSE)</f>
        <v>799</v>
      </c>
    </row>
    <row r="1774" spans="1:15" x14ac:dyDescent="0.3">
      <c r="A1774">
        <v>2022</v>
      </c>
      <c r="B1774" t="s">
        <v>1901</v>
      </c>
      <c r="C1774" t="s">
        <v>668</v>
      </c>
      <c r="D1774" s="16">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t="str">
        <f>IF(Tbl_ExpendInput[[#This Row],[Fund Detail Code]]="09119",Tbl_ExpendInput[[#This Row],[Fund Group Code]],IF(ISNUMBER(SEARCH("covid",Tbl_ExpendInput[[#This Row],[Fund Detail Name]]))=TRUE,"99",Tbl_ExpendInput[[#This Row],[Fund Group Code]]))</f>
        <v>01</v>
      </c>
      <c r="O1774">
        <f>VLOOKUP(Tbl_ExpendInput[[#This Row],[Agency Code]],TblAgencies[],12,FALSE)</f>
        <v>799</v>
      </c>
    </row>
    <row r="1775" spans="1:15" x14ac:dyDescent="0.3">
      <c r="A1775">
        <v>2022</v>
      </c>
      <c r="B1775" t="s">
        <v>1901</v>
      </c>
      <c r="C1775" t="s">
        <v>668</v>
      </c>
      <c r="D1775" s="16">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t="str">
        <f>IF(Tbl_ExpendInput[[#This Row],[Fund Detail Code]]="09119",Tbl_ExpendInput[[#This Row],[Fund Group Code]],IF(ISNUMBER(SEARCH("covid",Tbl_ExpendInput[[#This Row],[Fund Detail Name]]))=TRUE,"99",Tbl_ExpendInput[[#This Row],[Fund Group Code]]))</f>
        <v>01</v>
      </c>
      <c r="O1775">
        <f>VLOOKUP(Tbl_ExpendInput[[#This Row],[Agency Code]],TblAgencies[],12,FALSE)</f>
        <v>799</v>
      </c>
    </row>
    <row r="1776" spans="1:15" x14ac:dyDescent="0.3">
      <c r="A1776">
        <v>2022</v>
      </c>
      <c r="B1776" t="s">
        <v>1901</v>
      </c>
      <c r="C1776" t="s">
        <v>668</v>
      </c>
      <c r="D1776" s="16">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t="str">
        <f>IF(Tbl_ExpendInput[[#This Row],[Fund Detail Code]]="09119",Tbl_ExpendInput[[#This Row],[Fund Group Code]],IF(ISNUMBER(SEARCH("covid",Tbl_ExpendInput[[#This Row],[Fund Detail Name]]))=TRUE,"99",Tbl_ExpendInput[[#This Row],[Fund Group Code]]))</f>
        <v>01</v>
      </c>
      <c r="O1776">
        <f>VLOOKUP(Tbl_ExpendInput[[#This Row],[Agency Code]],TblAgencies[],12,FALSE)</f>
        <v>799</v>
      </c>
    </row>
    <row r="1777" spans="1:15" x14ac:dyDescent="0.3">
      <c r="A1777">
        <v>2022</v>
      </c>
      <c r="B1777" t="s">
        <v>1901</v>
      </c>
      <c r="C1777" t="s">
        <v>668</v>
      </c>
      <c r="D1777" s="16">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t="str">
        <f>IF(Tbl_ExpendInput[[#This Row],[Fund Detail Code]]="09119",Tbl_ExpendInput[[#This Row],[Fund Group Code]],IF(ISNUMBER(SEARCH("covid",Tbl_ExpendInput[[#This Row],[Fund Detail Name]]))=TRUE,"99",Tbl_ExpendInput[[#This Row],[Fund Group Code]]))</f>
        <v>01</v>
      </c>
      <c r="O1777">
        <f>VLOOKUP(Tbl_ExpendInput[[#This Row],[Agency Code]],TblAgencies[],12,FALSE)</f>
        <v>799</v>
      </c>
    </row>
    <row r="1778" spans="1:15" x14ac:dyDescent="0.3">
      <c r="A1778">
        <v>2022</v>
      </c>
      <c r="B1778" t="s">
        <v>1901</v>
      </c>
      <c r="C1778" t="s">
        <v>668</v>
      </c>
      <c r="D1778" s="16">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t="str">
        <f>IF(Tbl_ExpendInput[[#This Row],[Fund Detail Code]]="09119",Tbl_ExpendInput[[#This Row],[Fund Group Code]],IF(ISNUMBER(SEARCH("covid",Tbl_ExpendInput[[#This Row],[Fund Detail Name]]))=TRUE,"99",Tbl_ExpendInput[[#This Row],[Fund Group Code]]))</f>
        <v>01</v>
      </c>
      <c r="O1778">
        <f>VLOOKUP(Tbl_ExpendInput[[#This Row],[Agency Code]],TblAgencies[],12,FALSE)</f>
        <v>799</v>
      </c>
    </row>
    <row r="1779" spans="1:15" x14ac:dyDescent="0.3">
      <c r="A1779">
        <v>2022</v>
      </c>
      <c r="B1779" t="s">
        <v>1901</v>
      </c>
      <c r="C1779" t="s">
        <v>668</v>
      </c>
      <c r="D1779" s="16">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t="str">
        <f>IF(Tbl_ExpendInput[[#This Row],[Fund Detail Code]]="09119",Tbl_ExpendInput[[#This Row],[Fund Group Code]],IF(ISNUMBER(SEARCH("covid",Tbl_ExpendInput[[#This Row],[Fund Detail Name]]))=TRUE,"99",Tbl_ExpendInput[[#This Row],[Fund Group Code]]))</f>
        <v>01</v>
      </c>
      <c r="O1779">
        <f>VLOOKUP(Tbl_ExpendInput[[#This Row],[Agency Code]],TblAgencies[],12,FALSE)</f>
        <v>799</v>
      </c>
    </row>
    <row r="1780" spans="1:15" x14ac:dyDescent="0.3">
      <c r="A1780">
        <v>2022</v>
      </c>
      <c r="B1780" t="s">
        <v>1901</v>
      </c>
      <c r="C1780" t="s">
        <v>668</v>
      </c>
      <c r="D1780" s="16">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t="str">
        <f>IF(Tbl_ExpendInput[[#This Row],[Fund Detail Code]]="09119",Tbl_ExpendInput[[#This Row],[Fund Group Code]],IF(ISNUMBER(SEARCH("covid",Tbl_ExpendInput[[#This Row],[Fund Detail Name]]))=TRUE,"99",Tbl_ExpendInput[[#This Row],[Fund Group Code]]))</f>
        <v>01</v>
      </c>
      <c r="O1780">
        <f>VLOOKUP(Tbl_ExpendInput[[#This Row],[Agency Code]],TblAgencies[],12,FALSE)</f>
        <v>799</v>
      </c>
    </row>
    <row r="1781" spans="1:15" x14ac:dyDescent="0.3">
      <c r="A1781">
        <v>2022</v>
      </c>
      <c r="B1781" t="s">
        <v>1901</v>
      </c>
      <c r="C1781" t="s">
        <v>668</v>
      </c>
      <c r="D1781" s="16">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t="str">
        <f>IF(Tbl_ExpendInput[[#This Row],[Fund Detail Code]]="09119",Tbl_ExpendInput[[#This Row],[Fund Group Code]],IF(ISNUMBER(SEARCH("covid",Tbl_ExpendInput[[#This Row],[Fund Detail Name]]))=TRUE,"99",Tbl_ExpendInput[[#This Row],[Fund Group Code]]))</f>
        <v>01</v>
      </c>
      <c r="O1781">
        <f>VLOOKUP(Tbl_ExpendInput[[#This Row],[Agency Code]],TblAgencies[],12,FALSE)</f>
        <v>799</v>
      </c>
    </row>
    <row r="1782" spans="1:15" x14ac:dyDescent="0.3">
      <c r="A1782">
        <v>2022</v>
      </c>
      <c r="B1782" t="s">
        <v>1901</v>
      </c>
      <c r="C1782" t="s">
        <v>668</v>
      </c>
      <c r="D1782" s="16">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t="str">
        <f>IF(Tbl_ExpendInput[[#This Row],[Fund Detail Code]]="09119",Tbl_ExpendInput[[#This Row],[Fund Group Code]],IF(ISNUMBER(SEARCH("covid",Tbl_ExpendInput[[#This Row],[Fund Detail Name]]))=TRUE,"99",Tbl_ExpendInput[[#This Row],[Fund Group Code]]))</f>
        <v>01</v>
      </c>
      <c r="O1782">
        <f>VLOOKUP(Tbl_ExpendInput[[#This Row],[Agency Code]],TblAgencies[],12,FALSE)</f>
        <v>799</v>
      </c>
    </row>
    <row r="1783" spans="1:15" x14ac:dyDescent="0.3">
      <c r="A1783">
        <v>2022</v>
      </c>
      <c r="B1783" t="s">
        <v>1901</v>
      </c>
      <c r="C1783" t="s">
        <v>668</v>
      </c>
      <c r="D1783" s="16">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t="str">
        <f>IF(Tbl_ExpendInput[[#This Row],[Fund Detail Code]]="09119",Tbl_ExpendInput[[#This Row],[Fund Group Code]],IF(ISNUMBER(SEARCH("covid",Tbl_ExpendInput[[#This Row],[Fund Detail Name]]))=TRUE,"99",Tbl_ExpendInput[[#This Row],[Fund Group Code]]))</f>
        <v>01</v>
      </c>
      <c r="O1783">
        <f>VLOOKUP(Tbl_ExpendInput[[#This Row],[Agency Code]],TblAgencies[],12,FALSE)</f>
        <v>799</v>
      </c>
    </row>
    <row r="1784" spans="1:15" x14ac:dyDescent="0.3">
      <c r="A1784">
        <v>2022</v>
      </c>
      <c r="B1784" t="s">
        <v>1901</v>
      </c>
      <c r="C1784" t="s">
        <v>668</v>
      </c>
      <c r="D1784" s="16">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t="str">
        <f>IF(Tbl_ExpendInput[[#This Row],[Fund Detail Code]]="09119",Tbl_ExpendInput[[#This Row],[Fund Group Code]],IF(ISNUMBER(SEARCH("covid",Tbl_ExpendInput[[#This Row],[Fund Detail Name]]))=TRUE,"99",Tbl_ExpendInput[[#This Row],[Fund Group Code]]))</f>
        <v>01</v>
      </c>
      <c r="O1784">
        <f>VLOOKUP(Tbl_ExpendInput[[#This Row],[Agency Code]],TblAgencies[],12,FALSE)</f>
        <v>799</v>
      </c>
    </row>
    <row r="1785" spans="1:15" x14ac:dyDescent="0.3">
      <c r="A1785">
        <v>2022</v>
      </c>
      <c r="B1785" t="s">
        <v>1901</v>
      </c>
      <c r="C1785" t="s">
        <v>668</v>
      </c>
      <c r="D1785" s="16">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t="str">
        <f>IF(Tbl_ExpendInput[[#This Row],[Fund Detail Code]]="09119",Tbl_ExpendInput[[#This Row],[Fund Group Code]],IF(ISNUMBER(SEARCH("covid",Tbl_ExpendInput[[#This Row],[Fund Detail Name]]))=TRUE,"99",Tbl_ExpendInput[[#This Row],[Fund Group Code]]))</f>
        <v>01</v>
      </c>
      <c r="O1785">
        <f>VLOOKUP(Tbl_ExpendInput[[#This Row],[Agency Code]],TblAgencies[],12,FALSE)</f>
        <v>799</v>
      </c>
    </row>
    <row r="1786" spans="1:15" x14ac:dyDescent="0.3">
      <c r="A1786">
        <v>2022</v>
      </c>
      <c r="B1786" t="s">
        <v>1901</v>
      </c>
      <c r="C1786" t="s">
        <v>668</v>
      </c>
      <c r="D1786" s="16">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t="str">
        <f>IF(Tbl_ExpendInput[[#This Row],[Fund Detail Code]]="09119",Tbl_ExpendInput[[#This Row],[Fund Group Code]],IF(ISNUMBER(SEARCH("covid",Tbl_ExpendInput[[#This Row],[Fund Detail Name]]))=TRUE,"99",Tbl_ExpendInput[[#This Row],[Fund Group Code]]))</f>
        <v>01</v>
      </c>
      <c r="O1786">
        <f>VLOOKUP(Tbl_ExpendInput[[#This Row],[Agency Code]],TblAgencies[],12,FALSE)</f>
        <v>799</v>
      </c>
    </row>
    <row r="1787" spans="1:15" x14ac:dyDescent="0.3">
      <c r="A1787">
        <v>2022</v>
      </c>
      <c r="B1787" t="s">
        <v>1901</v>
      </c>
      <c r="C1787" t="s">
        <v>668</v>
      </c>
      <c r="D1787" s="16">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t="str">
        <f>IF(Tbl_ExpendInput[[#This Row],[Fund Detail Code]]="09119",Tbl_ExpendInput[[#This Row],[Fund Group Code]],IF(ISNUMBER(SEARCH("covid",Tbl_ExpendInput[[#This Row],[Fund Detail Name]]))=TRUE,"99",Tbl_ExpendInput[[#This Row],[Fund Group Code]]))</f>
        <v>01</v>
      </c>
      <c r="O1787">
        <f>VLOOKUP(Tbl_ExpendInput[[#This Row],[Agency Code]],TblAgencies[],12,FALSE)</f>
        <v>799</v>
      </c>
    </row>
    <row r="1788" spans="1:15" x14ac:dyDescent="0.3">
      <c r="A1788">
        <v>2022</v>
      </c>
      <c r="B1788" t="s">
        <v>1901</v>
      </c>
      <c r="C1788" t="s">
        <v>668</v>
      </c>
      <c r="D1788" s="16">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t="str">
        <f>IF(Tbl_ExpendInput[[#This Row],[Fund Detail Code]]="09119",Tbl_ExpendInput[[#This Row],[Fund Group Code]],IF(ISNUMBER(SEARCH("covid",Tbl_ExpendInput[[#This Row],[Fund Detail Name]]))=TRUE,"99",Tbl_ExpendInput[[#This Row],[Fund Group Code]]))</f>
        <v>01</v>
      </c>
      <c r="O1788">
        <f>VLOOKUP(Tbl_ExpendInput[[#This Row],[Agency Code]],TblAgencies[],12,FALSE)</f>
        <v>799</v>
      </c>
    </row>
    <row r="1789" spans="1:15" x14ac:dyDescent="0.3">
      <c r="A1789">
        <v>2022</v>
      </c>
      <c r="B1789" t="s">
        <v>1901</v>
      </c>
      <c r="C1789" t="s">
        <v>668</v>
      </c>
      <c r="D1789" s="16">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t="str">
        <f>IF(Tbl_ExpendInput[[#This Row],[Fund Detail Code]]="09119",Tbl_ExpendInput[[#This Row],[Fund Group Code]],IF(ISNUMBER(SEARCH("covid",Tbl_ExpendInput[[#This Row],[Fund Detail Name]]))=TRUE,"99",Tbl_ExpendInput[[#This Row],[Fund Group Code]]))</f>
        <v>01</v>
      </c>
      <c r="O1789">
        <f>VLOOKUP(Tbl_ExpendInput[[#This Row],[Agency Code]],TblAgencies[],12,FALSE)</f>
        <v>799</v>
      </c>
    </row>
    <row r="1790" spans="1:15" x14ac:dyDescent="0.3">
      <c r="A1790">
        <v>2022</v>
      </c>
      <c r="B1790" t="s">
        <v>1901</v>
      </c>
      <c r="C1790" t="s">
        <v>668</v>
      </c>
      <c r="D1790" s="16">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t="str">
        <f>IF(Tbl_ExpendInput[[#This Row],[Fund Detail Code]]="09119",Tbl_ExpendInput[[#This Row],[Fund Group Code]],IF(ISNUMBER(SEARCH("covid",Tbl_ExpendInput[[#This Row],[Fund Detail Name]]))=TRUE,"99",Tbl_ExpendInput[[#This Row],[Fund Group Code]]))</f>
        <v>01</v>
      </c>
      <c r="O1790">
        <f>VLOOKUP(Tbl_ExpendInput[[#This Row],[Agency Code]],TblAgencies[],12,FALSE)</f>
        <v>799</v>
      </c>
    </row>
    <row r="1791" spans="1:15" x14ac:dyDescent="0.3">
      <c r="A1791">
        <v>2022</v>
      </c>
      <c r="B1791" t="s">
        <v>1901</v>
      </c>
      <c r="C1791" t="s">
        <v>668</v>
      </c>
      <c r="D1791" s="16">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t="str">
        <f>IF(Tbl_ExpendInput[[#This Row],[Fund Detail Code]]="09119",Tbl_ExpendInput[[#This Row],[Fund Group Code]],IF(ISNUMBER(SEARCH("covid",Tbl_ExpendInput[[#This Row],[Fund Detail Name]]))=TRUE,"99",Tbl_ExpendInput[[#This Row],[Fund Group Code]]))</f>
        <v>01</v>
      </c>
      <c r="O1791">
        <f>VLOOKUP(Tbl_ExpendInput[[#This Row],[Agency Code]],TblAgencies[],12,FALSE)</f>
        <v>777</v>
      </c>
    </row>
    <row r="1792" spans="1:15" x14ac:dyDescent="0.3">
      <c r="A1792">
        <v>2022</v>
      </c>
      <c r="B1792" t="s">
        <v>1901</v>
      </c>
      <c r="C1792" t="s">
        <v>668</v>
      </c>
      <c r="D1792" s="16">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t="str">
        <f>IF(Tbl_ExpendInput[[#This Row],[Fund Detail Code]]="09119",Tbl_ExpendInput[[#This Row],[Fund Group Code]],IF(ISNUMBER(SEARCH("covid",Tbl_ExpendInput[[#This Row],[Fund Detail Name]]))=TRUE,"99",Tbl_ExpendInput[[#This Row],[Fund Group Code]]))</f>
        <v>10</v>
      </c>
      <c r="O1792">
        <f>VLOOKUP(Tbl_ExpendInput[[#This Row],[Agency Code]],TblAgencies[],12,FALSE)</f>
        <v>777</v>
      </c>
    </row>
    <row r="1793" spans="1:15" x14ac:dyDescent="0.3">
      <c r="A1793">
        <v>2022</v>
      </c>
      <c r="B1793" t="s">
        <v>1901</v>
      </c>
      <c r="C1793" t="s">
        <v>668</v>
      </c>
      <c r="D1793" s="16">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t="str">
        <f>IF(Tbl_ExpendInput[[#This Row],[Fund Detail Code]]="09119",Tbl_ExpendInput[[#This Row],[Fund Group Code]],IF(ISNUMBER(SEARCH("covid",Tbl_ExpendInput[[#This Row],[Fund Detail Name]]))=TRUE,"99",Tbl_ExpendInput[[#This Row],[Fund Group Code]]))</f>
        <v>99</v>
      </c>
      <c r="O1793">
        <f>VLOOKUP(Tbl_ExpendInput[[#This Row],[Agency Code]],TblAgencies[],12,FALSE)</f>
        <v>777</v>
      </c>
    </row>
    <row r="1794" spans="1:15" x14ac:dyDescent="0.3">
      <c r="A1794">
        <v>2022</v>
      </c>
      <c r="B1794" t="s">
        <v>1901</v>
      </c>
      <c r="C1794" t="s">
        <v>668</v>
      </c>
      <c r="D1794" s="16">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t="str">
        <f>IF(Tbl_ExpendInput[[#This Row],[Fund Detail Code]]="09119",Tbl_ExpendInput[[#This Row],[Fund Group Code]],IF(ISNUMBER(SEARCH("covid",Tbl_ExpendInput[[#This Row],[Fund Detail Name]]))=TRUE,"99",Tbl_ExpendInput[[#This Row],[Fund Group Code]]))</f>
        <v>01</v>
      </c>
      <c r="O1794">
        <f>VLOOKUP(Tbl_ExpendInput[[#This Row],[Agency Code]],TblAgencies[],12,FALSE)</f>
        <v>777</v>
      </c>
    </row>
    <row r="1795" spans="1:15" x14ac:dyDescent="0.3">
      <c r="A1795">
        <v>2022</v>
      </c>
      <c r="B1795" t="s">
        <v>1901</v>
      </c>
      <c r="C1795" t="s">
        <v>668</v>
      </c>
      <c r="D1795" s="16">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t="str">
        <f>IF(Tbl_ExpendInput[[#This Row],[Fund Detail Code]]="09119",Tbl_ExpendInput[[#This Row],[Fund Group Code]],IF(ISNUMBER(SEARCH("covid",Tbl_ExpendInput[[#This Row],[Fund Detail Name]]))=TRUE,"99",Tbl_ExpendInput[[#This Row],[Fund Group Code]]))</f>
        <v>01</v>
      </c>
      <c r="O1795">
        <f>VLOOKUP(Tbl_ExpendInput[[#This Row],[Agency Code]],TblAgencies[],12,FALSE)</f>
        <v>777</v>
      </c>
    </row>
    <row r="1796" spans="1:15" x14ac:dyDescent="0.3">
      <c r="A1796">
        <v>2022</v>
      </c>
      <c r="B1796" t="s">
        <v>1901</v>
      </c>
      <c r="C1796" t="s">
        <v>668</v>
      </c>
      <c r="D1796" s="16">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t="str">
        <f>IF(Tbl_ExpendInput[[#This Row],[Fund Detail Code]]="09119",Tbl_ExpendInput[[#This Row],[Fund Group Code]],IF(ISNUMBER(SEARCH("covid",Tbl_ExpendInput[[#This Row],[Fund Detail Name]]))=TRUE,"99",Tbl_ExpendInput[[#This Row],[Fund Group Code]]))</f>
        <v>10</v>
      </c>
      <c r="O1796">
        <f>VLOOKUP(Tbl_ExpendInput[[#This Row],[Agency Code]],TblAgencies[],12,FALSE)</f>
        <v>777</v>
      </c>
    </row>
    <row r="1797" spans="1:15" x14ac:dyDescent="0.3">
      <c r="A1797">
        <v>2022</v>
      </c>
      <c r="B1797" t="s">
        <v>1901</v>
      </c>
      <c r="C1797" t="s">
        <v>668</v>
      </c>
      <c r="D1797" s="16">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t="str">
        <f>IF(Tbl_ExpendInput[[#This Row],[Fund Detail Code]]="09119",Tbl_ExpendInput[[#This Row],[Fund Group Code]],IF(ISNUMBER(SEARCH("covid",Tbl_ExpendInput[[#This Row],[Fund Detail Name]]))=TRUE,"99",Tbl_ExpendInput[[#This Row],[Fund Group Code]]))</f>
        <v>99</v>
      </c>
      <c r="O1797">
        <f>VLOOKUP(Tbl_ExpendInput[[#This Row],[Agency Code]],TblAgencies[],12,FALSE)</f>
        <v>777</v>
      </c>
    </row>
    <row r="1798" spans="1:15" x14ac:dyDescent="0.3">
      <c r="A1798">
        <v>2022</v>
      </c>
      <c r="B1798" t="s">
        <v>1901</v>
      </c>
      <c r="C1798" t="s">
        <v>668</v>
      </c>
      <c r="D1798" s="16">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t="str">
        <f>IF(Tbl_ExpendInput[[#This Row],[Fund Detail Code]]="09119",Tbl_ExpendInput[[#This Row],[Fund Group Code]],IF(ISNUMBER(SEARCH("covid",Tbl_ExpendInput[[#This Row],[Fund Detail Name]]))=TRUE,"99",Tbl_ExpendInput[[#This Row],[Fund Group Code]]))</f>
        <v>01</v>
      </c>
      <c r="O1798">
        <f>VLOOKUP(Tbl_ExpendInput[[#This Row],[Agency Code]],TblAgencies[],12,FALSE)</f>
        <v>777</v>
      </c>
    </row>
    <row r="1799" spans="1:15" x14ac:dyDescent="0.3">
      <c r="A1799">
        <v>2022</v>
      </c>
      <c r="B1799" t="s">
        <v>1901</v>
      </c>
      <c r="C1799" t="s">
        <v>668</v>
      </c>
      <c r="D1799" s="16">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t="str">
        <f>IF(Tbl_ExpendInput[[#This Row],[Fund Detail Code]]="09119",Tbl_ExpendInput[[#This Row],[Fund Group Code]],IF(ISNUMBER(SEARCH("covid",Tbl_ExpendInput[[#This Row],[Fund Detail Name]]))=TRUE,"99",Tbl_ExpendInput[[#This Row],[Fund Group Code]]))</f>
        <v>10</v>
      </c>
      <c r="O1799">
        <f>VLOOKUP(Tbl_ExpendInput[[#This Row],[Agency Code]],TblAgencies[],12,FALSE)</f>
        <v>777</v>
      </c>
    </row>
    <row r="1800" spans="1:15" x14ac:dyDescent="0.3">
      <c r="A1800">
        <v>2022</v>
      </c>
      <c r="B1800" t="s">
        <v>1901</v>
      </c>
      <c r="C1800" t="s">
        <v>668</v>
      </c>
      <c r="D1800" s="16">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t="str">
        <f>IF(Tbl_ExpendInput[[#This Row],[Fund Detail Code]]="09119",Tbl_ExpendInput[[#This Row],[Fund Group Code]],IF(ISNUMBER(SEARCH("covid",Tbl_ExpendInput[[#This Row],[Fund Detail Name]]))=TRUE,"99",Tbl_ExpendInput[[#This Row],[Fund Group Code]]))</f>
        <v>01</v>
      </c>
      <c r="O1800">
        <f>VLOOKUP(Tbl_ExpendInput[[#This Row],[Agency Code]],TblAgencies[],12,FALSE)</f>
        <v>777</v>
      </c>
    </row>
    <row r="1801" spans="1:15" x14ac:dyDescent="0.3">
      <c r="A1801">
        <v>2022</v>
      </c>
      <c r="B1801" t="s">
        <v>1901</v>
      </c>
      <c r="C1801" t="s">
        <v>668</v>
      </c>
      <c r="D1801" s="16">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t="str">
        <f>IF(Tbl_ExpendInput[[#This Row],[Fund Detail Code]]="09119",Tbl_ExpendInput[[#This Row],[Fund Group Code]],IF(ISNUMBER(SEARCH("covid",Tbl_ExpendInput[[#This Row],[Fund Detail Name]]))=TRUE,"99",Tbl_ExpendInput[[#This Row],[Fund Group Code]]))</f>
        <v>02</v>
      </c>
      <c r="O1801">
        <f>VLOOKUP(Tbl_ExpendInput[[#This Row],[Agency Code]],TblAgencies[],12,FALSE)</f>
        <v>777</v>
      </c>
    </row>
    <row r="1802" spans="1:15" x14ac:dyDescent="0.3">
      <c r="A1802">
        <v>2022</v>
      </c>
      <c r="B1802" t="s">
        <v>1901</v>
      </c>
      <c r="C1802" t="s">
        <v>668</v>
      </c>
      <c r="D1802" s="16">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t="str">
        <f>IF(Tbl_ExpendInput[[#This Row],[Fund Detail Code]]="09119",Tbl_ExpendInput[[#This Row],[Fund Group Code]],IF(ISNUMBER(SEARCH("covid",Tbl_ExpendInput[[#This Row],[Fund Detail Name]]))=TRUE,"99",Tbl_ExpendInput[[#This Row],[Fund Group Code]]))</f>
        <v>10</v>
      </c>
      <c r="O1802">
        <f>VLOOKUP(Tbl_ExpendInput[[#This Row],[Agency Code]],TblAgencies[],12,FALSE)</f>
        <v>777</v>
      </c>
    </row>
    <row r="1803" spans="1:15" x14ac:dyDescent="0.3">
      <c r="A1803">
        <v>2022</v>
      </c>
      <c r="B1803" t="s">
        <v>1901</v>
      </c>
      <c r="C1803" t="s">
        <v>668</v>
      </c>
      <c r="D1803" s="16">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t="str">
        <f>IF(Tbl_ExpendInput[[#This Row],[Fund Detail Code]]="09119",Tbl_ExpendInput[[#This Row],[Fund Group Code]],IF(ISNUMBER(SEARCH("covid",Tbl_ExpendInput[[#This Row],[Fund Detail Name]]))=TRUE,"99",Tbl_ExpendInput[[#This Row],[Fund Group Code]]))</f>
        <v>99</v>
      </c>
      <c r="O1803">
        <f>VLOOKUP(Tbl_ExpendInput[[#This Row],[Agency Code]],TblAgencies[],12,FALSE)</f>
        <v>777</v>
      </c>
    </row>
    <row r="1804" spans="1:15" x14ac:dyDescent="0.3">
      <c r="A1804">
        <v>2022</v>
      </c>
      <c r="B1804" t="s">
        <v>1901</v>
      </c>
      <c r="C1804" t="s">
        <v>668</v>
      </c>
      <c r="D1804" s="16">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t="str">
        <f>IF(Tbl_ExpendInput[[#This Row],[Fund Detail Code]]="09119",Tbl_ExpendInput[[#This Row],[Fund Group Code]],IF(ISNUMBER(SEARCH("covid",Tbl_ExpendInput[[#This Row],[Fund Detail Name]]))=TRUE,"99",Tbl_ExpendInput[[#This Row],[Fund Group Code]]))</f>
        <v>99</v>
      </c>
      <c r="O1804">
        <f>VLOOKUP(Tbl_ExpendInput[[#This Row],[Agency Code]],TblAgencies[],12,FALSE)</f>
        <v>777</v>
      </c>
    </row>
    <row r="1805" spans="1:15" x14ac:dyDescent="0.3">
      <c r="A1805">
        <v>2022</v>
      </c>
      <c r="B1805" t="s">
        <v>1901</v>
      </c>
      <c r="C1805" t="s">
        <v>668</v>
      </c>
      <c r="D1805" s="16">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t="str">
        <f>IF(Tbl_ExpendInput[[#This Row],[Fund Detail Code]]="09119",Tbl_ExpendInput[[#This Row],[Fund Group Code]],IF(ISNUMBER(SEARCH("covid",Tbl_ExpendInput[[#This Row],[Fund Detail Name]]))=TRUE,"99",Tbl_ExpendInput[[#This Row],[Fund Group Code]]))</f>
        <v>01</v>
      </c>
      <c r="O1805">
        <f>VLOOKUP(Tbl_ExpendInput[[#This Row],[Agency Code]],TblAgencies[],12,FALSE)</f>
        <v>777</v>
      </c>
    </row>
    <row r="1806" spans="1:15" x14ac:dyDescent="0.3">
      <c r="A1806">
        <v>2022</v>
      </c>
      <c r="B1806" t="s">
        <v>1901</v>
      </c>
      <c r="C1806" t="s">
        <v>668</v>
      </c>
      <c r="D1806" s="16">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t="str">
        <f>IF(Tbl_ExpendInput[[#This Row],[Fund Detail Code]]="09119",Tbl_ExpendInput[[#This Row],[Fund Group Code]],IF(ISNUMBER(SEARCH("covid",Tbl_ExpendInput[[#This Row],[Fund Detail Name]]))=TRUE,"99",Tbl_ExpendInput[[#This Row],[Fund Group Code]]))</f>
        <v>02</v>
      </c>
      <c r="O1806">
        <f>VLOOKUP(Tbl_ExpendInput[[#This Row],[Agency Code]],TblAgencies[],12,FALSE)</f>
        <v>777</v>
      </c>
    </row>
    <row r="1807" spans="1:15" x14ac:dyDescent="0.3">
      <c r="A1807">
        <v>2022</v>
      </c>
      <c r="B1807" t="s">
        <v>1901</v>
      </c>
      <c r="C1807" t="s">
        <v>668</v>
      </c>
      <c r="D1807" s="16">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t="str">
        <f>IF(Tbl_ExpendInput[[#This Row],[Fund Detail Code]]="09119",Tbl_ExpendInput[[#This Row],[Fund Group Code]],IF(ISNUMBER(SEARCH("covid",Tbl_ExpendInput[[#This Row],[Fund Detail Name]]))=TRUE,"99",Tbl_ExpendInput[[#This Row],[Fund Group Code]]))</f>
        <v>10</v>
      </c>
      <c r="O1807">
        <f>VLOOKUP(Tbl_ExpendInput[[#This Row],[Agency Code]],TblAgencies[],12,FALSE)</f>
        <v>777</v>
      </c>
    </row>
    <row r="1808" spans="1:15" x14ac:dyDescent="0.3">
      <c r="A1808">
        <v>2022</v>
      </c>
      <c r="B1808" t="s">
        <v>1901</v>
      </c>
      <c r="C1808" t="s">
        <v>668</v>
      </c>
      <c r="D1808" s="16">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t="str">
        <f>IF(Tbl_ExpendInput[[#This Row],[Fund Detail Code]]="09119",Tbl_ExpendInput[[#This Row],[Fund Group Code]],IF(ISNUMBER(SEARCH("covid",Tbl_ExpendInput[[#This Row],[Fund Detail Name]]))=TRUE,"99",Tbl_ExpendInput[[#This Row],[Fund Group Code]]))</f>
        <v>99</v>
      </c>
      <c r="O1808">
        <f>VLOOKUP(Tbl_ExpendInput[[#This Row],[Agency Code]],TblAgencies[],12,FALSE)</f>
        <v>777</v>
      </c>
    </row>
    <row r="1809" spans="1:15" x14ac:dyDescent="0.3">
      <c r="A1809">
        <v>2022</v>
      </c>
      <c r="B1809" t="s">
        <v>1901</v>
      </c>
      <c r="C1809" t="s">
        <v>668</v>
      </c>
      <c r="D1809" s="16">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t="str">
        <f>IF(Tbl_ExpendInput[[#This Row],[Fund Detail Code]]="09119",Tbl_ExpendInput[[#This Row],[Fund Group Code]],IF(ISNUMBER(SEARCH("covid",Tbl_ExpendInput[[#This Row],[Fund Detail Name]]))=TRUE,"99",Tbl_ExpendInput[[#This Row],[Fund Group Code]]))</f>
        <v>01</v>
      </c>
      <c r="O1809">
        <f>VLOOKUP(Tbl_ExpendInput[[#This Row],[Agency Code]],TblAgencies[],12,FALSE)</f>
        <v>778</v>
      </c>
    </row>
    <row r="1810" spans="1:15" x14ac:dyDescent="0.3">
      <c r="A1810">
        <v>2022</v>
      </c>
      <c r="B1810" t="s">
        <v>1901</v>
      </c>
      <c r="C1810" t="s">
        <v>668</v>
      </c>
      <c r="D1810" s="16">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t="str">
        <f>IF(Tbl_ExpendInput[[#This Row],[Fund Detail Code]]="09119",Tbl_ExpendInput[[#This Row],[Fund Group Code]],IF(ISNUMBER(SEARCH("covid",Tbl_ExpendInput[[#This Row],[Fund Detail Name]]))=TRUE,"99",Tbl_ExpendInput[[#This Row],[Fund Group Code]]))</f>
        <v>10</v>
      </c>
      <c r="O1810">
        <f>VLOOKUP(Tbl_ExpendInput[[#This Row],[Agency Code]],TblAgencies[],12,FALSE)</f>
        <v>778</v>
      </c>
    </row>
    <row r="1811" spans="1:15" x14ac:dyDescent="0.3">
      <c r="A1811">
        <v>2022</v>
      </c>
      <c r="B1811" t="s">
        <v>1901</v>
      </c>
      <c r="C1811" t="s">
        <v>668</v>
      </c>
      <c r="D1811" s="16">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t="str">
        <f>IF(Tbl_ExpendInput[[#This Row],[Fund Detail Code]]="09119",Tbl_ExpendInput[[#This Row],[Fund Group Code]],IF(ISNUMBER(SEARCH("covid",Tbl_ExpendInput[[#This Row],[Fund Detail Name]]))=TRUE,"99",Tbl_ExpendInput[[#This Row],[Fund Group Code]]))</f>
        <v>99</v>
      </c>
      <c r="O1811">
        <f>VLOOKUP(Tbl_ExpendInput[[#This Row],[Agency Code]],TblAgencies[],12,FALSE)</f>
        <v>778</v>
      </c>
    </row>
    <row r="1812" spans="1:15" x14ac:dyDescent="0.3">
      <c r="A1812">
        <v>2022</v>
      </c>
      <c r="B1812" t="s">
        <v>1901</v>
      </c>
      <c r="C1812" t="s">
        <v>668</v>
      </c>
      <c r="D1812" s="16">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t="str">
        <f>IF(Tbl_ExpendInput[[#This Row],[Fund Detail Code]]="09119",Tbl_ExpendInput[[#This Row],[Fund Group Code]],IF(ISNUMBER(SEARCH("covid",Tbl_ExpendInput[[#This Row],[Fund Detail Name]]))=TRUE,"99",Tbl_ExpendInput[[#This Row],[Fund Group Code]]))</f>
        <v>99</v>
      </c>
      <c r="O1812">
        <f>VLOOKUP(Tbl_ExpendInput[[#This Row],[Agency Code]],TblAgencies[],12,FALSE)</f>
        <v>778</v>
      </c>
    </row>
    <row r="1813" spans="1:15" x14ac:dyDescent="0.3">
      <c r="A1813">
        <v>2022</v>
      </c>
      <c r="B1813" t="s">
        <v>1901</v>
      </c>
      <c r="C1813" t="s">
        <v>668</v>
      </c>
      <c r="D1813" s="16">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t="str">
        <f>IF(Tbl_ExpendInput[[#This Row],[Fund Detail Code]]="09119",Tbl_ExpendInput[[#This Row],[Fund Group Code]],IF(ISNUMBER(SEARCH("covid",Tbl_ExpendInput[[#This Row],[Fund Detail Name]]))=TRUE,"99",Tbl_ExpendInput[[#This Row],[Fund Group Code]]))</f>
        <v>01</v>
      </c>
      <c r="O1813">
        <f>VLOOKUP(Tbl_ExpendInput[[#This Row],[Agency Code]],TblAgencies[],12,FALSE)</f>
        <v>799</v>
      </c>
    </row>
    <row r="1814" spans="1:15" x14ac:dyDescent="0.3">
      <c r="A1814">
        <v>2022</v>
      </c>
      <c r="B1814" t="s">
        <v>1901</v>
      </c>
      <c r="C1814" t="s">
        <v>668</v>
      </c>
      <c r="D1814" s="16">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t="str">
        <f>IF(Tbl_ExpendInput[[#This Row],[Fund Detail Code]]="09119",Tbl_ExpendInput[[#This Row],[Fund Group Code]],IF(ISNUMBER(SEARCH("covid",Tbl_ExpendInput[[#This Row],[Fund Detail Name]]))=TRUE,"99",Tbl_ExpendInput[[#This Row],[Fund Group Code]]))</f>
        <v>01</v>
      </c>
      <c r="O1814">
        <f>VLOOKUP(Tbl_ExpendInput[[#This Row],[Agency Code]],TblAgencies[],12,FALSE)</f>
        <v>799</v>
      </c>
    </row>
    <row r="1815" spans="1:15" x14ac:dyDescent="0.3">
      <c r="A1815">
        <v>2022</v>
      </c>
      <c r="B1815" t="s">
        <v>1901</v>
      </c>
      <c r="C1815" t="s">
        <v>668</v>
      </c>
      <c r="D1815" s="16">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t="str">
        <f>IF(Tbl_ExpendInput[[#This Row],[Fund Detail Code]]="09119",Tbl_ExpendInput[[#This Row],[Fund Group Code]],IF(ISNUMBER(SEARCH("covid",Tbl_ExpendInput[[#This Row],[Fund Detail Name]]))=TRUE,"99",Tbl_ExpendInput[[#This Row],[Fund Group Code]]))</f>
        <v>01</v>
      </c>
      <c r="O1815">
        <f>VLOOKUP(Tbl_ExpendInput[[#This Row],[Agency Code]],TblAgencies[],12,FALSE)</f>
        <v>799</v>
      </c>
    </row>
    <row r="1816" spans="1:15" x14ac:dyDescent="0.3">
      <c r="A1816">
        <v>2022</v>
      </c>
      <c r="B1816" t="s">
        <v>1901</v>
      </c>
      <c r="C1816" t="s">
        <v>668</v>
      </c>
      <c r="D1816" s="16">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t="str">
        <f>IF(Tbl_ExpendInput[[#This Row],[Fund Detail Code]]="09119",Tbl_ExpendInput[[#This Row],[Fund Group Code]],IF(ISNUMBER(SEARCH("covid",Tbl_ExpendInput[[#This Row],[Fund Detail Name]]))=TRUE,"99",Tbl_ExpendInput[[#This Row],[Fund Group Code]]))</f>
        <v>01</v>
      </c>
      <c r="O1816">
        <f>VLOOKUP(Tbl_ExpendInput[[#This Row],[Agency Code]],TblAgencies[],12,FALSE)</f>
        <v>799</v>
      </c>
    </row>
    <row r="1817" spans="1:15" x14ac:dyDescent="0.3">
      <c r="A1817">
        <v>2022</v>
      </c>
      <c r="B1817" t="s">
        <v>1901</v>
      </c>
      <c r="C1817" t="s">
        <v>668</v>
      </c>
      <c r="D1817" s="16">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t="str">
        <f>IF(Tbl_ExpendInput[[#This Row],[Fund Detail Code]]="09119",Tbl_ExpendInput[[#This Row],[Fund Group Code]],IF(ISNUMBER(SEARCH("covid",Tbl_ExpendInput[[#This Row],[Fund Detail Name]]))=TRUE,"99",Tbl_ExpendInput[[#This Row],[Fund Group Code]]))</f>
        <v>01</v>
      </c>
      <c r="O1817">
        <f>VLOOKUP(Tbl_ExpendInput[[#This Row],[Agency Code]],TblAgencies[],12,FALSE)</f>
        <v>799</v>
      </c>
    </row>
    <row r="1818" spans="1:15" x14ac:dyDescent="0.3">
      <c r="A1818">
        <v>2022</v>
      </c>
      <c r="B1818" t="s">
        <v>1901</v>
      </c>
      <c r="C1818" t="s">
        <v>668</v>
      </c>
      <c r="D1818" s="16">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t="str">
        <f>IF(Tbl_ExpendInput[[#This Row],[Fund Detail Code]]="09119",Tbl_ExpendInput[[#This Row],[Fund Group Code]],IF(ISNUMBER(SEARCH("covid",Tbl_ExpendInput[[#This Row],[Fund Detail Name]]))=TRUE,"99",Tbl_ExpendInput[[#This Row],[Fund Group Code]]))</f>
        <v>01</v>
      </c>
      <c r="O1818">
        <f>VLOOKUP(Tbl_ExpendInput[[#This Row],[Agency Code]],TblAgencies[],12,FALSE)</f>
        <v>799</v>
      </c>
    </row>
    <row r="1819" spans="1:15" x14ac:dyDescent="0.3">
      <c r="A1819">
        <v>2022</v>
      </c>
      <c r="B1819" t="s">
        <v>1901</v>
      </c>
      <c r="C1819" t="s">
        <v>668</v>
      </c>
      <c r="D1819" s="16">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t="str">
        <f>IF(Tbl_ExpendInput[[#This Row],[Fund Detail Code]]="09119",Tbl_ExpendInput[[#This Row],[Fund Group Code]],IF(ISNUMBER(SEARCH("covid",Tbl_ExpendInput[[#This Row],[Fund Detail Name]]))=TRUE,"99",Tbl_ExpendInput[[#This Row],[Fund Group Code]]))</f>
        <v>99</v>
      </c>
      <c r="O1819">
        <f>VLOOKUP(Tbl_ExpendInput[[#This Row],[Agency Code]],TblAgencies[],12,FALSE)</f>
        <v>799</v>
      </c>
    </row>
    <row r="1820" spans="1:15" x14ac:dyDescent="0.3">
      <c r="A1820">
        <v>2022</v>
      </c>
      <c r="B1820" t="s">
        <v>1901</v>
      </c>
      <c r="C1820" t="s">
        <v>668</v>
      </c>
      <c r="D1820" s="16">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t="str">
        <f>IF(Tbl_ExpendInput[[#This Row],[Fund Detail Code]]="09119",Tbl_ExpendInput[[#This Row],[Fund Group Code]],IF(ISNUMBER(SEARCH("covid",Tbl_ExpendInput[[#This Row],[Fund Detail Name]]))=TRUE,"99",Tbl_ExpendInput[[#This Row],[Fund Group Code]]))</f>
        <v>99</v>
      </c>
      <c r="O1820">
        <f>VLOOKUP(Tbl_ExpendInput[[#This Row],[Agency Code]],TblAgencies[],12,FALSE)</f>
        <v>799</v>
      </c>
    </row>
    <row r="1821" spans="1:15" x14ac:dyDescent="0.3">
      <c r="A1821">
        <v>2022</v>
      </c>
      <c r="B1821" t="s">
        <v>1901</v>
      </c>
      <c r="C1821" t="s">
        <v>668</v>
      </c>
      <c r="D1821" s="16">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t="str">
        <f>IF(Tbl_ExpendInput[[#This Row],[Fund Detail Code]]="09119",Tbl_ExpendInput[[#This Row],[Fund Group Code]],IF(ISNUMBER(SEARCH("covid",Tbl_ExpendInput[[#This Row],[Fund Detail Name]]))=TRUE,"99",Tbl_ExpendInput[[#This Row],[Fund Group Code]]))</f>
        <v>99</v>
      </c>
      <c r="O1821">
        <f>VLOOKUP(Tbl_ExpendInput[[#This Row],[Agency Code]],TblAgencies[],12,FALSE)</f>
        <v>799</v>
      </c>
    </row>
    <row r="1822" spans="1:15" x14ac:dyDescent="0.3">
      <c r="A1822">
        <v>2022</v>
      </c>
      <c r="B1822" t="s">
        <v>1901</v>
      </c>
      <c r="C1822" t="s">
        <v>668</v>
      </c>
      <c r="D1822" s="16">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t="str">
        <f>IF(Tbl_ExpendInput[[#This Row],[Fund Detail Code]]="09119",Tbl_ExpendInput[[#This Row],[Fund Group Code]],IF(ISNUMBER(SEARCH("covid",Tbl_ExpendInput[[#This Row],[Fund Detail Name]]))=TRUE,"99",Tbl_ExpendInput[[#This Row],[Fund Group Code]]))</f>
        <v>01</v>
      </c>
      <c r="O1822">
        <f>VLOOKUP(Tbl_ExpendInput[[#This Row],[Agency Code]],TblAgencies[],12,FALSE)</f>
        <v>957</v>
      </c>
    </row>
    <row r="1823" spans="1:15" x14ac:dyDescent="0.3">
      <c r="A1823">
        <v>2022</v>
      </c>
      <c r="B1823" t="s">
        <v>1901</v>
      </c>
      <c r="C1823" t="s">
        <v>668</v>
      </c>
      <c r="D1823" s="16">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t="str">
        <f>IF(Tbl_ExpendInput[[#This Row],[Fund Detail Code]]="09119",Tbl_ExpendInput[[#This Row],[Fund Group Code]],IF(ISNUMBER(SEARCH("covid",Tbl_ExpendInput[[#This Row],[Fund Detail Name]]))=TRUE,"99",Tbl_ExpendInput[[#This Row],[Fund Group Code]]))</f>
        <v>02</v>
      </c>
      <c r="O1823">
        <f>VLOOKUP(Tbl_ExpendInput[[#This Row],[Agency Code]],TblAgencies[],12,FALSE)</f>
        <v>957</v>
      </c>
    </row>
    <row r="1824" spans="1:15" x14ac:dyDescent="0.3">
      <c r="A1824">
        <v>2022</v>
      </c>
      <c r="B1824" t="s">
        <v>1901</v>
      </c>
      <c r="C1824" t="s">
        <v>668</v>
      </c>
      <c r="D1824" s="16">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t="str">
        <f>IF(Tbl_ExpendInput[[#This Row],[Fund Detail Code]]="09119",Tbl_ExpendInput[[#This Row],[Fund Group Code]],IF(ISNUMBER(SEARCH("covid",Tbl_ExpendInput[[#This Row],[Fund Detail Name]]))=TRUE,"99",Tbl_ExpendInput[[#This Row],[Fund Group Code]]))</f>
        <v>02</v>
      </c>
      <c r="O1824">
        <f>VLOOKUP(Tbl_ExpendInput[[#This Row],[Agency Code]],TblAgencies[],12,FALSE)</f>
        <v>957</v>
      </c>
    </row>
    <row r="1825" spans="1:15" x14ac:dyDescent="0.3">
      <c r="A1825">
        <v>2022</v>
      </c>
      <c r="B1825" t="s">
        <v>1901</v>
      </c>
      <c r="C1825" t="s">
        <v>668</v>
      </c>
      <c r="D1825" s="16">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t="str">
        <f>IF(Tbl_ExpendInput[[#This Row],[Fund Detail Code]]="09119",Tbl_ExpendInput[[#This Row],[Fund Group Code]],IF(ISNUMBER(SEARCH("covid",Tbl_ExpendInput[[#This Row],[Fund Detail Name]]))=TRUE,"99",Tbl_ExpendInput[[#This Row],[Fund Group Code]]))</f>
        <v>10</v>
      </c>
      <c r="O1825">
        <f>VLOOKUP(Tbl_ExpendInput[[#This Row],[Agency Code]],TblAgencies[],12,FALSE)</f>
        <v>957</v>
      </c>
    </row>
    <row r="1826" spans="1:15" x14ac:dyDescent="0.3">
      <c r="A1826">
        <v>2022</v>
      </c>
      <c r="B1826" t="s">
        <v>1901</v>
      </c>
      <c r="C1826" t="s">
        <v>668</v>
      </c>
      <c r="D1826" s="16">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t="str">
        <f>IF(Tbl_ExpendInput[[#This Row],[Fund Detail Code]]="09119",Tbl_ExpendInput[[#This Row],[Fund Group Code]],IF(ISNUMBER(SEARCH("covid",Tbl_ExpendInput[[#This Row],[Fund Detail Name]]))=TRUE,"99",Tbl_ExpendInput[[#This Row],[Fund Group Code]]))</f>
        <v>01</v>
      </c>
      <c r="O1826">
        <f>VLOOKUP(Tbl_ExpendInput[[#This Row],[Agency Code]],TblAgencies[],12,FALSE)</f>
        <v>960</v>
      </c>
    </row>
    <row r="1827" spans="1:15" x14ac:dyDescent="0.3">
      <c r="A1827">
        <v>2022</v>
      </c>
      <c r="B1827" t="s">
        <v>1901</v>
      </c>
      <c r="C1827" t="s">
        <v>668</v>
      </c>
      <c r="D1827" s="16">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t="str">
        <f>IF(Tbl_ExpendInput[[#This Row],[Fund Detail Code]]="09119",Tbl_ExpendInput[[#This Row],[Fund Group Code]],IF(ISNUMBER(SEARCH("covid",Tbl_ExpendInput[[#This Row],[Fund Detail Name]]))=TRUE,"99",Tbl_ExpendInput[[#This Row],[Fund Group Code]]))</f>
        <v>02</v>
      </c>
      <c r="O1827">
        <f>VLOOKUP(Tbl_ExpendInput[[#This Row],[Agency Code]],TblAgencies[],12,FALSE)</f>
        <v>960</v>
      </c>
    </row>
    <row r="1828" spans="1:15" x14ac:dyDescent="0.3">
      <c r="A1828">
        <v>2022</v>
      </c>
      <c r="B1828" t="s">
        <v>1901</v>
      </c>
      <c r="C1828" t="s">
        <v>668</v>
      </c>
      <c r="D1828" s="16">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t="str">
        <f>IF(Tbl_ExpendInput[[#This Row],[Fund Detail Code]]="09119",Tbl_ExpendInput[[#This Row],[Fund Group Code]],IF(ISNUMBER(SEARCH("covid",Tbl_ExpendInput[[#This Row],[Fund Detail Name]]))=TRUE,"99",Tbl_ExpendInput[[#This Row],[Fund Group Code]]))</f>
        <v>02</v>
      </c>
      <c r="O1828">
        <f>VLOOKUP(Tbl_ExpendInput[[#This Row],[Agency Code]],TblAgencies[],12,FALSE)</f>
        <v>960</v>
      </c>
    </row>
    <row r="1829" spans="1:15" x14ac:dyDescent="0.3">
      <c r="A1829">
        <v>2022</v>
      </c>
      <c r="B1829" t="s">
        <v>1901</v>
      </c>
      <c r="C1829" t="s">
        <v>668</v>
      </c>
      <c r="D1829" s="16">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t="str">
        <f>IF(Tbl_ExpendInput[[#This Row],[Fund Detail Code]]="09119",Tbl_ExpendInput[[#This Row],[Fund Group Code]],IF(ISNUMBER(SEARCH("covid",Tbl_ExpendInput[[#This Row],[Fund Detail Name]]))=TRUE,"99",Tbl_ExpendInput[[#This Row],[Fund Group Code]]))</f>
        <v>02</v>
      </c>
      <c r="O1829">
        <f>VLOOKUP(Tbl_ExpendInput[[#This Row],[Agency Code]],TblAgencies[],12,FALSE)</f>
        <v>960</v>
      </c>
    </row>
    <row r="1830" spans="1:15" x14ac:dyDescent="0.3">
      <c r="A1830">
        <v>2022</v>
      </c>
      <c r="B1830" t="s">
        <v>1901</v>
      </c>
      <c r="C1830" t="s">
        <v>668</v>
      </c>
      <c r="D1830" s="16">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t="str">
        <f>IF(Tbl_ExpendInput[[#This Row],[Fund Detail Code]]="09119",Tbl_ExpendInput[[#This Row],[Fund Group Code]],IF(ISNUMBER(SEARCH("covid",Tbl_ExpendInput[[#This Row],[Fund Detail Name]]))=TRUE,"99",Tbl_ExpendInput[[#This Row],[Fund Group Code]]))</f>
        <v>02</v>
      </c>
      <c r="O1830">
        <f>VLOOKUP(Tbl_ExpendInput[[#This Row],[Agency Code]],TblAgencies[],12,FALSE)</f>
        <v>960</v>
      </c>
    </row>
    <row r="1831" spans="1:15" x14ac:dyDescent="0.3">
      <c r="A1831">
        <v>2022</v>
      </c>
      <c r="B1831" t="s">
        <v>1901</v>
      </c>
      <c r="C1831" t="s">
        <v>668</v>
      </c>
      <c r="D1831" s="16">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t="str">
        <f>IF(Tbl_ExpendInput[[#This Row],[Fund Detail Code]]="09119",Tbl_ExpendInput[[#This Row],[Fund Group Code]],IF(ISNUMBER(SEARCH("covid",Tbl_ExpendInput[[#This Row],[Fund Detail Name]]))=TRUE,"99",Tbl_ExpendInput[[#This Row],[Fund Group Code]]))</f>
        <v>02</v>
      </c>
      <c r="O1831">
        <f>VLOOKUP(Tbl_ExpendInput[[#This Row],[Agency Code]],TblAgencies[],12,FALSE)</f>
        <v>960</v>
      </c>
    </row>
    <row r="1832" spans="1:15" x14ac:dyDescent="0.3">
      <c r="A1832">
        <v>2022</v>
      </c>
      <c r="B1832" t="s">
        <v>1901</v>
      </c>
      <c r="C1832" t="s">
        <v>668</v>
      </c>
      <c r="D1832" s="16">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t="str">
        <f>IF(Tbl_ExpendInput[[#This Row],[Fund Detail Code]]="09119",Tbl_ExpendInput[[#This Row],[Fund Group Code]],IF(ISNUMBER(SEARCH("covid",Tbl_ExpendInput[[#This Row],[Fund Detail Name]]))=TRUE,"99",Tbl_ExpendInput[[#This Row],[Fund Group Code]]))</f>
        <v>10</v>
      </c>
      <c r="O1832">
        <f>VLOOKUP(Tbl_ExpendInput[[#This Row],[Agency Code]],TblAgencies[],12,FALSE)</f>
        <v>960</v>
      </c>
    </row>
    <row r="1833" spans="1:15" x14ac:dyDescent="0.3">
      <c r="A1833">
        <v>2022</v>
      </c>
      <c r="B1833" t="s">
        <v>1901</v>
      </c>
      <c r="C1833" t="s">
        <v>668</v>
      </c>
      <c r="D1833" s="16">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t="str">
        <f>IF(Tbl_ExpendInput[[#This Row],[Fund Detail Code]]="09119",Tbl_ExpendInput[[#This Row],[Fund Group Code]],IF(ISNUMBER(SEARCH("covid",Tbl_ExpendInput[[#This Row],[Fund Detail Name]]))=TRUE,"99",Tbl_ExpendInput[[#This Row],[Fund Group Code]]))</f>
        <v>01</v>
      </c>
      <c r="O1833">
        <f>VLOOKUP(Tbl_ExpendInput[[#This Row],[Agency Code]],TblAgencies[],12,FALSE)</f>
        <v>977</v>
      </c>
    </row>
    <row r="1834" spans="1:15" x14ac:dyDescent="0.3">
      <c r="A1834">
        <v>2022</v>
      </c>
      <c r="B1834" t="s">
        <v>1901</v>
      </c>
      <c r="C1834" t="s">
        <v>668</v>
      </c>
      <c r="D1834" s="16">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t="str">
        <f>IF(Tbl_ExpendInput[[#This Row],[Fund Detail Code]]="09119",Tbl_ExpendInput[[#This Row],[Fund Group Code]],IF(ISNUMBER(SEARCH("covid",Tbl_ExpendInput[[#This Row],[Fund Detail Name]]))=TRUE,"99",Tbl_ExpendInput[[#This Row],[Fund Group Code]]))</f>
        <v>05</v>
      </c>
      <c r="O1834">
        <f>VLOOKUP(Tbl_ExpendInput[[#This Row],[Agency Code]],TblAgencies[],12,FALSE)</f>
        <v>999</v>
      </c>
    </row>
    <row r="1835" spans="1:15" x14ac:dyDescent="0.3">
      <c r="A1835">
        <v>2022</v>
      </c>
      <c r="B1835" t="s">
        <v>1901</v>
      </c>
      <c r="C1835" t="s">
        <v>668</v>
      </c>
      <c r="D1835" s="16">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t="str">
        <f>IF(Tbl_ExpendInput[[#This Row],[Fund Detail Code]]="09119",Tbl_ExpendInput[[#This Row],[Fund Group Code]],IF(ISNUMBER(SEARCH("covid",Tbl_ExpendInput[[#This Row],[Fund Detail Name]]))=TRUE,"99",Tbl_ExpendInput[[#This Row],[Fund Group Code]]))</f>
        <v>05</v>
      </c>
      <c r="O1835">
        <f>VLOOKUP(Tbl_ExpendInput[[#This Row],[Agency Code]],TblAgencies[],12,FALSE)</f>
        <v>999</v>
      </c>
    </row>
    <row r="1836" spans="1:15" x14ac:dyDescent="0.3">
      <c r="A1836">
        <v>2022</v>
      </c>
      <c r="B1836" t="s">
        <v>1901</v>
      </c>
      <c r="C1836" t="s">
        <v>668</v>
      </c>
      <c r="D1836" s="16">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t="str">
        <f>IF(Tbl_ExpendInput[[#This Row],[Fund Detail Code]]="09119",Tbl_ExpendInput[[#This Row],[Fund Group Code]],IF(ISNUMBER(SEARCH("covid",Tbl_ExpendInput[[#This Row],[Fund Detail Name]]))=TRUE,"99",Tbl_ExpendInput[[#This Row],[Fund Group Code]]))</f>
        <v>99</v>
      </c>
      <c r="O1836">
        <f>VLOOKUP(Tbl_ExpendInput[[#This Row],[Agency Code]],TblAgencies[],12,FALSE)</f>
        <v>999</v>
      </c>
    </row>
    <row r="1837" spans="1:15" x14ac:dyDescent="0.3">
      <c r="A1837">
        <v>2022</v>
      </c>
      <c r="B1837" t="s">
        <v>1546</v>
      </c>
      <c r="C1837" t="s">
        <v>13</v>
      </c>
      <c r="D1837" s="16">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t="str">
        <f>IF(Tbl_ExpendInput[[#This Row],[Fund Detail Code]]="09119",Tbl_ExpendInput[[#This Row],[Fund Group Code]],IF(ISNUMBER(SEARCH("covid",Tbl_ExpendInput[[#This Row],[Fund Detail Name]]))=TRUE,"99",Tbl_ExpendInput[[#This Row],[Fund Group Code]]))</f>
        <v>01</v>
      </c>
      <c r="O1837">
        <f>VLOOKUP(Tbl_ExpendInput[[#This Row],[Agency Code]],TblAgencies[],12,FALSE)</f>
        <v>100</v>
      </c>
    </row>
    <row r="1838" spans="1:15" x14ac:dyDescent="0.3">
      <c r="A1838">
        <v>2022</v>
      </c>
      <c r="B1838" t="s">
        <v>1546</v>
      </c>
      <c r="C1838" t="s">
        <v>13</v>
      </c>
      <c r="D1838" s="16">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t="str">
        <f>IF(Tbl_ExpendInput[[#This Row],[Fund Detail Code]]="09119",Tbl_ExpendInput[[#This Row],[Fund Group Code]],IF(ISNUMBER(SEARCH("covid",Tbl_ExpendInput[[#This Row],[Fund Detail Name]]))=TRUE,"99",Tbl_ExpendInput[[#This Row],[Fund Group Code]]))</f>
        <v>01</v>
      </c>
      <c r="O1838">
        <f>VLOOKUP(Tbl_ExpendInput[[#This Row],[Agency Code]],TblAgencies[],12,FALSE)</f>
        <v>101</v>
      </c>
    </row>
    <row r="1839" spans="1:15" x14ac:dyDescent="0.3">
      <c r="A1839">
        <v>2022</v>
      </c>
      <c r="B1839" t="s">
        <v>1546</v>
      </c>
      <c r="C1839" t="s">
        <v>13</v>
      </c>
      <c r="D1839" s="16">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t="str">
        <f>IF(Tbl_ExpendInput[[#This Row],[Fund Detail Code]]="09119",Tbl_ExpendInput[[#This Row],[Fund Group Code]],IF(ISNUMBER(SEARCH("covid",Tbl_ExpendInput[[#This Row],[Fund Detail Name]]))=TRUE,"99",Tbl_ExpendInput[[#This Row],[Fund Group Code]]))</f>
        <v>01</v>
      </c>
      <c r="O1839">
        <f>VLOOKUP(Tbl_ExpendInput[[#This Row],[Agency Code]],TblAgencies[],12,FALSE)</f>
        <v>105</v>
      </c>
    </row>
    <row r="1840" spans="1:15" x14ac:dyDescent="0.3">
      <c r="A1840">
        <v>2022</v>
      </c>
      <c r="B1840" t="s">
        <v>1546</v>
      </c>
      <c r="C1840" t="s">
        <v>13</v>
      </c>
      <c r="D1840" s="16">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t="str">
        <f>IF(Tbl_ExpendInput[[#This Row],[Fund Detail Code]]="09119",Tbl_ExpendInput[[#This Row],[Fund Group Code]],IF(ISNUMBER(SEARCH("covid",Tbl_ExpendInput[[#This Row],[Fund Detail Name]]))=TRUE,"99",Tbl_ExpendInput[[#This Row],[Fund Group Code]]))</f>
        <v>01</v>
      </c>
      <c r="O1840">
        <f>VLOOKUP(Tbl_ExpendInput[[#This Row],[Agency Code]],TblAgencies[],12,FALSE)</f>
        <v>107</v>
      </c>
    </row>
    <row r="1841" spans="1:15" x14ac:dyDescent="0.3">
      <c r="A1841">
        <v>2022</v>
      </c>
      <c r="B1841" t="s">
        <v>1546</v>
      </c>
      <c r="C1841" t="s">
        <v>13</v>
      </c>
      <c r="D1841" s="16">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t="str">
        <f>IF(Tbl_ExpendInput[[#This Row],[Fund Detail Code]]="09119",Tbl_ExpendInput[[#This Row],[Fund Group Code]],IF(ISNUMBER(SEARCH("covid",Tbl_ExpendInput[[#This Row],[Fund Detail Name]]))=TRUE,"99",Tbl_ExpendInput[[#This Row],[Fund Group Code]]))</f>
        <v>02</v>
      </c>
      <c r="O1841">
        <f>VLOOKUP(Tbl_ExpendInput[[#This Row],[Agency Code]],TblAgencies[],12,FALSE)</f>
        <v>107</v>
      </c>
    </row>
    <row r="1842" spans="1:15" x14ac:dyDescent="0.3">
      <c r="A1842">
        <v>2022</v>
      </c>
      <c r="B1842" t="s">
        <v>1546</v>
      </c>
      <c r="C1842" t="s">
        <v>13</v>
      </c>
      <c r="D1842" s="16">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t="str">
        <f>IF(Tbl_ExpendInput[[#This Row],[Fund Detail Code]]="09119",Tbl_ExpendInput[[#This Row],[Fund Group Code]],IF(ISNUMBER(SEARCH("covid",Tbl_ExpendInput[[#This Row],[Fund Detail Name]]))=TRUE,"99",Tbl_ExpendInput[[#This Row],[Fund Group Code]]))</f>
        <v>02</v>
      </c>
      <c r="O1842">
        <f>VLOOKUP(Tbl_ExpendInput[[#This Row],[Agency Code]],TblAgencies[],12,FALSE)</f>
        <v>107</v>
      </c>
    </row>
    <row r="1843" spans="1:15" x14ac:dyDescent="0.3">
      <c r="A1843">
        <v>2022</v>
      </c>
      <c r="B1843" t="s">
        <v>1546</v>
      </c>
      <c r="C1843" t="s">
        <v>13</v>
      </c>
      <c r="D1843" s="16">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t="str">
        <f>IF(Tbl_ExpendInput[[#This Row],[Fund Detail Code]]="09119",Tbl_ExpendInput[[#This Row],[Fund Group Code]],IF(ISNUMBER(SEARCH("covid",Tbl_ExpendInput[[#This Row],[Fund Detail Name]]))=TRUE,"99",Tbl_ExpendInput[[#This Row],[Fund Group Code]]))</f>
        <v>01</v>
      </c>
      <c r="O1843">
        <f>VLOOKUP(Tbl_ExpendInput[[#This Row],[Agency Code]],TblAgencies[],12,FALSE)</f>
        <v>108</v>
      </c>
    </row>
    <row r="1844" spans="1:15" x14ac:dyDescent="0.3">
      <c r="A1844">
        <v>2022</v>
      </c>
      <c r="B1844" t="s">
        <v>1546</v>
      </c>
      <c r="C1844" t="s">
        <v>13</v>
      </c>
      <c r="D1844" s="16">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t="str">
        <f>IF(Tbl_ExpendInput[[#This Row],[Fund Detail Code]]="09119",Tbl_ExpendInput[[#This Row],[Fund Group Code]],IF(ISNUMBER(SEARCH("covid",Tbl_ExpendInput[[#This Row],[Fund Detail Name]]))=TRUE,"99",Tbl_ExpendInput[[#This Row],[Fund Group Code]]))</f>
        <v>02</v>
      </c>
      <c r="O1844">
        <f>VLOOKUP(Tbl_ExpendInput[[#This Row],[Agency Code]],TblAgencies[],12,FALSE)</f>
        <v>108</v>
      </c>
    </row>
    <row r="1845" spans="1:15" x14ac:dyDescent="0.3">
      <c r="A1845">
        <v>2022</v>
      </c>
      <c r="B1845" t="s">
        <v>1546</v>
      </c>
      <c r="C1845" t="s">
        <v>13</v>
      </c>
      <c r="D1845" s="16">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t="str">
        <f>IF(Tbl_ExpendInput[[#This Row],[Fund Detail Code]]="09119",Tbl_ExpendInput[[#This Row],[Fund Group Code]],IF(ISNUMBER(SEARCH("covid",Tbl_ExpendInput[[#This Row],[Fund Detail Name]]))=TRUE,"99",Tbl_ExpendInput[[#This Row],[Fund Group Code]]))</f>
        <v>01</v>
      </c>
      <c r="O1845">
        <f>VLOOKUP(Tbl_ExpendInput[[#This Row],[Agency Code]],TblAgencies[],12,FALSE)</f>
        <v>109</v>
      </c>
    </row>
    <row r="1846" spans="1:15" x14ac:dyDescent="0.3">
      <c r="A1846">
        <v>2022</v>
      </c>
      <c r="B1846" t="s">
        <v>1546</v>
      </c>
      <c r="C1846" t="s">
        <v>13</v>
      </c>
      <c r="D1846" s="16">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t="str">
        <f>IF(Tbl_ExpendInput[[#This Row],[Fund Detail Code]]="09119",Tbl_ExpendInput[[#This Row],[Fund Group Code]],IF(ISNUMBER(SEARCH("covid",Tbl_ExpendInput[[#This Row],[Fund Detail Name]]))=TRUE,"99",Tbl_ExpendInput[[#This Row],[Fund Group Code]]))</f>
        <v>02</v>
      </c>
      <c r="O1846">
        <f>VLOOKUP(Tbl_ExpendInput[[#This Row],[Agency Code]],TblAgencies[],12,FALSE)</f>
        <v>109</v>
      </c>
    </row>
    <row r="1847" spans="1:15" x14ac:dyDescent="0.3">
      <c r="A1847">
        <v>2022</v>
      </c>
      <c r="B1847" t="s">
        <v>1546</v>
      </c>
      <c r="C1847" t="s">
        <v>13</v>
      </c>
      <c r="D1847" s="16">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t="str">
        <f>IF(Tbl_ExpendInput[[#This Row],[Fund Detail Code]]="09119",Tbl_ExpendInput[[#This Row],[Fund Group Code]],IF(ISNUMBER(SEARCH("covid",Tbl_ExpendInput[[#This Row],[Fund Detail Name]]))=TRUE,"99",Tbl_ExpendInput[[#This Row],[Fund Group Code]]))</f>
        <v>01</v>
      </c>
      <c r="O1847">
        <f>VLOOKUP(Tbl_ExpendInput[[#This Row],[Agency Code]],TblAgencies[],12,FALSE)</f>
        <v>110</v>
      </c>
    </row>
    <row r="1848" spans="1:15" x14ac:dyDescent="0.3">
      <c r="A1848">
        <v>2022</v>
      </c>
      <c r="B1848" t="s">
        <v>1546</v>
      </c>
      <c r="C1848" t="s">
        <v>13</v>
      </c>
      <c r="D1848" s="16">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t="str">
        <f>IF(Tbl_ExpendInput[[#This Row],[Fund Detail Code]]="09119",Tbl_ExpendInput[[#This Row],[Fund Group Code]],IF(ISNUMBER(SEARCH("covid",Tbl_ExpendInput[[#This Row],[Fund Detail Name]]))=TRUE,"99",Tbl_ExpendInput[[#This Row],[Fund Group Code]]))</f>
        <v>07</v>
      </c>
      <c r="O1848">
        <f>VLOOKUP(Tbl_ExpendInput[[#This Row],[Agency Code]],TblAgencies[],12,FALSE)</f>
        <v>110</v>
      </c>
    </row>
    <row r="1849" spans="1:15" x14ac:dyDescent="0.3">
      <c r="A1849">
        <v>2022</v>
      </c>
      <c r="B1849" t="s">
        <v>1546</v>
      </c>
      <c r="C1849" t="s">
        <v>13</v>
      </c>
      <c r="D1849" s="16">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t="str">
        <f>IF(Tbl_ExpendInput[[#This Row],[Fund Detail Code]]="09119",Tbl_ExpendInput[[#This Row],[Fund Group Code]],IF(ISNUMBER(SEARCH("covid",Tbl_ExpendInput[[#This Row],[Fund Detail Name]]))=TRUE,"99",Tbl_ExpendInput[[#This Row],[Fund Group Code]]))</f>
        <v>01</v>
      </c>
      <c r="O1849">
        <f>VLOOKUP(Tbl_ExpendInput[[#This Row],[Agency Code]],TblAgencies[],12,FALSE)</f>
        <v>118</v>
      </c>
    </row>
    <row r="1850" spans="1:15" x14ac:dyDescent="0.3">
      <c r="A1850">
        <v>2022</v>
      </c>
      <c r="B1850" t="s">
        <v>1546</v>
      </c>
      <c r="C1850" t="s">
        <v>13</v>
      </c>
      <c r="D1850" s="16">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t="str">
        <f>IF(Tbl_ExpendInput[[#This Row],[Fund Detail Code]]="09119",Tbl_ExpendInput[[#This Row],[Fund Group Code]],IF(ISNUMBER(SEARCH("covid",Tbl_ExpendInput[[#This Row],[Fund Detail Name]]))=TRUE,"99",Tbl_ExpendInput[[#This Row],[Fund Group Code]]))</f>
        <v>01</v>
      </c>
      <c r="O1850">
        <f>VLOOKUP(Tbl_ExpendInput[[#This Row],[Agency Code]],TblAgencies[],12,FALSE)</f>
        <v>133</v>
      </c>
    </row>
    <row r="1851" spans="1:15" x14ac:dyDescent="0.3">
      <c r="A1851">
        <v>2022</v>
      </c>
      <c r="B1851" t="s">
        <v>1546</v>
      </c>
      <c r="C1851" t="s">
        <v>13</v>
      </c>
      <c r="D1851" s="16">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t="str">
        <f>IF(Tbl_ExpendInput[[#This Row],[Fund Detail Code]]="09119",Tbl_ExpendInput[[#This Row],[Fund Group Code]],IF(ISNUMBER(SEARCH("covid",Tbl_ExpendInput[[#This Row],[Fund Detail Name]]))=TRUE,"99",Tbl_ExpendInput[[#This Row],[Fund Group Code]]))</f>
        <v>02</v>
      </c>
      <c r="O1851">
        <f>VLOOKUP(Tbl_ExpendInput[[#This Row],[Agency Code]],TblAgencies[],12,FALSE)</f>
        <v>133</v>
      </c>
    </row>
    <row r="1852" spans="1:15" x14ac:dyDescent="0.3">
      <c r="A1852">
        <v>2022</v>
      </c>
      <c r="B1852" t="s">
        <v>1546</v>
      </c>
      <c r="C1852" t="s">
        <v>13</v>
      </c>
      <c r="D1852" s="16">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t="str">
        <f>IF(Tbl_ExpendInput[[#This Row],[Fund Detail Code]]="09119",Tbl_ExpendInput[[#This Row],[Fund Group Code]],IF(ISNUMBER(SEARCH("covid",Tbl_ExpendInput[[#This Row],[Fund Detail Name]]))=TRUE,"99",Tbl_ExpendInput[[#This Row],[Fund Group Code]]))</f>
        <v>01</v>
      </c>
      <c r="O1852">
        <f>VLOOKUP(Tbl_ExpendInput[[#This Row],[Agency Code]],TblAgencies[],12,FALSE)</f>
        <v>142</v>
      </c>
    </row>
    <row r="1853" spans="1:15" x14ac:dyDescent="0.3">
      <c r="A1853">
        <v>2022</v>
      </c>
      <c r="B1853" t="s">
        <v>1546</v>
      </c>
      <c r="C1853" t="s">
        <v>13</v>
      </c>
      <c r="D1853" s="16">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t="str">
        <f>IF(Tbl_ExpendInput[[#This Row],[Fund Detail Code]]="09119",Tbl_ExpendInput[[#This Row],[Fund Group Code]],IF(ISNUMBER(SEARCH("covid",Tbl_ExpendInput[[#This Row],[Fund Detail Name]]))=TRUE,"99",Tbl_ExpendInput[[#This Row],[Fund Group Code]]))</f>
        <v>01</v>
      </c>
      <c r="O1853">
        <f>VLOOKUP(Tbl_ExpendInput[[#This Row],[Agency Code]],TblAgencies[],12,FALSE)</f>
        <v>145</v>
      </c>
    </row>
    <row r="1854" spans="1:15" x14ac:dyDescent="0.3">
      <c r="A1854">
        <v>2022</v>
      </c>
      <c r="B1854" t="s">
        <v>1546</v>
      </c>
      <c r="C1854" t="s">
        <v>13</v>
      </c>
      <c r="D1854" s="16">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t="str">
        <f>IF(Tbl_ExpendInput[[#This Row],[Fund Detail Code]]="09119",Tbl_ExpendInput[[#This Row],[Fund Group Code]],IF(ISNUMBER(SEARCH("covid",Tbl_ExpendInput[[#This Row],[Fund Detail Name]]))=TRUE,"99",Tbl_ExpendInput[[#This Row],[Fund Group Code]]))</f>
        <v>01</v>
      </c>
      <c r="O1854">
        <f>VLOOKUP(Tbl_ExpendInput[[#This Row],[Agency Code]],TblAgencies[],12,FALSE)</f>
        <v>330</v>
      </c>
    </row>
    <row r="1855" spans="1:15" x14ac:dyDescent="0.3">
      <c r="A1855">
        <v>2022</v>
      </c>
      <c r="B1855" t="s">
        <v>1546</v>
      </c>
      <c r="C1855" t="s">
        <v>13</v>
      </c>
      <c r="D1855" s="16">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t="str">
        <f>IF(Tbl_ExpendInput[[#This Row],[Fund Detail Code]]="09119",Tbl_ExpendInput[[#This Row],[Fund Group Code]],IF(ISNUMBER(SEARCH("covid",Tbl_ExpendInput[[#This Row],[Fund Detail Name]]))=TRUE,"99",Tbl_ExpendInput[[#This Row],[Fund Group Code]]))</f>
        <v>02</v>
      </c>
      <c r="O1855">
        <f>VLOOKUP(Tbl_ExpendInput[[#This Row],[Agency Code]],TblAgencies[],12,FALSE)</f>
        <v>413</v>
      </c>
    </row>
    <row r="1856" spans="1:15" x14ac:dyDescent="0.3">
      <c r="A1856">
        <v>2022</v>
      </c>
      <c r="B1856" t="s">
        <v>1546</v>
      </c>
      <c r="C1856" t="s">
        <v>13</v>
      </c>
      <c r="D1856" s="16">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t="str">
        <f>IF(Tbl_ExpendInput[[#This Row],[Fund Detail Code]]="09119",Tbl_ExpendInput[[#This Row],[Fund Group Code]],IF(ISNUMBER(SEARCH("covid",Tbl_ExpendInput[[#This Row],[Fund Detail Name]]))=TRUE,"99",Tbl_ExpendInput[[#This Row],[Fund Group Code]]))</f>
        <v>10</v>
      </c>
      <c r="O1856">
        <f>VLOOKUP(Tbl_ExpendInput[[#This Row],[Agency Code]],TblAgencies[],12,FALSE)</f>
        <v>413</v>
      </c>
    </row>
    <row r="1857" spans="1:15" x14ac:dyDescent="0.3">
      <c r="A1857">
        <v>2022</v>
      </c>
      <c r="B1857" t="s">
        <v>1546</v>
      </c>
      <c r="C1857" t="s">
        <v>13</v>
      </c>
      <c r="D1857" s="16">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t="str">
        <f>IF(Tbl_ExpendInput[[#This Row],[Fund Detail Code]]="09119",Tbl_ExpendInput[[#This Row],[Fund Group Code]],IF(ISNUMBER(SEARCH("covid",Tbl_ExpendInput[[#This Row],[Fund Detail Name]]))=TRUE,"99",Tbl_ExpendInput[[#This Row],[Fund Group Code]]))</f>
        <v>01</v>
      </c>
      <c r="O1857">
        <f>VLOOKUP(Tbl_ExpendInput[[#This Row],[Agency Code]],TblAgencies[],12,FALSE)</f>
        <v>820</v>
      </c>
    </row>
    <row r="1858" spans="1:15" x14ac:dyDescent="0.3">
      <c r="A1858">
        <v>2022</v>
      </c>
      <c r="B1858" t="s">
        <v>1546</v>
      </c>
      <c r="C1858" t="s">
        <v>13</v>
      </c>
      <c r="D1858" s="16">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t="str">
        <f>IF(Tbl_ExpendInput[[#This Row],[Fund Detail Code]]="09119",Tbl_ExpendInput[[#This Row],[Fund Group Code]],IF(ISNUMBER(SEARCH("covid",Tbl_ExpendInput[[#This Row],[Fund Detail Name]]))=TRUE,"99",Tbl_ExpendInput[[#This Row],[Fund Group Code]]))</f>
        <v>01</v>
      </c>
      <c r="O1858">
        <f>VLOOKUP(Tbl_ExpendInput[[#This Row],[Agency Code]],TblAgencies[],12,FALSE)</f>
        <v>834</v>
      </c>
    </row>
    <row r="1859" spans="1:15" x14ac:dyDescent="0.3">
      <c r="A1859">
        <v>2022</v>
      </c>
      <c r="B1859" t="s">
        <v>1546</v>
      </c>
      <c r="C1859" t="s">
        <v>13</v>
      </c>
      <c r="D1859" s="16">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t="str">
        <f>IF(Tbl_ExpendInput[[#This Row],[Fund Detail Code]]="09119",Tbl_ExpendInput[[#This Row],[Fund Group Code]],IF(ISNUMBER(SEARCH("covid",Tbl_ExpendInput[[#This Row],[Fund Detail Name]]))=TRUE,"99",Tbl_ExpendInput[[#This Row],[Fund Group Code]]))</f>
        <v>01</v>
      </c>
      <c r="O1859">
        <f>VLOOKUP(Tbl_ExpendInput[[#This Row],[Agency Code]],TblAgencies[],12,FALSE)</f>
        <v>837</v>
      </c>
    </row>
    <row r="1860" spans="1:15" x14ac:dyDescent="0.3">
      <c r="A1860">
        <v>2022</v>
      </c>
      <c r="B1860" t="s">
        <v>1546</v>
      </c>
      <c r="C1860" t="s">
        <v>13</v>
      </c>
      <c r="D1860" s="16">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t="str">
        <f>IF(Tbl_ExpendInput[[#This Row],[Fund Detail Code]]="09119",Tbl_ExpendInput[[#This Row],[Fund Group Code]],IF(ISNUMBER(SEARCH("covid",Tbl_ExpendInput[[#This Row],[Fund Detail Name]]))=TRUE,"99",Tbl_ExpendInput[[#This Row],[Fund Group Code]]))</f>
        <v>01</v>
      </c>
      <c r="O1860">
        <f>VLOOKUP(Tbl_ExpendInput[[#This Row],[Agency Code]],TblAgencies[],12,FALSE)</f>
        <v>839</v>
      </c>
    </row>
    <row r="1861" spans="1:15" x14ac:dyDescent="0.3">
      <c r="A1861">
        <v>2022</v>
      </c>
      <c r="B1861" t="s">
        <v>1546</v>
      </c>
      <c r="C1861" t="s">
        <v>13</v>
      </c>
      <c r="D1861" s="16">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t="str">
        <f>IF(Tbl_ExpendInput[[#This Row],[Fund Detail Code]]="09119",Tbl_ExpendInput[[#This Row],[Fund Group Code]],IF(ISNUMBER(SEARCH("covid",Tbl_ExpendInput[[#This Row],[Fund Detail Name]]))=TRUE,"99",Tbl_ExpendInput[[#This Row],[Fund Group Code]]))</f>
        <v>01</v>
      </c>
      <c r="O1861">
        <f>VLOOKUP(Tbl_ExpendInput[[#This Row],[Agency Code]],TblAgencies[],12,FALSE)</f>
        <v>840</v>
      </c>
    </row>
    <row r="1862" spans="1:15" x14ac:dyDescent="0.3">
      <c r="A1862">
        <v>2022</v>
      </c>
      <c r="B1862" t="s">
        <v>1546</v>
      </c>
      <c r="C1862" t="s">
        <v>13</v>
      </c>
      <c r="D1862" s="16">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t="str">
        <f>IF(Tbl_ExpendInput[[#This Row],[Fund Detail Code]]="09119",Tbl_ExpendInput[[#This Row],[Fund Group Code]],IF(ISNUMBER(SEARCH("covid",Tbl_ExpendInput[[#This Row],[Fund Detail Name]]))=TRUE,"99",Tbl_ExpendInput[[#This Row],[Fund Group Code]]))</f>
        <v>01</v>
      </c>
      <c r="O1862">
        <f>VLOOKUP(Tbl_ExpendInput[[#This Row],[Agency Code]],TblAgencies[],12,FALSE)</f>
        <v>842</v>
      </c>
    </row>
    <row r="1863" spans="1:15" x14ac:dyDescent="0.3">
      <c r="A1863">
        <v>2022</v>
      </c>
      <c r="B1863" t="s">
        <v>1546</v>
      </c>
      <c r="C1863" t="s">
        <v>13</v>
      </c>
      <c r="D1863" s="16">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t="str">
        <f>IF(Tbl_ExpendInput[[#This Row],[Fund Detail Code]]="09119",Tbl_ExpendInput[[#This Row],[Fund Group Code]],IF(ISNUMBER(SEARCH("covid",Tbl_ExpendInput[[#This Row],[Fund Detail Name]]))=TRUE,"99",Tbl_ExpendInput[[#This Row],[Fund Group Code]]))</f>
        <v>01</v>
      </c>
      <c r="O1863">
        <f>VLOOKUP(Tbl_ExpendInput[[#This Row],[Agency Code]],TblAgencies[],12,FALSE)</f>
        <v>844</v>
      </c>
    </row>
    <row r="1864" spans="1:15" x14ac:dyDescent="0.3">
      <c r="A1864">
        <v>2022</v>
      </c>
      <c r="B1864" t="s">
        <v>1546</v>
      </c>
      <c r="C1864" t="s">
        <v>13</v>
      </c>
      <c r="D1864" s="16">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t="str">
        <f>IF(Tbl_ExpendInput[[#This Row],[Fund Detail Code]]="09119",Tbl_ExpendInput[[#This Row],[Fund Group Code]],IF(ISNUMBER(SEARCH("covid",Tbl_ExpendInput[[#This Row],[Fund Detail Name]]))=TRUE,"99",Tbl_ExpendInput[[#This Row],[Fund Group Code]]))</f>
        <v>01</v>
      </c>
      <c r="O1864">
        <f>VLOOKUP(Tbl_ExpendInput[[#This Row],[Agency Code]],TblAgencies[],12,FALSE)</f>
        <v>845</v>
      </c>
    </row>
    <row r="1865" spans="1:15" x14ac:dyDescent="0.3">
      <c r="A1865">
        <v>2022</v>
      </c>
      <c r="B1865" t="s">
        <v>1546</v>
      </c>
      <c r="C1865" t="s">
        <v>13</v>
      </c>
      <c r="D1865" s="16">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t="str">
        <f>IF(Tbl_ExpendInput[[#This Row],[Fund Detail Code]]="09119",Tbl_ExpendInput[[#This Row],[Fund Group Code]],IF(ISNUMBER(SEARCH("covid",Tbl_ExpendInput[[#This Row],[Fund Detail Name]]))=TRUE,"99",Tbl_ExpendInput[[#This Row],[Fund Group Code]]))</f>
        <v>02</v>
      </c>
      <c r="O1865">
        <f>VLOOKUP(Tbl_ExpendInput[[#This Row],[Agency Code]],TblAgencies[],12,FALSE)</f>
        <v>845</v>
      </c>
    </row>
    <row r="1866" spans="1:15" x14ac:dyDescent="0.3">
      <c r="A1866">
        <v>2022</v>
      </c>
      <c r="B1866" t="s">
        <v>1546</v>
      </c>
      <c r="C1866" t="s">
        <v>13</v>
      </c>
      <c r="D1866" s="16">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t="str">
        <f>IF(Tbl_ExpendInput[[#This Row],[Fund Detail Code]]="09119",Tbl_ExpendInput[[#This Row],[Fund Group Code]],IF(ISNUMBER(SEARCH("covid",Tbl_ExpendInput[[#This Row],[Fund Detail Name]]))=TRUE,"99",Tbl_ExpendInput[[#This Row],[Fund Group Code]]))</f>
        <v>01</v>
      </c>
      <c r="O1866">
        <f>VLOOKUP(Tbl_ExpendInput[[#This Row],[Agency Code]],TblAgencies[],12,FALSE)</f>
        <v>847</v>
      </c>
    </row>
    <row r="1867" spans="1:15" x14ac:dyDescent="0.3">
      <c r="A1867">
        <v>2022</v>
      </c>
      <c r="B1867" t="s">
        <v>1546</v>
      </c>
      <c r="C1867" t="s">
        <v>13</v>
      </c>
      <c r="D1867" s="16">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t="str">
        <f>IF(Tbl_ExpendInput[[#This Row],[Fund Detail Code]]="09119",Tbl_ExpendInput[[#This Row],[Fund Group Code]],IF(ISNUMBER(SEARCH("covid",Tbl_ExpendInput[[#This Row],[Fund Detail Name]]))=TRUE,"99",Tbl_ExpendInput[[#This Row],[Fund Group Code]]))</f>
        <v>01</v>
      </c>
      <c r="O1867">
        <f>VLOOKUP(Tbl_ExpendInput[[#This Row],[Agency Code]],TblAgencies[],12,FALSE)</f>
        <v>858</v>
      </c>
    </row>
    <row r="1868" spans="1:15" x14ac:dyDescent="0.3">
      <c r="A1868">
        <v>2022</v>
      </c>
      <c r="B1868" t="s">
        <v>1546</v>
      </c>
      <c r="C1868" t="s">
        <v>13</v>
      </c>
      <c r="D1868" s="16">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t="str">
        <f>IF(Tbl_ExpendInput[[#This Row],[Fund Detail Code]]="09119",Tbl_ExpendInput[[#This Row],[Fund Group Code]],IF(ISNUMBER(SEARCH("covid",Tbl_ExpendInput[[#This Row],[Fund Detail Name]]))=TRUE,"99",Tbl_ExpendInput[[#This Row],[Fund Group Code]]))</f>
        <v>01</v>
      </c>
      <c r="O1868">
        <f>VLOOKUP(Tbl_ExpendInput[[#This Row],[Agency Code]],TblAgencies[],12,FALSE)</f>
        <v>860</v>
      </c>
    </row>
    <row r="1869" spans="1:15" x14ac:dyDescent="0.3">
      <c r="A1869">
        <v>2022</v>
      </c>
      <c r="B1869" t="s">
        <v>1546</v>
      </c>
      <c r="C1869" t="s">
        <v>13</v>
      </c>
      <c r="D1869" s="16">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t="str">
        <f>IF(Tbl_ExpendInput[[#This Row],[Fund Detail Code]]="09119",Tbl_ExpendInput[[#This Row],[Fund Group Code]],IF(ISNUMBER(SEARCH("covid",Tbl_ExpendInput[[#This Row],[Fund Detail Name]]))=TRUE,"99",Tbl_ExpendInput[[#This Row],[Fund Group Code]]))</f>
        <v>01</v>
      </c>
      <c r="O1869">
        <f>VLOOKUP(Tbl_ExpendInput[[#This Row],[Agency Code]],TblAgencies[],12,FALSE)</f>
        <v>862</v>
      </c>
    </row>
    <row r="1870" spans="1:15" x14ac:dyDescent="0.3">
      <c r="A1870">
        <v>2022</v>
      </c>
      <c r="B1870" t="s">
        <v>1546</v>
      </c>
      <c r="C1870" t="s">
        <v>13</v>
      </c>
      <c r="D1870" s="16">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t="str">
        <f>IF(Tbl_ExpendInput[[#This Row],[Fund Detail Code]]="09119",Tbl_ExpendInput[[#This Row],[Fund Group Code]],IF(ISNUMBER(SEARCH("covid",Tbl_ExpendInput[[#This Row],[Fund Detail Name]]))=TRUE,"99",Tbl_ExpendInput[[#This Row],[Fund Group Code]]))</f>
        <v>01</v>
      </c>
      <c r="O1870">
        <f>VLOOKUP(Tbl_ExpendInput[[#This Row],[Agency Code]],TblAgencies[],12,FALSE)</f>
        <v>863</v>
      </c>
    </row>
    <row r="1871" spans="1:15" x14ac:dyDescent="0.3">
      <c r="A1871">
        <v>2022</v>
      </c>
      <c r="B1871" t="s">
        <v>1546</v>
      </c>
      <c r="C1871" t="s">
        <v>13</v>
      </c>
      <c r="D1871" s="16">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t="str">
        <f>IF(Tbl_ExpendInput[[#This Row],[Fund Detail Code]]="09119",Tbl_ExpendInput[[#This Row],[Fund Group Code]],IF(ISNUMBER(SEARCH("covid",Tbl_ExpendInput[[#This Row],[Fund Detail Name]]))=TRUE,"99",Tbl_ExpendInput[[#This Row],[Fund Group Code]]))</f>
        <v>01</v>
      </c>
      <c r="O1871">
        <f>VLOOKUP(Tbl_ExpendInput[[#This Row],[Agency Code]],TblAgencies[],12,FALSE)</f>
        <v>864</v>
      </c>
    </row>
    <row r="1872" spans="1:15" x14ac:dyDescent="0.3">
      <c r="A1872">
        <v>2022</v>
      </c>
      <c r="B1872" t="s">
        <v>1546</v>
      </c>
      <c r="C1872" t="s">
        <v>13</v>
      </c>
      <c r="D1872" s="16">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t="str">
        <f>IF(Tbl_ExpendInput[[#This Row],[Fund Detail Code]]="09119",Tbl_ExpendInput[[#This Row],[Fund Group Code]],IF(ISNUMBER(SEARCH("covid",Tbl_ExpendInput[[#This Row],[Fund Detail Name]]))=TRUE,"99",Tbl_ExpendInput[[#This Row],[Fund Group Code]]))</f>
        <v>01</v>
      </c>
      <c r="O1872">
        <f>VLOOKUP(Tbl_ExpendInput[[#This Row],[Agency Code]],TblAgencies[],12,FALSE)</f>
        <v>865</v>
      </c>
    </row>
    <row r="1873" spans="1:15" x14ac:dyDescent="0.3">
      <c r="A1873">
        <v>2022</v>
      </c>
      <c r="B1873" t="s">
        <v>1546</v>
      </c>
      <c r="C1873" t="s">
        <v>13</v>
      </c>
      <c r="D1873" s="16">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t="str">
        <f>IF(Tbl_ExpendInput[[#This Row],[Fund Detail Code]]="09119",Tbl_ExpendInput[[#This Row],[Fund Group Code]],IF(ISNUMBER(SEARCH("covid",Tbl_ExpendInput[[#This Row],[Fund Detail Name]]))=TRUE,"99",Tbl_ExpendInput[[#This Row],[Fund Group Code]]))</f>
        <v>01</v>
      </c>
      <c r="O1873">
        <f>VLOOKUP(Tbl_ExpendInput[[#This Row],[Agency Code]],TblAgencies[],12,FALSE)</f>
        <v>871</v>
      </c>
    </row>
    <row r="1874" spans="1:15" x14ac:dyDescent="0.3">
      <c r="A1874">
        <v>2022</v>
      </c>
      <c r="B1874" t="s">
        <v>1546</v>
      </c>
      <c r="C1874" t="s">
        <v>13</v>
      </c>
      <c r="D1874" s="16">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t="str">
        <f>IF(Tbl_ExpendInput[[#This Row],[Fund Detail Code]]="09119",Tbl_ExpendInput[[#This Row],[Fund Group Code]],IF(ISNUMBER(SEARCH("covid",Tbl_ExpendInput[[#This Row],[Fund Detail Name]]))=TRUE,"99",Tbl_ExpendInput[[#This Row],[Fund Group Code]]))</f>
        <v>01</v>
      </c>
      <c r="O1874">
        <f>VLOOKUP(Tbl_ExpendInput[[#This Row],[Agency Code]],TblAgencies[],12,FALSE)</f>
        <v>875</v>
      </c>
    </row>
    <row r="1875" spans="1:15" x14ac:dyDescent="0.3">
      <c r="A1875">
        <v>2022</v>
      </c>
      <c r="B1875" t="s">
        <v>1546</v>
      </c>
      <c r="C1875" t="s">
        <v>13</v>
      </c>
      <c r="D1875" s="16">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t="str">
        <f>IF(Tbl_ExpendInput[[#This Row],[Fund Detail Code]]="09119",Tbl_ExpendInput[[#This Row],[Fund Group Code]],IF(ISNUMBER(SEARCH("covid",Tbl_ExpendInput[[#This Row],[Fund Detail Name]]))=TRUE,"99",Tbl_ExpendInput[[#This Row],[Fund Group Code]]))</f>
        <v>01</v>
      </c>
      <c r="O1875">
        <f>VLOOKUP(Tbl_ExpendInput[[#This Row],[Agency Code]],TblAgencies[],12,FALSE)</f>
        <v>876</v>
      </c>
    </row>
    <row r="1876" spans="1:15" x14ac:dyDescent="0.3">
      <c r="A1876">
        <v>2022</v>
      </c>
      <c r="B1876" t="s">
        <v>1546</v>
      </c>
      <c r="C1876" t="s">
        <v>13</v>
      </c>
      <c r="D1876" s="16">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t="str">
        <f>IF(Tbl_ExpendInput[[#This Row],[Fund Detail Code]]="09119",Tbl_ExpendInput[[#This Row],[Fund Group Code]],IF(ISNUMBER(SEARCH("covid",Tbl_ExpendInput[[#This Row],[Fund Detail Name]]))=TRUE,"99",Tbl_ExpendInput[[#This Row],[Fund Group Code]]))</f>
        <v>01</v>
      </c>
      <c r="O1876">
        <f>VLOOKUP(Tbl_ExpendInput[[#This Row],[Agency Code]],TblAgencies[],12,FALSE)</f>
        <v>878</v>
      </c>
    </row>
    <row r="1877" spans="1:15" x14ac:dyDescent="0.3">
      <c r="A1877">
        <v>2022</v>
      </c>
      <c r="B1877" t="s">
        <v>1546</v>
      </c>
      <c r="C1877" t="s">
        <v>13</v>
      </c>
      <c r="D1877" s="16">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t="str">
        <f>IF(Tbl_ExpendInput[[#This Row],[Fund Detail Code]]="09119",Tbl_ExpendInput[[#This Row],[Fund Group Code]],IF(ISNUMBER(SEARCH("covid",Tbl_ExpendInput[[#This Row],[Fund Detail Name]]))=TRUE,"99",Tbl_ExpendInput[[#This Row],[Fund Group Code]]))</f>
        <v>01</v>
      </c>
      <c r="O1877">
        <f>VLOOKUP(Tbl_ExpendInput[[#This Row],[Agency Code]],TblAgencies[],12,FALSE)</f>
        <v>880</v>
      </c>
    </row>
    <row r="1878" spans="1:15" x14ac:dyDescent="0.3">
      <c r="A1878">
        <v>2022</v>
      </c>
      <c r="B1878" t="s">
        <v>1546</v>
      </c>
      <c r="C1878" t="s">
        <v>13</v>
      </c>
      <c r="D1878" s="16">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t="str">
        <f>IF(Tbl_ExpendInput[[#This Row],[Fund Detail Code]]="09119",Tbl_ExpendInput[[#This Row],[Fund Group Code]],IF(ISNUMBER(SEARCH("covid",Tbl_ExpendInput[[#This Row],[Fund Detail Name]]))=TRUE,"99",Tbl_ExpendInput[[#This Row],[Fund Group Code]]))</f>
        <v>01</v>
      </c>
      <c r="O1878">
        <f>VLOOKUP(Tbl_ExpendInput[[#This Row],[Agency Code]],TblAgencies[],12,FALSE)</f>
        <v>882</v>
      </c>
    </row>
    <row r="1879" spans="1:15" x14ac:dyDescent="0.3">
      <c r="A1879">
        <v>2022</v>
      </c>
      <c r="B1879" t="s">
        <v>1546</v>
      </c>
      <c r="C1879" t="s">
        <v>13</v>
      </c>
      <c r="D1879" s="16">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t="str">
        <f>IF(Tbl_ExpendInput[[#This Row],[Fund Detail Code]]="09119",Tbl_ExpendInput[[#This Row],[Fund Group Code]],IF(ISNUMBER(SEARCH("covid",Tbl_ExpendInput[[#This Row],[Fund Detail Name]]))=TRUE,"99",Tbl_ExpendInput[[#This Row],[Fund Group Code]]))</f>
        <v>01</v>
      </c>
      <c r="O1879">
        <f>VLOOKUP(Tbl_ExpendInput[[#This Row],[Agency Code]],TblAgencies[],12,FALSE)</f>
        <v>961</v>
      </c>
    </row>
    <row r="1880" spans="1:15" x14ac:dyDescent="0.3">
      <c r="A1880">
        <v>2022</v>
      </c>
      <c r="B1880" t="s">
        <v>1546</v>
      </c>
      <c r="C1880" t="s">
        <v>13</v>
      </c>
      <c r="D1880" s="16">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t="str">
        <f>IF(Tbl_ExpendInput[[#This Row],[Fund Detail Code]]="09119",Tbl_ExpendInput[[#This Row],[Fund Group Code]],IF(ISNUMBER(SEARCH("covid",Tbl_ExpendInput[[#This Row],[Fund Detail Name]]))=TRUE,"99",Tbl_ExpendInput[[#This Row],[Fund Group Code]]))</f>
        <v>99</v>
      </c>
      <c r="O1880">
        <f>VLOOKUP(Tbl_ExpendInput[[#This Row],[Agency Code]],TblAgencies[],12,FALSE)</f>
        <v>961</v>
      </c>
    </row>
    <row r="1881" spans="1:15" x14ac:dyDescent="0.3">
      <c r="A1881">
        <v>2022</v>
      </c>
      <c r="B1881" t="s">
        <v>1546</v>
      </c>
      <c r="C1881" t="s">
        <v>13</v>
      </c>
      <c r="D1881" s="16">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t="str">
        <f>IF(Tbl_ExpendInput[[#This Row],[Fund Detail Code]]="09119",Tbl_ExpendInput[[#This Row],[Fund Group Code]],IF(ISNUMBER(SEARCH("covid",Tbl_ExpendInput[[#This Row],[Fund Detail Name]]))=TRUE,"99",Tbl_ExpendInput[[#This Row],[Fund Group Code]]))</f>
        <v>99</v>
      </c>
      <c r="O1881">
        <f>VLOOKUP(Tbl_ExpendInput[[#This Row],[Agency Code]],TblAgencies[],12,FALSE)</f>
        <v>961</v>
      </c>
    </row>
    <row r="1882" spans="1:15" x14ac:dyDescent="0.3">
      <c r="A1882">
        <v>2022</v>
      </c>
      <c r="B1882" t="s">
        <v>1546</v>
      </c>
      <c r="C1882" t="s">
        <v>13</v>
      </c>
      <c r="D1882" s="16">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t="str">
        <f>IF(Tbl_ExpendInput[[#This Row],[Fund Detail Code]]="09119",Tbl_ExpendInput[[#This Row],[Fund Group Code]],IF(ISNUMBER(SEARCH("covid",Tbl_ExpendInput[[#This Row],[Fund Detail Name]]))=TRUE,"99",Tbl_ExpendInput[[#This Row],[Fund Group Code]]))</f>
        <v>01</v>
      </c>
      <c r="O1882">
        <f>VLOOKUP(Tbl_ExpendInput[[#This Row],[Agency Code]],TblAgencies[],12,FALSE)</f>
        <v>971</v>
      </c>
    </row>
    <row r="1883" spans="1:15" x14ac:dyDescent="0.3">
      <c r="A1883">
        <v>2022</v>
      </c>
      <c r="B1883" t="s">
        <v>1622</v>
      </c>
      <c r="C1883" t="s">
        <v>122</v>
      </c>
      <c r="D1883" s="16">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t="str">
        <f>IF(Tbl_ExpendInput[[#This Row],[Fund Detail Code]]="09119",Tbl_ExpendInput[[#This Row],[Fund Group Code]],IF(ISNUMBER(SEARCH("covid",Tbl_ExpendInput[[#This Row],[Fund Detail Name]]))=TRUE,"99",Tbl_ExpendInput[[#This Row],[Fund Group Code]]))</f>
        <v>01</v>
      </c>
      <c r="O1883">
        <f>VLOOKUP(Tbl_ExpendInput[[#This Row],[Agency Code]],TblAgencies[],12,FALSE)</f>
        <v>103</v>
      </c>
    </row>
    <row r="1884" spans="1:15" x14ac:dyDescent="0.3">
      <c r="A1884">
        <v>2022</v>
      </c>
      <c r="B1884" t="s">
        <v>1622</v>
      </c>
      <c r="C1884" t="s">
        <v>122</v>
      </c>
      <c r="D1884" s="16">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t="str">
        <f>IF(Tbl_ExpendInput[[#This Row],[Fund Detail Code]]="09119",Tbl_ExpendInput[[#This Row],[Fund Group Code]],IF(ISNUMBER(SEARCH("covid",Tbl_ExpendInput[[#This Row],[Fund Detail Name]]))=TRUE,"99",Tbl_ExpendInput[[#This Row],[Fund Group Code]]))</f>
        <v>01</v>
      </c>
      <c r="O1884">
        <f>VLOOKUP(Tbl_ExpendInput[[#This Row],[Agency Code]],TblAgencies[],12,FALSE)</f>
        <v>111</v>
      </c>
    </row>
    <row r="1885" spans="1:15" x14ac:dyDescent="0.3">
      <c r="A1885">
        <v>2022</v>
      </c>
      <c r="B1885" t="s">
        <v>1622</v>
      </c>
      <c r="C1885" t="s">
        <v>122</v>
      </c>
      <c r="D1885" s="16">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t="str">
        <f>IF(Tbl_ExpendInput[[#This Row],[Fund Detail Code]]="09119",Tbl_ExpendInput[[#This Row],[Fund Group Code]],IF(ISNUMBER(SEARCH("covid",Tbl_ExpendInput[[#This Row],[Fund Detail Name]]))=TRUE,"99",Tbl_ExpendInput[[#This Row],[Fund Group Code]]))</f>
        <v>02</v>
      </c>
      <c r="O1885">
        <f>VLOOKUP(Tbl_ExpendInput[[#This Row],[Agency Code]],TblAgencies[],12,FALSE)</f>
        <v>111</v>
      </c>
    </row>
    <row r="1886" spans="1:15" x14ac:dyDescent="0.3">
      <c r="A1886">
        <v>2022</v>
      </c>
      <c r="B1886" t="s">
        <v>1622</v>
      </c>
      <c r="C1886" t="s">
        <v>122</v>
      </c>
      <c r="D1886" s="16">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t="str">
        <f>IF(Tbl_ExpendInput[[#This Row],[Fund Detail Code]]="09119",Tbl_ExpendInput[[#This Row],[Fund Group Code]],IF(ISNUMBER(SEARCH("covid",Tbl_ExpendInput[[#This Row],[Fund Detail Name]]))=TRUE,"99",Tbl_ExpendInput[[#This Row],[Fund Group Code]]))</f>
        <v>01</v>
      </c>
      <c r="O1886">
        <f>VLOOKUP(Tbl_ExpendInput[[#This Row],[Agency Code]],TblAgencies[],12,FALSE)</f>
        <v>111</v>
      </c>
    </row>
    <row r="1887" spans="1:15" x14ac:dyDescent="0.3">
      <c r="A1887">
        <v>2022</v>
      </c>
      <c r="B1887" t="s">
        <v>1622</v>
      </c>
      <c r="C1887" t="s">
        <v>122</v>
      </c>
      <c r="D1887" s="16">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t="str">
        <f>IF(Tbl_ExpendInput[[#This Row],[Fund Detail Code]]="09119",Tbl_ExpendInput[[#This Row],[Fund Group Code]],IF(ISNUMBER(SEARCH("covid",Tbl_ExpendInput[[#This Row],[Fund Detail Name]]))=TRUE,"99",Tbl_ExpendInput[[#This Row],[Fund Group Code]]))</f>
        <v>01</v>
      </c>
      <c r="O1887">
        <f>VLOOKUP(Tbl_ExpendInput[[#This Row],[Agency Code]],TblAgencies[],12,FALSE)</f>
        <v>111</v>
      </c>
    </row>
    <row r="1888" spans="1:15" x14ac:dyDescent="0.3">
      <c r="A1888">
        <v>2022</v>
      </c>
      <c r="B1888" t="s">
        <v>1622</v>
      </c>
      <c r="C1888" t="s">
        <v>122</v>
      </c>
      <c r="D1888" s="16">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t="str">
        <f>IF(Tbl_ExpendInput[[#This Row],[Fund Detail Code]]="09119",Tbl_ExpendInput[[#This Row],[Fund Group Code]],IF(ISNUMBER(SEARCH("covid",Tbl_ExpendInput[[#This Row],[Fund Detail Name]]))=TRUE,"99",Tbl_ExpendInput[[#This Row],[Fund Group Code]]))</f>
        <v>01</v>
      </c>
      <c r="O1888">
        <f>VLOOKUP(Tbl_ExpendInput[[#This Row],[Agency Code]],TblAgencies[],12,FALSE)</f>
        <v>111</v>
      </c>
    </row>
    <row r="1889" spans="1:15" x14ac:dyDescent="0.3">
      <c r="A1889">
        <v>2022</v>
      </c>
      <c r="B1889" t="s">
        <v>1622</v>
      </c>
      <c r="C1889" t="s">
        <v>122</v>
      </c>
      <c r="D1889" s="16">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t="str">
        <f>IF(Tbl_ExpendInput[[#This Row],[Fund Detail Code]]="09119",Tbl_ExpendInput[[#This Row],[Fund Group Code]],IF(ISNUMBER(SEARCH("covid",Tbl_ExpendInput[[#This Row],[Fund Detail Name]]))=TRUE,"99",Tbl_ExpendInput[[#This Row],[Fund Group Code]]))</f>
        <v>09</v>
      </c>
      <c r="O1889">
        <f>VLOOKUP(Tbl_ExpendInput[[#This Row],[Agency Code]],TblAgencies[],12,FALSE)</f>
        <v>111</v>
      </c>
    </row>
    <row r="1890" spans="1:15" x14ac:dyDescent="0.3">
      <c r="A1890">
        <v>2022</v>
      </c>
      <c r="B1890" t="s">
        <v>1622</v>
      </c>
      <c r="C1890" t="s">
        <v>122</v>
      </c>
      <c r="D1890" s="16">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t="str">
        <f>IF(Tbl_ExpendInput[[#This Row],[Fund Detail Code]]="09119",Tbl_ExpendInput[[#This Row],[Fund Group Code]],IF(ISNUMBER(SEARCH("covid",Tbl_ExpendInput[[#This Row],[Fund Detail Name]]))=TRUE,"99",Tbl_ExpendInput[[#This Row],[Fund Group Code]]))</f>
        <v>09</v>
      </c>
      <c r="O1890">
        <f>VLOOKUP(Tbl_ExpendInput[[#This Row],[Agency Code]],TblAgencies[],12,FALSE)</f>
        <v>111</v>
      </c>
    </row>
    <row r="1891" spans="1:15" x14ac:dyDescent="0.3">
      <c r="A1891">
        <v>2022</v>
      </c>
      <c r="B1891" t="s">
        <v>1622</v>
      </c>
      <c r="C1891" t="s">
        <v>122</v>
      </c>
      <c r="D1891" s="16">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t="str">
        <f>IF(Tbl_ExpendInput[[#This Row],[Fund Detail Code]]="09119",Tbl_ExpendInput[[#This Row],[Fund Group Code]],IF(ISNUMBER(SEARCH("covid",Tbl_ExpendInput[[#This Row],[Fund Detail Name]]))=TRUE,"99",Tbl_ExpendInput[[#This Row],[Fund Group Code]]))</f>
        <v>09</v>
      </c>
      <c r="O1891">
        <f>VLOOKUP(Tbl_ExpendInput[[#This Row],[Agency Code]],TblAgencies[],12,FALSE)</f>
        <v>111</v>
      </c>
    </row>
    <row r="1892" spans="1:15" x14ac:dyDescent="0.3">
      <c r="A1892">
        <v>2022</v>
      </c>
      <c r="B1892" t="s">
        <v>1622</v>
      </c>
      <c r="C1892" t="s">
        <v>122</v>
      </c>
      <c r="D1892" s="16">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t="str">
        <f>IF(Tbl_ExpendInput[[#This Row],[Fund Detail Code]]="09119",Tbl_ExpendInput[[#This Row],[Fund Group Code]],IF(ISNUMBER(SEARCH("covid",Tbl_ExpendInput[[#This Row],[Fund Detail Name]]))=TRUE,"99",Tbl_ExpendInput[[#This Row],[Fund Group Code]]))</f>
        <v>10</v>
      </c>
      <c r="O1892">
        <f>VLOOKUP(Tbl_ExpendInput[[#This Row],[Agency Code]],TblAgencies[],12,FALSE)</f>
        <v>111</v>
      </c>
    </row>
    <row r="1893" spans="1:15" x14ac:dyDescent="0.3">
      <c r="A1893">
        <v>2022</v>
      </c>
      <c r="B1893" t="s">
        <v>1622</v>
      </c>
      <c r="C1893" t="s">
        <v>122</v>
      </c>
      <c r="D1893" s="16">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t="str">
        <f>IF(Tbl_ExpendInput[[#This Row],[Fund Detail Code]]="09119",Tbl_ExpendInput[[#This Row],[Fund Group Code]],IF(ISNUMBER(SEARCH("covid",Tbl_ExpendInput[[#This Row],[Fund Detail Name]]))=TRUE,"99",Tbl_ExpendInput[[#This Row],[Fund Group Code]]))</f>
        <v>01</v>
      </c>
      <c r="O1893">
        <f>VLOOKUP(Tbl_ExpendInput[[#This Row],[Agency Code]],TblAgencies[],12,FALSE)</f>
        <v>112</v>
      </c>
    </row>
    <row r="1894" spans="1:15" x14ac:dyDescent="0.3">
      <c r="A1894">
        <v>2022</v>
      </c>
      <c r="B1894" t="s">
        <v>1622</v>
      </c>
      <c r="C1894" t="s">
        <v>122</v>
      </c>
      <c r="D1894" s="16">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t="str">
        <f>IF(Tbl_ExpendInput[[#This Row],[Fund Detail Code]]="09119",Tbl_ExpendInput[[#This Row],[Fund Group Code]],IF(ISNUMBER(SEARCH("covid",Tbl_ExpendInput[[#This Row],[Fund Detail Name]]))=TRUE,"99",Tbl_ExpendInput[[#This Row],[Fund Group Code]]))</f>
        <v>01</v>
      </c>
      <c r="O1894">
        <f>VLOOKUP(Tbl_ExpendInput[[#This Row],[Agency Code]],TblAgencies[],12,FALSE)</f>
        <v>113</v>
      </c>
    </row>
    <row r="1895" spans="1:15" x14ac:dyDescent="0.3">
      <c r="A1895">
        <v>2022</v>
      </c>
      <c r="B1895" t="s">
        <v>1622</v>
      </c>
      <c r="C1895" t="s">
        <v>122</v>
      </c>
      <c r="D1895" s="16">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t="str">
        <f>IF(Tbl_ExpendInput[[#This Row],[Fund Detail Code]]="09119",Tbl_ExpendInput[[#This Row],[Fund Group Code]],IF(ISNUMBER(SEARCH("covid",Tbl_ExpendInput[[#This Row],[Fund Detail Name]]))=TRUE,"99",Tbl_ExpendInput[[#This Row],[Fund Group Code]]))</f>
        <v>01</v>
      </c>
      <c r="O1895">
        <f>VLOOKUP(Tbl_ExpendInput[[#This Row],[Agency Code]],TblAgencies[],12,FALSE)</f>
        <v>114</v>
      </c>
    </row>
    <row r="1896" spans="1:15" x14ac:dyDescent="0.3">
      <c r="A1896">
        <v>2022</v>
      </c>
      <c r="B1896" t="s">
        <v>1622</v>
      </c>
      <c r="C1896" t="s">
        <v>122</v>
      </c>
      <c r="D1896" s="16">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t="str">
        <f>IF(Tbl_ExpendInput[[#This Row],[Fund Detail Code]]="09119",Tbl_ExpendInput[[#This Row],[Fund Group Code]],IF(ISNUMBER(SEARCH("covid",Tbl_ExpendInput[[#This Row],[Fund Detail Name]]))=TRUE,"99",Tbl_ExpendInput[[#This Row],[Fund Group Code]]))</f>
        <v>01</v>
      </c>
      <c r="O1896">
        <f>VLOOKUP(Tbl_ExpendInput[[#This Row],[Agency Code]],TblAgencies[],12,FALSE)</f>
        <v>115</v>
      </c>
    </row>
    <row r="1897" spans="1:15" x14ac:dyDescent="0.3">
      <c r="A1897">
        <v>2022</v>
      </c>
      <c r="B1897" t="s">
        <v>1622</v>
      </c>
      <c r="C1897" t="s">
        <v>122</v>
      </c>
      <c r="D1897" s="16">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t="str">
        <f>IF(Tbl_ExpendInput[[#This Row],[Fund Detail Code]]="09119",Tbl_ExpendInput[[#This Row],[Fund Group Code]],IF(ISNUMBER(SEARCH("covid",Tbl_ExpendInput[[#This Row],[Fund Detail Name]]))=TRUE,"99",Tbl_ExpendInput[[#This Row],[Fund Group Code]]))</f>
        <v>01</v>
      </c>
      <c r="O1897">
        <f>VLOOKUP(Tbl_ExpendInput[[#This Row],[Agency Code]],TblAgencies[],12,FALSE)</f>
        <v>116</v>
      </c>
    </row>
    <row r="1898" spans="1:15" x14ac:dyDescent="0.3">
      <c r="A1898">
        <v>2022</v>
      </c>
      <c r="B1898" t="s">
        <v>1622</v>
      </c>
      <c r="C1898" t="s">
        <v>122</v>
      </c>
      <c r="D1898" s="16">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t="str">
        <f>IF(Tbl_ExpendInput[[#This Row],[Fund Detail Code]]="09119",Tbl_ExpendInput[[#This Row],[Fund Group Code]],IF(ISNUMBER(SEARCH("covid",Tbl_ExpendInput[[#This Row],[Fund Detail Name]]))=TRUE,"99",Tbl_ExpendInput[[#This Row],[Fund Group Code]]))</f>
        <v>01</v>
      </c>
      <c r="O1898">
        <f>VLOOKUP(Tbl_ExpendInput[[#This Row],[Agency Code]],TblAgencies[],12,FALSE)</f>
        <v>117</v>
      </c>
    </row>
    <row r="1899" spans="1:15" x14ac:dyDescent="0.3">
      <c r="A1899">
        <v>2022</v>
      </c>
      <c r="B1899" t="s">
        <v>1622</v>
      </c>
      <c r="C1899" t="s">
        <v>122</v>
      </c>
      <c r="D1899" s="16">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t="str">
        <f>IF(Tbl_ExpendInput[[#This Row],[Fund Detail Code]]="09119",Tbl_ExpendInput[[#This Row],[Fund Group Code]],IF(ISNUMBER(SEARCH("covid",Tbl_ExpendInput[[#This Row],[Fund Detail Name]]))=TRUE,"99",Tbl_ExpendInput[[#This Row],[Fund Group Code]]))</f>
        <v>02</v>
      </c>
      <c r="O1899">
        <f>VLOOKUP(Tbl_ExpendInput[[#This Row],[Agency Code]],TblAgencies[],12,FALSE)</f>
        <v>117</v>
      </c>
    </row>
    <row r="1900" spans="1:15" x14ac:dyDescent="0.3">
      <c r="A1900">
        <v>2022</v>
      </c>
      <c r="B1900" t="s">
        <v>1622</v>
      </c>
      <c r="C1900" t="s">
        <v>122</v>
      </c>
      <c r="D1900" s="16">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t="str">
        <f>IF(Tbl_ExpendInput[[#This Row],[Fund Detail Code]]="09119",Tbl_ExpendInput[[#This Row],[Fund Group Code]],IF(ISNUMBER(SEARCH("covid",Tbl_ExpendInput[[#This Row],[Fund Detail Name]]))=TRUE,"99",Tbl_ExpendInput[[#This Row],[Fund Group Code]]))</f>
        <v>09</v>
      </c>
      <c r="O1900">
        <f>VLOOKUP(Tbl_ExpendInput[[#This Row],[Agency Code]],TblAgencies[],12,FALSE)</f>
        <v>117</v>
      </c>
    </row>
    <row r="1901" spans="1:15" x14ac:dyDescent="0.3">
      <c r="A1901">
        <v>2022</v>
      </c>
      <c r="B1901" t="s">
        <v>1622</v>
      </c>
      <c r="C1901" t="s">
        <v>122</v>
      </c>
      <c r="D1901" s="16">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t="str">
        <f>IF(Tbl_ExpendInput[[#This Row],[Fund Detail Code]]="09119",Tbl_ExpendInput[[#This Row],[Fund Group Code]],IF(ISNUMBER(SEARCH("covid",Tbl_ExpendInput[[#This Row],[Fund Detail Name]]))=TRUE,"99",Tbl_ExpendInput[[#This Row],[Fund Group Code]]))</f>
        <v>99</v>
      </c>
      <c r="O1901">
        <f>VLOOKUP(Tbl_ExpendInput[[#This Row],[Agency Code]],TblAgencies[],12,FALSE)</f>
        <v>117</v>
      </c>
    </row>
    <row r="1902" spans="1:15" x14ac:dyDescent="0.3">
      <c r="A1902">
        <v>2022</v>
      </c>
      <c r="B1902" t="s">
        <v>1622</v>
      </c>
      <c r="C1902" t="s">
        <v>122</v>
      </c>
      <c r="D1902" s="16">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t="str">
        <f>IF(Tbl_ExpendInput[[#This Row],[Fund Detail Code]]="09119",Tbl_ExpendInput[[#This Row],[Fund Group Code]],IF(ISNUMBER(SEARCH("covid",Tbl_ExpendInput[[#This Row],[Fund Detail Name]]))=TRUE,"99",Tbl_ExpendInput[[#This Row],[Fund Group Code]]))</f>
        <v>09</v>
      </c>
      <c r="O1902">
        <f>VLOOKUP(Tbl_ExpendInput[[#This Row],[Agency Code]],TblAgencies[],12,FALSE)</f>
        <v>117</v>
      </c>
    </row>
    <row r="1903" spans="1:15" x14ac:dyDescent="0.3">
      <c r="A1903">
        <v>2022</v>
      </c>
      <c r="B1903" t="s">
        <v>1622</v>
      </c>
      <c r="C1903" t="s">
        <v>122</v>
      </c>
      <c r="D1903" s="16">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t="str">
        <f>IF(Tbl_ExpendInput[[#This Row],[Fund Detail Code]]="09119",Tbl_ExpendInput[[#This Row],[Fund Group Code]],IF(ISNUMBER(SEARCH("covid",Tbl_ExpendInput[[#This Row],[Fund Detail Name]]))=TRUE,"99",Tbl_ExpendInput[[#This Row],[Fund Group Code]]))</f>
        <v>01</v>
      </c>
      <c r="O1903">
        <f>VLOOKUP(Tbl_ExpendInput[[#This Row],[Agency Code]],TblAgencies[],12,FALSE)</f>
        <v>125</v>
      </c>
    </row>
    <row r="1904" spans="1:15" x14ac:dyDescent="0.3">
      <c r="A1904">
        <v>2022</v>
      </c>
      <c r="B1904" t="s">
        <v>1622</v>
      </c>
      <c r="C1904" t="s">
        <v>122</v>
      </c>
      <c r="D1904" s="16">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t="str">
        <f>IF(Tbl_ExpendInput[[#This Row],[Fund Detail Code]]="09119",Tbl_ExpendInput[[#This Row],[Fund Group Code]],IF(ISNUMBER(SEARCH("covid",Tbl_ExpendInput[[#This Row],[Fund Detail Name]]))=TRUE,"99",Tbl_ExpendInput[[#This Row],[Fund Group Code]]))</f>
        <v>01</v>
      </c>
      <c r="O1904">
        <f>VLOOKUP(Tbl_ExpendInput[[#This Row],[Agency Code]],TblAgencies[],12,FALSE)</f>
        <v>160</v>
      </c>
    </row>
    <row r="1905" spans="1:15" x14ac:dyDescent="0.3">
      <c r="A1905">
        <v>2022</v>
      </c>
      <c r="B1905" t="s">
        <v>1622</v>
      </c>
      <c r="C1905" t="s">
        <v>122</v>
      </c>
      <c r="D1905" s="16">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t="str">
        <f>IF(Tbl_ExpendInput[[#This Row],[Fund Detail Code]]="09119",Tbl_ExpendInput[[#This Row],[Fund Group Code]],IF(ISNUMBER(SEARCH("covid",Tbl_ExpendInput[[#This Row],[Fund Detail Name]]))=TRUE,"99",Tbl_ExpendInput[[#This Row],[Fund Group Code]]))</f>
        <v>02</v>
      </c>
      <c r="O1905">
        <f>VLOOKUP(Tbl_ExpendInput[[#This Row],[Agency Code]],TblAgencies[],12,FALSE)</f>
        <v>160</v>
      </c>
    </row>
    <row r="1906" spans="1:15" x14ac:dyDescent="0.3">
      <c r="A1906">
        <v>2022</v>
      </c>
      <c r="B1906" t="s">
        <v>1622</v>
      </c>
      <c r="C1906" t="s">
        <v>122</v>
      </c>
      <c r="D1906" s="16">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t="str">
        <f>IF(Tbl_ExpendInput[[#This Row],[Fund Detail Code]]="09119",Tbl_ExpendInput[[#This Row],[Fund Group Code]],IF(ISNUMBER(SEARCH("covid",Tbl_ExpendInput[[#This Row],[Fund Detail Name]]))=TRUE,"99",Tbl_ExpendInput[[#This Row],[Fund Group Code]]))</f>
        <v>02</v>
      </c>
      <c r="O1906">
        <f>VLOOKUP(Tbl_ExpendInput[[#This Row],[Agency Code]],TblAgencies[],12,FALSE)</f>
        <v>233</v>
      </c>
    </row>
    <row r="1907" spans="1:15" x14ac:dyDescent="0.3">
      <c r="A1907">
        <v>2022</v>
      </c>
      <c r="B1907" t="s">
        <v>1622</v>
      </c>
      <c r="C1907" t="s">
        <v>122</v>
      </c>
      <c r="D1907" s="16">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t="str">
        <f>IF(Tbl_ExpendInput[[#This Row],[Fund Detail Code]]="09119",Tbl_ExpendInput[[#This Row],[Fund Group Code]],IF(ISNUMBER(SEARCH("covid",Tbl_ExpendInput[[#This Row],[Fund Detail Name]]))=TRUE,"99",Tbl_ExpendInput[[#This Row],[Fund Group Code]]))</f>
        <v>01</v>
      </c>
      <c r="O1907">
        <f>VLOOKUP(Tbl_ExpendInput[[#This Row],[Agency Code]],TblAgencies[],12,FALSE)</f>
        <v>848</v>
      </c>
    </row>
    <row r="1908" spans="1:15" x14ac:dyDescent="0.3">
      <c r="A1908">
        <v>2022</v>
      </c>
      <c r="B1908" t="s">
        <v>1622</v>
      </c>
      <c r="C1908" t="s">
        <v>122</v>
      </c>
      <c r="D1908" s="16">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t="str">
        <f>IF(Tbl_ExpendInput[[#This Row],[Fund Detail Code]]="09119",Tbl_ExpendInput[[#This Row],[Fund Group Code]],IF(ISNUMBER(SEARCH("covid",Tbl_ExpendInput[[#This Row],[Fund Detail Name]]))=TRUE,"99",Tbl_ExpendInput[[#This Row],[Fund Group Code]]))</f>
        <v>02</v>
      </c>
      <c r="O1908">
        <f>VLOOKUP(Tbl_ExpendInput[[#This Row],[Agency Code]],TblAgencies[],12,FALSE)</f>
        <v>848</v>
      </c>
    </row>
    <row r="1909" spans="1:15" x14ac:dyDescent="0.3">
      <c r="A1909">
        <v>2022</v>
      </c>
      <c r="B1909" t="s">
        <v>1539</v>
      </c>
      <c r="C1909" t="s">
        <v>813</v>
      </c>
      <c r="D1909" s="16">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t="str">
        <f>IF(Tbl_ExpendInput[[#This Row],[Fund Detail Code]]="09119",Tbl_ExpendInput[[#This Row],[Fund Group Code]],IF(ISNUMBER(SEARCH("covid",Tbl_ExpendInput[[#This Row],[Fund Detail Name]]))=TRUE,"99",Tbl_ExpendInput[[#This Row],[Fund Group Code]]))</f>
        <v>04</v>
      </c>
      <c r="O1909">
        <f>VLOOKUP(Tbl_ExpendInput[[#This Row],[Agency Code]],TblAgencies[],12,FALSE)</f>
        <v>154</v>
      </c>
    </row>
    <row r="1910" spans="1:15" x14ac:dyDescent="0.3">
      <c r="A1910">
        <v>2022</v>
      </c>
      <c r="B1910" t="s">
        <v>1539</v>
      </c>
      <c r="C1910" t="s">
        <v>813</v>
      </c>
      <c r="D1910" s="16">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t="str">
        <f>IF(Tbl_ExpendInput[[#This Row],[Fund Detail Code]]="09119",Tbl_ExpendInput[[#This Row],[Fund Group Code]],IF(ISNUMBER(SEARCH("covid",Tbl_ExpendInput[[#This Row],[Fund Detail Name]]))=TRUE,"99",Tbl_ExpendInput[[#This Row],[Fund Group Code]]))</f>
        <v>04</v>
      </c>
      <c r="O1910">
        <f>VLOOKUP(Tbl_ExpendInput[[#This Row],[Agency Code]],TblAgencies[],12,FALSE)</f>
        <v>154</v>
      </c>
    </row>
    <row r="1911" spans="1:15" x14ac:dyDescent="0.3">
      <c r="A1911">
        <v>2022</v>
      </c>
      <c r="B1911" t="s">
        <v>1539</v>
      </c>
      <c r="C1911" t="s">
        <v>813</v>
      </c>
      <c r="D1911" s="16">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t="str">
        <f>IF(Tbl_ExpendInput[[#This Row],[Fund Detail Code]]="09119",Tbl_ExpendInput[[#This Row],[Fund Group Code]],IF(ISNUMBER(SEARCH("covid",Tbl_ExpendInput[[#This Row],[Fund Detail Name]]))=TRUE,"99",Tbl_ExpendInput[[#This Row],[Fund Group Code]]))</f>
        <v>04</v>
      </c>
      <c r="O1911">
        <f>VLOOKUP(Tbl_ExpendInput[[#This Row],[Agency Code]],TblAgencies[],12,FALSE)</f>
        <v>154</v>
      </c>
    </row>
    <row r="1912" spans="1:15" x14ac:dyDescent="0.3">
      <c r="A1912">
        <v>2022</v>
      </c>
      <c r="B1912" t="s">
        <v>1539</v>
      </c>
      <c r="C1912" t="s">
        <v>813</v>
      </c>
      <c r="D1912" s="16">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t="str">
        <f>IF(Tbl_ExpendInput[[#This Row],[Fund Detail Code]]="09119",Tbl_ExpendInput[[#This Row],[Fund Group Code]],IF(ISNUMBER(SEARCH("covid",Tbl_ExpendInput[[#This Row],[Fund Detail Name]]))=TRUE,"99",Tbl_ExpendInput[[#This Row],[Fund Group Code]]))</f>
        <v>04</v>
      </c>
      <c r="O1912">
        <f>VLOOKUP(Tbl_ExpendInput[[#This Row],[Agency Code]],TblAgencies[],12,FALSE)</f>
        <v>154</v>
      </c>
    </row>
    <row r="1913" spans="1:15" x14ac:dyDescent="0.3">
      <c r="A1913">
        <v>2022</v>
      </c>
      <c r="B1913" t="s">
        <v>1539</v>
      </c>
      <c r="C1913" t="s">
        <v>813</v>
      </c>
      <c r="D1913" s="16">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t="str">
        <f>IF(Tbl_ExpendInput[[#This Row],[Fund Detail Code]]="09119",Tbl_ExpendInput[[#This Row],[Fund Group Code]],IF(ISNUMBER(SEARCH("covid",Tbl_ExpendInput[[#This Row],[Fund Detail Name]]))=TRUE,"99",Tbl_ExpendInput[[#This Row],[Fund Group Code]]))</f>
        <v>04</v>
      </c>
      <c r="O1913">
        <f>VLOOKUP(Tbl_ExpendInput[[#This Row],[Agency Code]],TblAgencies[],12,FALSE)</f>
        <v>154</v>
      </c>
    </row>
    <row r="1914" spans="1:15" x14ac:dyDescent="0.3">
      <c r="A1914">
        <v>2022</v>
      </c>
      <c r="B1914" t="s">
        <v>1539</v>
      </c>
      <c r="C1914" t="s">
        <v>813</v>
      </c>
      <c r="D1914" s="16">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t="str">
        <f>IF(Tbl_ExpendInput[[#This Row],[Fund Detail Code]]="09119",Tbl_ExpendInput[[#This Row],[Fund Group Code]],IF(ISNUMBER(SEARCH("covid",Tbl_ExpendInput[[#This Row],[Fund Detail Name]]))=TRUE,"99",Tbl_ExpendInput[[#This Row],[Fund Group Code]]))</f>
        <v>04</v>
      </c>
      <c r="O1914">
        <f>VLOOKUP(Tbl_ExpendInput[[#This Row],[Agency Code]],TblAgencies[],12,FALSE)</f>
        <v>154</v>
      </c>
    </row>
    <row r="1915" spans="1:15" x14ac:dyDescent="0.3">
      <c r="A1915">
        <v>2022</v>
      </c>
      <c r="B1915" t="s">
        <v>1539</v>
      </c>
      <c r="C1915" t="s">
        <v>813</v>
      </c>
      <c r="D1915" s="16">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t="str">
        <f>IF(Tbl_ExpendInput[[#This Row],[Fund Detail Code]]="09119",Tbl_ExpendInput[[#This Row],[Fund Group Code]],IF(ISNUMBER(SEARCH("covid",Tbl_ExpendInput[[#This Row],[Fund Detail Name]]))=TRUE,"99",Tbl_ExpendInput[[#This Row],[Fund Group Code]]))</f>
        <v>07</v>
      </c>
      <c r="O1915">
        <f>VLOOKUP(Tbl_ExpendInput[[#This Row],[Agency Code]],TblAgencies[],12,FALSE)</f>
        <v>154</v>
      </c>
    </row>
    <row r="1916" spans="1:15" x14ac:dyDescent="0.3">
      <c r="A1916">
        <v>2022</v>
      </c>
      <c r="B1916" t="s">
        <v>1539</v>
      </c>
      <c r="C1916" t="s">
        <v>813</v>
      </c>
      <c r="D1916" s="16">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t="str">
        <f>IF(Tbl_ExpendInput[[#This Row],[Fund Detail Code]]="09119",Tbl_ExpendInput[[#This Row],[Fund Group Code]],IF(ISNUMBER(SEARCH("covid",Tbl_ExpendInput[[#This Row],[Fund Detail Name]]))=TRUE,"99",Tbl_ExpendInput[[#This Row],[Fund Group Code]]))</f>
        <v>10</v>
      </c>
      <c r="O1916">
        <f>VLOOKUP(Tbl_ExpendInput[[#This Row],[Agency Code]],TblAgencies[],12,FALSE)</f>
        <v>154</v>
      </c>
    </row>
    <row r="1917" spans="1:15" x14ac:dyDescent="0.3">
      <c r="A1917">
        <v>2022</v>
      </c>
      <c r="B1917" t="s">
        <v>1539</v>
      </c>
      <c r="C1917" t="s">
        <v>813</v>
      </c>
      <c r="D1917" s="16">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t="str">
        <f>IF(Tbl_ExpendInput[[#This Row],[Fund Detail Code]]="09119",Tbl_ExpendInput[[#This Row],[Fund Group Code]],IF(ISNUMBER(SEARCH("covid",Tbl_ExpendInput[[#This Row],[Fund Detail Name]]))=TRUE,"99",Tbl_ExpendInput[[#This Row],[Fund Group Code]]))</f>
        <v>04</v>
      </c>
      <c r="O1917">
        <f>VLOOKUP(Tbl_ExpendInput[[#This Row],[Agency Code]],TblAgencies[],12,FALSE)</f>
        <v>154</v>
      </c>
    </row>
    <row r="1918" spans="1:15" x14ac:dyDescent="0.3">
      <c r="A1918">
        <v>2022</v>
      </c>
      <c r="B1918" t="s">
        <v>1539</v>
      </c>
      <c r="C1918" t="s">
        <v>813</v>
      </c>
      <c r="D1918" s="16">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t="str">
        <f>IF(Tbl_ExpendInput[[#This Row],[Fund Detail Code]]="09119",Tbl_ExpendInput[[#This Row],[Fund Group Code]],IF(ISNUMBER(SEARCH("covid",Tbl_ExpendInput[[#This Row],[Fund Detail Name]]))=TRUE,"99",Tbl_ExpendInput[[#This Row],[Fund Group Code]]))</f>
        <v>04</v>
      </c>
      <c r="O1918">
        <f>VLOOKUP(Tbl_ExpendInput[[#This Row],[Agency Code]],TblAgencies[],12,FALSE)</f>
        <v>154</v>
      </c>
    </row>
    <row r="1919" spans="1:15" x14ac:dyDescent="0.3">
      <c r="A1919">
        <v>2022</v>
      </c>
      <c r="B1919" t="s">
        <v>1539</v>
      </c>
      <c r="C1919" t="s">
        <v>813</v>
      </c>
      <c r="D1919" s="16">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t="str">
        <f>IF(Tbl_ExpendInput[[#This Row],[Fund Detail Code]]="09119",Tbl_ExpendInput[[#This Row],[Fund Group Code]],IF(ISNUMBER(SEARCH("covid",Tbl_ExpendInput[[#This Row],[Fund Detail Name]]))=TRUE,"99",Tbl_ExpendInput[[#This Row],[Fund Group Code]]))</f>
        <v>10</v>
      </c>
      <c r="O1919">
        <f>VLOOKUP(Tbl_ExpendInput[[#This Row],[Agency Code]],TblAgencies[],12,FALSE)</f>
        <v>154</v>
      </c>
    </row>
    <row r="1920" spans="1:15" x14ac:dyDescent="0.3">
      <c r="A1920">
        <v>2022</v>
      </c>
      <c r="B1920" t="s">
        <v>1539</v>
      </c>
      <c r="C1920" t="s">
        <v>813</v>
      </c>
      <c r="D1920" s="16">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t="str">
        <f>IF(Tbl_ExpendInput[[#This Row],[Fund Detail Code]]="09119",Tbl_ExpendInput[[#This Row],[Fund Group Code]],IF(ISNUMBER(SEARCH("covid",Tbl_ExpendInput[[#This Row],[Fund Detail Name]]))=TRUE,"99",Tbl_ExpendInput[[#This Row],[Fund Group Code]]))</f>
        <v>04</v>
      </c>
      <c r="O1920">
        <f>VLOOKUP(Tbl_ExpendInput[[#This Row],[Agency Code]],TblAgencies[],12,FALSE)</f>
        <v>154</v>
      </c>
    </row>
    <row r="1921" spans="1:15" x14ac:dyDescent="0.3">
      <c r="A1921">
        <v>2022</v>
      </c>
      <c r="B1921" t="s">
        <v>1539</v>
      </c>
      <c r="C1921" t="s">
        <v>813</v>
      </c>
      <c r="D1921" s="16">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t="str">
        <f>IF(Tbl_ExpendInput[[#This Row],[Fund Detail Code]]="09119",Tbl_ExpendInput[[#This Row],[Fund Group Code]],IF(ISNUMBER(SEARCH("covid",Tbl_ExpendInput[[#This Row],[Fund Detail Name]]))=TRUE,"99",Tbl_ExpendInput[[#This Row],[Fund Group Code]]))</f>
        <v>04</v>
      </c>
      <c r="O1921">
        <f>VLOOKUP(Tbl_ExpendInput[[#This Row],[Agency Code]],TblAgencies[],12,FALSE)</f>
        <v>154</v>
      </c>
    </row>
    <row r="1922" spans="1:15" x14ac:dyDescent="0.3">
      <c r="A1922">
        <v>2022</v>
      </c>
      <c r="B1922" t="s">
        <v>1539</v>
      </c>
      <c r="C1922" t="s">
        <v>813</v>
      </c>
      <c r="D1922" s="16">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t="str">
        <f>IF(Tbl_ExpendInput[[#This Row],[Fund Detail Code]]="09119",Tbl_ExpendInput[[#This Row],[Fund Group Code]],IF(ISNUMBER(SEARCH("covid",Tbl_ExpendInput[[#This Row],[Fund Detail Name]]))=TRUE,"99",Tbl_ExpendInput[[#This Row],[Fund Group Code]]))</f>
        <v>09</v>
      </c>
      <c r="O1922">
        <f>VLOOKUP(Tbl_ExpendInput[[#This Row],[Agency Code]],TblAgencies[],12,FALSE)</f>
        <v>154</v>
      </c>
    </row>
    <row r="1923" spans="1:15" x14ac:dyDescent="0.3">
      <c r="A1923">
        <v>2022</v>
      </c>
      <c r="B1923" t="s">
        <v>1539</v>
      </c>
      <c r="C1923" t="s">
        <v>813</v>
      </c>
      <c r="D1923" s="16">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t="str">
        <f>IF(Tbl_ExpendInput[[#This Row],[Fund Detail Code]]="09119",Tbl_ExpendInput[[#This Row],[Fund Group Code]],IF(ISNUMBER(SEARCH("covid",Tbl_ExpendInput[[#This Row],[Fund Detail Name]]))=TRUE,"99",Tbl_ExpendInput[[#This Row],[Fund Group Code]]))</f>
        <v>09</v>
      </c>
      <c r="O1923">
        <f>VLOOKUP(Tbl_ExpendInput[[#This Row],[Agency Code]],TblAgencies[],12,FALSE)</f>
        <v>154</v>
      </c>
    </row>
    <row r="1924" spans="1:15" x14ac:dyDescent="0.3">
      <c r="A1924">
        <v>2022</v>
      </c>
      <c r="B1924" t="s">
        <v>1539</v>
      </c>
      <c r="C1924" t="s">
        <v>813</v>
      </c>
      <c r="D1924" s="16">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t="str">
        <f>IF(Tbl_ExpendInput[[#This Row],[Fund Detail Code]]="09119",Tbl_ExpendInput[[#This Row],[Fund Group Code]],IF(ISNUMBER(SEARCH("covid",Tbl_ExpendInput[[#This Row],[Fund Detail Name]]))=TRUE,"99",Tbl_ExpendInput[[#This Row],[Fund Group Code]]))</f>
        <v>10</v>
      </c>
      <c r="O1924">
        <f>VLOOKUP(Tbl_ExpendInput[[#This Row],[Agency Code]],TblAgencies[],12,FALSE)</f>
        <v>154</v>
      </c>
    </row>
    <row r="1925" spans="1:15" x14ac:dyDescent="0.3">
      <c r="A1925">
        <v>2022</v>
      </c>
      <c r="B1925" t="s">
        <v>1539</v>
      </c>
      <c r="C1925" t="s">
        <v>813</v>
      </c>
      <c r="D1925" s="16">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t="str">
        <f>IF(Tbl_ExpendInput[[#This Row],[Fund Detail Code]]="09119",Tbl_ExpendInput[[#This Row],[Fund Group Code]],IF(ISNUMBER(SEARCH("covid",Tbl_ExpendInput[[#This Row],[Fund Detail Name]]))=TRUE,"99",Tbl_ExpendInput[[#This Row],[Fund Group Code]]))</f>
        <v>04</v>
      </c>
      <c r="O1925">
        <f>VLOOKUP(Tbl_ExpendInput[[#This Row],[Agency Code]],TblAgencies[],12,FALSE)</f>
        <v>186</v>
      </c>
    </row>
    <row r="1926" spans="1:15" x14ac:dyDescent="0.3">
      <c r="A1926">
        <v>2022</v>
      </c>
      <c r="B1926" t="s">
        <v>1539</v>
      </c>
      <c r="C1926" t="s">
        <v>813</v>
      </c>
      <c r="D1926" s="16">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t="str">
        <f>IF(Tbl_ExpendInput[[#This Row],[Fund Detail Code]]="09119",Tbl_ExpendInput[[#This Row],[Fund Group Code]],IF(ISNUMBER(SEARCH("covid",Tbl_ExpendInput[[#This Row],[Fund Detail Name]]))=TRUE,"99",Tbl_ExpendInput[[#This Row],[Fund Group Code]]))</f>
        <v>02</v>
      </c>
      <c r="O1926">
        <f>VLOOKUP(Tbl_ExpendInput[[#This Row],[Agency Code]],TblAgencies[],12,FALSE)</f>
        <v>407</v>
      </c>
    </row>
    <row r="1927" spans="1:15" x14ac:dyDescent="0.3">
      <c r="A1927">
        <v>2022</v>
      </c>
      <c r="B1927" t="s">
        <v>1539</v>
      </c>
      <c r="C1927" t="s">
        <v>813</v>
      </c>
      <c r="D1927" s="16">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t="str">
        <f>IF(Tbl_ExpendInput[[#This Row],[Fund Detail Code]]="09119",Tbl_ExpendInput[[#This Row],[Fund Group Code]],IF(ISNUMBER(SEARCH("covid",Tbl_ExpendInput[[#This Row],[Fund Detail Name]]))=TRUE,"99",Tbl_ExpendInput[[#This Row],[Fund Group Code]]))</f>
        <v>02</v>
      </c>
      <c r="O1927">
        <f>VLOOKUP(Tbl_ExpendInput[[#This Row],[Agency Code]],TblAgencies[],12,FALSE)</f>
        <v>407</v>
      </c>
    </row>
    <row r="1928" spans="1:15" x14ac:dyDescent="0.3">
      <c r="A1928">
        <v>2022</v>
      </c>
      <c r="B1928" t="s">
        <v>1539</v>
      </c>
      <c r="C1928" t="s">
        <v>813</v>
      </c>
      <c r="D1928" s="16">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t="str">
        <f>IF(Tbl_ExpendInput[[#This Row],[Fund Detail Code]]="09119",Tbl_ExpendInput[[#This Row],[Fund Group Code]],IF(ISNUMBER(SEARCH("covid",Tbl_ExpendInput[[#This Row],[Fund Detail Name]]))=TRUE,"99",Tbl_ExpendInput[[#This Row],[Fund Group Code]]))</f>
        <v>04</v>
      </c>
      <c r="O1928">
        <f>VLOOKUP(Tbl_ExpendInput[[#This Row],[Agency Code]],TblAgencies[],12,FALSE)</f>
        <v>407</v>
      </c>
    </row>
    <row r="1929" spans="1:15" x14ac:dyDescent="0.3">
      <c r="A1929">
        <v>2022</v>
      </c>
      <c r="B1929" t="s">
        <v>1539</v>
      </c>
      <c r="C1929" t="s">
        <v>813</v>
      </c>
      <c r="D1929" s="16">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t="str">
        <f>IF(Tbl_ExpendInput[[#This Row],[Fund Detail Code]]="09119",Tbl_ExpendInput[[#This Row],[Fund Group Code]],IF(ISNUMBER(SEARCH("covid",Tbl_ExpendInput[[#This Row],[Fund Detail Name]]))=TRUE,"99",Tbl_ExpendInput[[#This Row],[Fund Group Code]]))</f>
        <v>10</v>
      </c>
      <c r="O1929">
        <f>VLOOKUP(Tbl_ExpendInput[[#This Row],[Agency Code]],TblAgencies[],12,FALSE)</f>
        <v>407</v>
      </c>
    </row>
    <row r="1930" spans="1:15" x14ac:dyDescent="0.3">
      <c r="A1930">
        <v>2022</v>
      </c>
      <c r="B1930" t="s">
        <v>1539</v>
      </c>
      <c r="C1930" t="s">
        <v>813</v>
      </c>
      <c r="D1930" s="16">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t="str">
        <f>IF(Tbl_ExpendInput[[#This Row],[Fund Detail Code]]="09119",Tbl_ExpendInput[[#This Row],[Fund Group Code]],IF(ISNUMBER(SEARCH("covid",Tbl_ExpendInput[[#This Row],[Fund Detail Name]]))=TRUE,"99",Tbl_ExpendInput[[#This Row],[Fund Group Code]]))</f>
        <v>99</v>
      </c>
      <c r="O1930">
        <f>VLOOKUP(Tbl_ExpendInput[[#This Row],[Agency Code]],TblAgencies[],12,FALSE)</f>
        <v>407</v>
      </c>
    </row>
    <row r="1931" spans="1:15" x14ac:dyDescent="0.3">
      <c r="A1931">
        <v>2022</v>
      </c>
      <c r="B1931" t="s">
        <v>1539</v>
      </c>
      <c r="C1931" t="s">
        <v>813</v>
      </c>
      <c r="D1931" s="16">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t="str">
        <f>IF(Tbl_ExpendInput[[#This Row],[Fund Detail Code]]="09119",Tbl_ExpendInput[[#This Row],[Fund Group Code]],IF(ISNUMBER(SEARCH("covid",Tbl_ExpendInput[[#This Row],[Fund Detail Name]]))=TRUE,"99",Tbl_ExpendInput[[#This Row],[Fund Group Code]]))</f>
        <v>02</v>
      </c>
      <c r="O1931">
        <f>VLOOKUP(Tbl_ExpendInput[[#This Row],[Agency Code]],TblAgencies[],12,FALSE)</f>
        <v>407</v>
      </c>
    </row>
    <row r="1932" spans="1:15" x14ac:dyDescent="0.3">
      <c r="A1932">
        <v>2022</v>
      </c>
      <c r="B1932" t="s">
        <v>1539</v>
      </c>
      <c r="C1932" t="s">
        <v>813</v>
      </c>
      <c r="D1932" s="16">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t="str">
        <f>IF(Tbl_ExpendInput[[#This Row],[Fund Detail Code]]="09119",Tbl_ExpendInput[[#This Row],[Fund Group Code]],IF(ISNUMBER(SEARCH("covid",Tbl_ExpendInput[[#This Row],[Fund Detail Name]]))=TRUE,"99",Tbl_ExpendInput[[#This Row],[Fund Group Code]]))</f>
        <v>04</v>
      </c>
      <c r="O1932">
        <f>VLOOKUP(Tbl_ExpendInput[[#This Row],[Agency Code]],TblAgencies[],12,FALSE)</f>
        <v>407</v>
      </c>
    </row>
    <row r="1933" spans="1:15" x14ac:dyDescent="0.3">
      <c r="A1933">
        <v>2022</v>
      </c>
      <c r="B1933" t="s">
        <v>1539</v>
      </c>
      <c r="C1933" t="s">
        <v>813</v>
      </c>
      <c r="D1933" s="16">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t="str">
        <f>IF(Tbl_ExpendInput[[#This Row],[Fund Detail Code]]="09119",Tbl_ExpendInput[[#This Row],[Fund Group Code]],IF(ISNUMBER(SEARCH("covid",Tbl_ExpendInput[[#This Row],[Fund Detail Name]]))=TRUE,"99",Tbl_ExpendInput[[#This Row],[Fund Group Code]]))</f>
        <v>09</v>
      </c>
      <c r="O1933">
        <f>VLOOKUP(Tbl_ExpendInput[[#This Row],[Agency Code]],TblAgencies[],12,FALSE)</f>
        <v>407</v>
      </c>
    </row>
    <row r="1934" spans="1:15" x14ac:dyDescent="0.3">
      <c r="A1934">
        <v>2022</v>
      </c>
      <c r="B1934" t="s">
        <v>1539</v>
      </c>
      <c r="C1934" t="s">
        <v>813</v>
      </c>
      <c r="D1934" s="16">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t="str">
        <f>IF(Tbl_ExpendInput[[#This Row],[Fund Detail Code]]="09119",Tbl_ExpendInput[[#This Row],[Fund Group Code]],IF(ISNUMBER(SEARCH("covid",Tbl_ExpendInput[[#This Row],[Fund Detail Name]]))=TRUE,"99",Tbl_ExpendInput[[#This Row],[Fund Group Code]]))</f>
        <v>09</v>
      </c>
      <c r="O1934">
        <f>VLOOKUP(Tbl_ExpendInput[[#This Row],[Agency Code]],TblAgencies[],12,FALSE)</f>
        <v>407</v>
      </c>
    </row>
    <row r="1935" spans="1:15" x14ac:dyDescent="0.3">
      <c r="A1935">
        <v>2022</v>
      </c>
      <c r="B1935" t="s">
        <v>1539</v>
      </c>
      <c r="C1935" t="s">
        <v>813</v>
      </c>
      <c r="D1935" s="16">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t="str">
        <f>IF(Tbl_ExpendInput[[#This Row],[Fund Detail Code]]="09119",Tbl_ExpendInput[[#This Row],[Fund Group Code]],IF(ISNUMBER(SEARCH("covid",Tbl_ExpendInput[[#This Row],[Fund Detail Name]]))=TRUE,"99",Tbl_ExpendInput[[#This Row],[Fund Group Code]]))</f>
        <v>02</v>
      </c>
      <c r="O1935">
        <f>VLOOKUP(Tbl_ExpendInput[[#This Row],[Agency Code]],TblAgencies[],12,FALSE)</f>
        <v>407</v>
      </c>
    </row>
    <row r="1936" spans="1:15" x14ac:dyDescent="0.3">
      <c r="A1936">
        <v>2022</v>
      </c>
      <c r="B1936" t="s">
        <v>1539</v>
      </c>
      <c r="C1936" t="s">
        <v>813</v>
      </c>
      <c r="D1936" s="16">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t="str">
        <f>IF(Tbl_ExpendInput[[#This Row],[Fund Detail Code]]="09119",Tbl_ExpendInput[[#This Row],[Fund Group Code]],IF(ISNUMBER(SEARCH("covid",Tbl_ExpendInput[[#This Row],[Fund Detail Name]]))=TRUE,"99",Tbl_ExpendInput[[#This Row],[Fund Group Code]]))</f>
        <v>04</v>
      </c>
      <c r="O1936">
        <f>VLOOKUP(Tbl_ExpendInput[[#This Row],[Agency Code]],TblAgencies[],12,FALSE)</f>
        <v>407</v>
      </c>
    </row>
    <row r="1937" spans="1:15" x14ac:dyDescent="0.3">
      <c r="A1937">
        <v>2022</v>
      </c>
      <c r="B1937" t="s">
        <v>1539</v>
      </c>
      <c r="C1937" t="s">
        <v>813</v>
      </c>
      <c r="D1937" s="16">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t="str">
        <f>IF(Tbl_ExpendInput[[#This Row],[Fund Detail Code]]="09119",Tbl_ExpendInput[[#This Row],[Fund Group Code]],IF(ISNUMBER(SEARCH("covid",Tbl_ExpendInput[[#This Row],[Fund Detail Name]]))=TRUE,"99",Tbl_ExpendInput[[#This Row],[Fund Group Code]]))</f>
        <v>10</v>
      </c>
      <c r="O1937">
        <f>VLOOKUP(Tbl_ExpendInput[[#This Row],[Agency Code]],TblAgencies[],12,FALSE)</f>
        <v>407</v>
      </c>
    </row>
    <row r="1938" spans="1:15" x14ac:dyDescent="0.3">
      <c r="A1938">
        <v>2022</v>
      </c>
      <c r="B1938" t="s">
        <v>1539</v>
      </c>
      <c r="C1938" t="s">
        <v>813</v>
      </c>
      <c r="D1938" s="16">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t="str">
        <f>IF(Tbl_ExpendInput[[#This Row],[Fund Detail Code]]="09119",Tbl_ExpendInput[[#This Row],[Fund Group Code]],IF(ISNUMBER(SEARCH("covid",Tbl_ExpendInput[[#This Row],[Fund Detail Name]]))=TRUE,"99",Tbl_ExpendInput[[#This Row],[Fund Group Code]]))</f>
        <v>04</v>
      </c>
      <c r="O1938">
        <f>VLOOKUP(Tbl_ExpendInput[[#This Row],[Agency Code]],TblAgencies[],12,FALSE)</f>
        <v>501</v>
      </c>
    </row>
    <row r="1939" spans="1:15" x14ac:dyDescent="0.3">
      <c r="A1939">
        <v>2022</v>
      </c>
      <c r="B1939" t="s">
        <v>1539</v>
      </c>
      <c r="C1939" t="s">
        <v>813</v>
      </c>
      <c r="D1939" s="16">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t="str">
        <f>IF(Tbl_ExpendInput[[#This Row],[Fund Detail Code]]="09119",Tbl_ExpendInput[[#This Row],[Fund Group Code]],IF(ISNUMBER(SEARCH("covid",Tbl_ExpendInput[[#This Row],[Fund Detail Name]]))=TRUE,"99",Tbl_ExpendInput[[#This Row],[Fund Group Code]]))</f>
        <v>04</v>
      </c>
      <c r="O1939">
        <f>VLOOKUP(Tbl_ExpendInput[[#This Row],[Agency Code]],TblAgencies[],12,FALSE)</f>
        <v>501</v>
      </c>
    </row>
    <row r="1940" spans="1:15" x14ac:dyDescent="0.3">
      <c r="A1940">
        <v>2022</v>
      </c>
      <c r="B1940" t="s">
        <v>1539</v>
      </c>
      <c r="C1940" t="s">
        <v>813</v>
      </c>
      <c r="D1940" s="16">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t="str">
        <f>IF(Tbl_ExpendInput[[#This Row],[Fund Detail Code]]="09119",Tbl_ExpendInput[[#This Row],[Fund Group Code]],IF(ISNUMBER(SEARCH("covid",Tbl_ExpendInput[[#This Row],[Fund Detail Name]]))=TRUE,"99",Tbl_ExpendInput[[#This Row],[Fund Group Code]]))</f>
        <v>04</v>
      </c>
      <c r="O1940">
        <f>VLOOKUP(Tbl_ExpendInput[[#This Row],[Agency Code]],TblAgencies[],12,FALSE)</f>
        <v>501</v>
      </c>
    </row>
    <row r="1941" spans="1:15" x14ac:dyDescent="0.3">
      <c r="A1941">
        <v>2022</v>
      </c>
      <c r="B1941" t="s">
        <v>1539</v>
      </c>
      <c r="C1941" t="s">
        <v>813</v>
      </c>
      <c r="D1941" s="16">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t="str">
        <f>IF(Tbl_ExpendInput[[#This Row],[Fund Detail Code]]="09119",Tbl_ExpendInput[[#This Row],[Fund Group Code]],IF(ISNUMBER(SEARCH("covid",Tbl_ExpendInput[[#This Row],[Fund Detail Name]]))=TRUE,"99",Tbl_ExpendInput[[#This Row],[Fund Group Code]]))</f>
        <v>04</v>
      </c>
      <c r="O1941">
        <f>VLOOKUP(Tbl_ExpendInput[[#This Row],[Agency Code]],TblAgencies[],12,FALSE)</f>
        <v>501</v>
      </c>
    </row>
    <row r="1942" spans="1:15" x14ac:dyDescent="0.3">
      <c r="A1942">
        <v>2022</v>
      </c>
      <c r="B1942" t="s">
        <v>1539</v>
      </c>
      <c r="C1942" t="s">
        <v>813</v>
      </c>
      <c r="D1942" s="16">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t="str">
        <f>IF(Tbl_ExpendInput[[#This Row],[Fund Detail Code]]="09119",Tbl_ExpendInput[[#This Row],[Fund Group Code]],IF(ISNUMBER(SEARCH("covid",Tbl_ExpendInput[[#This Row],[Fund Detail Name]]))=TRUE,"99",Tbl_ExpendInput[[#This Row],[Fund Group Code]]))</f>
        <v>04</v>
      </c>
      <c r="O1942">
        <f>VLOOKUP(Tbl_ExpendInput[[#This Row],[Agency Code]],TblAgencies[],12,FALSE)</f>
        <v>501</v>
      </c>
    </row>
    <row r="1943" spans="1:15" x14ac:dyDescent="0.3">
      <c r="A1943">
        <v>2022</v>
      </c>
      <c r="B1943" t="s">
        <v>1539</v>
      </c>
      <c r="C1943" t="s">
        <v>813</v>
      </c>
      <c r="D1943" s="16">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t="str">
        <f>IF(Tbl_ExpendInput[[#This Row],[Fund Detail Code]]="09119",Tbl_ExpendInput[[#This Row],[Fund Group Code]],IF(ISNUMBER(SEARCH("covid",Tbl_ExpendInput[[#This Row],[Fund Detail Name]]))=TRUE,"99",Tbl_ExpendInput[[#This Row],[Fund Group Code]]))</f>
        <v>04</v>
      </c>
      <c r="O1943">
        <f>VLOOKUP(Tbl_ExpendInput[[#This Row],[Agency Code]],TblAgencies[],12,FALSE)</f>
        <v>501</v>
      </c>
    </row>
    <row r="1944" spans="1:15" x14ac:dyDescent="0.3">
      <c r="A1944">
        <v>2022</v>
      </c>
      <c r="B1944" t="s">
        <v>1539</v>
      </c>
      <c r="C1944" t="s">
        <v>813</v>
      </c>
      <c r="D1944" s="16">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t="str">
        <f>IF(Tbl_ExpendInput[[#This Row],[Fund Detail Code]]="09119",Tbl_ExpendInput[[#This Row],[Fund Group Code]],IF(ISNUMBER(SEARCH("covid",Tbl_ExpendInput[[#This Row],[Fund Detail Name]]))=TRUE,"99",Tbl_ExpendInput[[#This Row],[Fund Group Code]]))</f>
        <v>04</v>
      </c>
      <c r="O1944">
        <f>VLOOKUP(Tbl_ExpendInput[[#This Row],[Agency Code]],TblAgencies[],12,FALSE)</f>
        <v>501</v>
      </c>
    </row>
    <row r="1945" spans="1:15" x14ac:dyDescent="0.3">
      <c r="A1945">
        <v>2022</v>
      </c>
      <c r="B1945" t="s">
        <v>1539</v>
      </c>
      <c r="C1945" t="s">
        <v>813</v>
      </c>
      <c r="D1945" s="16">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t="str">
        <f>IF(Tbl_ExpendInput[[#This Row],[Fund Detail Code]]="09119",Tbl_ExpendInput[[#This Row],[Fund Group Code]],IF(ISNUMBER(SEARCH("covid",Tbl_ExpendInput[[#This Row],[Fund Detail Name]]))=TRUE,"99",Tbl_ExpendInput[[#This Row],[Fund Group Code]]))</f>
        <v>04</v>
      </c>
      <c r="O1945">
        <f>VLOOKUP(Tbl_ExpendInput[[#This Row],[Agency Code]],TblAgencies[],12,FALSE)</f>
        <v>501</v>
      </c>
    </row>
    <row r="1946" spans="1:15" x14ac:dyDescent="0.3">
      <c r="A1946">
        <v>2022</v>
      </c>
      <c r="B1946" t="s">
        <v>1539</v>
      </c>
      <c r="C1946" t="s">
        <v>813</v>
      </c>
      <c r="D1946" s="16">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t="str">
        <f>IF(Tbl_ExpendInput[[#This Row],[Fund Detail Code]]="09119",Tbl_ExpendInput[[#This Row],[Fund Group Code]],IF(ISNUMBER(SEARCH("covid",Tbl_ExpendInput[[#This Row],[Fund Detail Name]]))=TRUE,"99",Tbl_ExpendInput[[#This Row],[Fund Group Code]]))</f>
        <v>04</v>
      </c>
      <c r="O1946">
        <f>VLOOKUP(Tbl_ExpendInput[[#This Row],[Agency Code]],TblAgencies[],12,FALSE)</f>
        <v>501</v>
      </c>
    </row>
    <row r="1947" spans="1:15" x14ac:dyDescent="0.3">
      <c r="A1947">
        <v>2022</v>
      </c>
      <c r="B1947" t="s">
        <v>1539</v>
      </c>
      <c r="C1947" t="s">
        <v>813</v>
      </c>
      <c r="D1947" s="16">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t="str">
        <f>IF(Tbl_ExpendInput[[#This Row],[Fund Detail Code]]="09119",Tbl_ExpendInput[[#This Row],[Fund Group Code]],IF(ISNUMBER(SEARCH("covid",Tbl_ExpendInput[[#This Row],[Fund Detail Name]]))=TRUE,"99",Tbl_ExpendInput[[#This Row],[Fund Group Code]]))</f>
        <v>04</v>
      </c>
      <c r="O1947">
        <f>VLOOKUP(Tbl_ExpendInput[[#This Row],[Agency Code]],TblAgencies[],12,FALSE)</f>
        <v>501</v>
      </c>
    </row>
    <row r="1948" spans="1:15" x14ac:dyDescent="0.3">
      <c r="A1948">
        <v>2022</v>
      </c>
      <c r="B1948" t="s">
        <v>1539</v>
      </c>
      <c r="C1948" t="s">
        <v>813</v>
      </c>
      <c r="D1948" s="16">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t="str">
        <f>IF(Tbl_ExpendInput[[#This Row],[Fund Detail Code]]="09119",Tbl_ExpendInput[[#This Row],[Fund Group Code]],IF(ISNUMBER(SEARCH("covid",Tbl_ExpendInput[[#This Row],[Fund Detail Name]]))=TRUE,"99",Tbl_ExpendInput[[#This Row],[Fund Group Code]]))</f>
        <v>04</v>
      </c>
      <c r="O1948">
        <f>VLOOKUP(Tbl_ExpendInput[[#This Row],[Agency Code]],TblAgencies[],12,FALSE)</f>
        <v>501</v>
      </c>
    </row>
    <row r="1949" spans="1:15" x14ac:dyDescent="0.3">
      <c r="A1949">
        <v>2022</v>
      </c>
      <c r="B1949" t="s">
        <v>1539</v>
      </c>
      <c r="C1949" t="s">
        <v>813</v>
      </c>
      <c r="D1949" s="16">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t="str">
        <f>IF(Tbl_ExpendInput[[#This Row],[Fund Detail Code]]="09119",Tbl_ExpendInput[[#This Row],[Fund Group Code]],IF(ISNUMBER(SEARCH("covid",Tbl_ExpendInput[[#This Row],[Fund Detail Name]]))=TRUE,"99",Tbl_ExpendInput[[#This Row],[Fund Group Code]]))</f>
        <v>04</v>
      </c>
      <c r="O1949">
        <f>VLOOKUP(Tbl_ExpendInput[[#This Row],[Agency Code]],TblAgencies[],12,FALSE)</f>
        <v>501</v>
      </c>
    </row>
    <row r="1950" spans="1:15" x14ac:dyDescent="0.3">
      <c r="A1950">
        <v>2022</v>
      </c>
      <c r="B1950" t="s">
        <v>1539</v>
      </c>
      <c r="C1950" t="s">
        <v>813</v>
      </c>
      <c r="D1950" s="16">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t="str">
        <f>IF(Tbl_ExpendInput[[#This Row],[Fund Detail Code]]="09119",Tbl_ExpendInput[[#This Row],[Fund Group Code]],IF(ISNUMBER(SEARCH("covid",Tbl_ExpendInput[[#This Row],[Fund Detail Name]]))=TRUE,"99",Tbl_ExpendInput[[#This Row],[Fund Group Code]]))</f>
        <v>04</v>
      </c>
      <c r="O1950">
        <f>VLOOKUP(Tbl_ExpendInput[[#This Row],[Agency Code]],TblAgencies[],12,FALSE)</f>
        <v>501</v>
      </c>
    </row>
    <row r="1951" spans="1:15" x14ac:dyDescent="0.3">
      <c r="A1951">
        <v>2022</v>
      </c>
      <c r="B1951" t="s">
        <v>1539</v>
      </c>
      <c r="C1951" t="s">
        <v>813</v>
      </c>
      <c r="D1951" s="16">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t="str">
        <f>IF(Tbl_ExpendInput[[#This Row],[Fund Detail Code]]="09119",Tbl_ExpendInput[[#This Row],[Fund Group Code]],IF(ISNUMBER(SEARCH("covid",Tbl_ExpendInput[[#This Row],[Fund Detail Name]]))=TRUE,"99",Tbl_ExpendInput[[#This Row],[Fund Group Code]]))</f>
        <v>04</v>
      </c>
      <c r="O1951">
        <f>VLOOKUP(Tbl_ExpendInput[[#This Row],[Agency Code]],TblAgencies[],12,FALSE)</f>
        <v>501</v>
      </c>
    </row>
    <row r="1952" spans="1:15" x14ac:dyDescent="0.3">
      <c r="A1952">
        <v>2022</v>
      </c>
      <c r="B1952" t="s">
        <v>1539</v>
      </c>
      <c r="C1952" t="s">
        <v>813</v>
      </c>
      <c r="D1952" s="16">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t="str">
        <f>IF(Tbl_ExpendInput[[#This Row],[Fund Detail Code]]="09119",Tbl_ExpendInput[[#This Row],[Fund Group Code]],IF(ISNUMBER(SEARCH("covid",Tbl_ExpendInput[[#This Row],[Fund Detail Name]]))=TRUE,"99",Tbl_ExpendInput[[#This Row],[Fund Group Code]]))</f>
        <v>07</v>
      </c>
      <c r="O1952">
        <f>VLOOKUP(Tbl_ExpendInput[[#This Row],[Agency Code]],TblAgencies[],12,FALSE)</f>
        <v>501</v>
      </c>
    </row>
    <row r="1953" spans="1:15" x14ac:dyDescent="0.3">
      <c r="A1953">
        <v>2022</v>
      </c>
      <c r="B1953" t="s">
        <v>1539</v>
      </c>
      <c r="C1953" t="s">
        <v>813</v>
      </c>
      <c r="D1953" s="16">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t="str">
        <f>IF(Tbl_ExpendInput[[#This Row],[Fund Detail Code]]="09119",Tbl_ExpendInput[[#This Row],[Fund Group Code]],IF(ISNUMBER(SEARCH("covid",Tbl_ExpendInput[[#This Row],[Fund Detail Name]]))=TRUE,"99",Tbl_ExpendInput[[#This Row],[Fund Group Code]]))</f>
        <v>07</v>
      </c>
      <c r="O1953">
        <f>VLOOKUP(Tbl_ExpendInput[[#This Row],[Agency Code]],TblAgencies[],12,FALSE)</f>
        <v>501</v>
      </c>
    </row>
    <row r="1954" spans="1:15" x14ac:dyDescent="0.3">
      <c r="A1954">
        <v>2022</v>
      </c>
      <c r="B1954" t="s">
        <v>1539</v>
      </c>
      <c r="C1954" t="s">
        <v>813</v>
      </c>
      <c r="D1954" s="16">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t="str">
        <f>IF(Tbl_ExpendInput[[#This Row],[Fund Detail Code]]="09119",Tbl_ExpendInput[[#This Row],[Fund Group Code]],IF(ISNUMBER(SEARCH("covid",Tbl_ExpendInput[[#This Row],[Fund Detail Name]]))=TRUE,"99",Tbl_ExpendInput[[#This Row],[Fund Group Code]]))</f>
        <v>07</v>
      </c>
      <c r="O1954">
        <f>VLOOKUP(Tbl_ExpendInput[[#This Row],[Agency Code]],TblAgencies[],12,FALSE)</f>
        <v>501</v>
      </c>
    </row>
    <row r="1955" spans="1:15" x14ac:dyDescent="0.3">
      <c r="A1955">
        <v>2022</v>
      </c>
      <c r="B1955" t="s">
        <v>1539</v>
      </c>
      <c r="C1955" t="s">
        <v>813</v>
      </c>
      <c r="D1955" s="16">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t="str">
        <f>IF(Tbl_ExpendInput[[#This Row],[Fund Detail Code]]="09119",Tbl_ExpendInput[[#This Row],[Fund Group Code]],IF(ISNUMBER(SEARCH("covid",Tbl_ExpendInput[[#This Row],[Fund Detail Name]]))=TRUE,"99",Tbl_ExpendInput[[#This Row],[Fund Group Code]]))</f>
        <v>07</v>
      </c>
      <c r="O1955">
        <f>VLOOKUP(Tbl_ExpendInput[[#This Row],[Agency Code]],TblAgencies[],12,FALSE)</f>
        <v>501</v>
      </c>
    </row>
    <row r="1956" spans="1:15" x14ac:dyDescent="0.3">
      <c r="A1956">
        <v>2022</v>
      </c>
      <c r="B1956" t="s">
        <v>1539</v>
      </c>
      <c r="C1956" t="s">
        <v>813</v>
      </c>
      <c r="D1956" s="16">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t="str">
        <f>IF(Tbl_ExpendInput[[#This Row],[Fund Detail Code]]="09119",Tbl_ExpendInput[[#This Row],[Fund Group Code]],IF(ISNUMBER(SEARCH("covid",Tbl_ExpendInput[[#This Row],[Fund Detail Name]]))=TRUE,"99",Tbl_ExpendInput[[#This Row],[Fund Group Code]]))</f>
        <v>07</v>
      </c>
      <c r="O1956">
        <f>VLOOKUP(Tbl_ExpendInput[[#This Row],[Agency Code]],TblAgencies[],12,FALSE)</f>
        <v>501</v>
      </c>
    </row>
    <row r="1957" spans="1:15" x14ac:dyDescent="0.3">
      <c r="A1957">
        <v>2022</v>
      </c>
      <c r="B1957" t="s">
        <v>1539</v>
      </c>
      <c r="C1957" t="s">
        <v>813</v>
      </c>
      <c r="D1957" s="16">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t="str">
        <f>IF(Tbl_ExpendInput[[#This Row],[Fund Detail Code]]="09119",Tbl_ExpendInput[[#This Row],[Fund Group Code]],IF(ISNUMBER(SEARCH("covid",Tbl_ExpendInput[[#This Row],[Fund Detail Name]]))=TRUE,"99",Tbl_ExpendInput[[#This Row],[Fund Group Code]]))</f>
        <v>09</v>
      </c>
      <c r="O1957">
        <f>VLOOKUP(Tbl_ExpendInput[[#This Row],[Agency Code]],TblAgencies[],12,FALSE)</f>
        <v>501</v>
      </c>
    </row>
    <row r="1958" spans="1:15" x14ac:dyDescent="0.3">
      <c r="A1958">
        <v>2022</v>
      </c>
      <c r="B1958" t="s">
        <v>1539</v>
      </c>
      <c r="C1958" t="s">
        <v>813</v>
      </c>
      <c r="D1958" s="16">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t="str">
        <f>IF(Tbl_ExpendInput[[#This Row],[Fund Detail Code]]="09119",Tbl_ExpendInput[[#This Row],[Fund Group Code]],IF(ISNUMBER(SEARCH("covid",Tbl_ExpendInput[[#This Row],[Fund Detail Name]]))=TRUE,"99",Tbl_ExpendInput[[#This Row],[Fund Group Code]]))</f>
        <v>09</v>
      </c>
      <c r="O1958">
        <f>VLOOKUP(Tbl_ExpendInput[[#This Row],[Agency Code]],TblAgencies[],12,FALSE)</f>
        <v>501</v>
      </c>
    </row>
    <row r="1959" spans="1:15" x14ac:dyDescent="0.3">
      <c r="A1959">
        <v>2022</v>
      </c>
      <c r="B1959" t="s">
        <v>1539</v>
      </c>
      <c r="C1959" t="s">
        <v>813</v>
      </c>
      <c r="D1959" s="16">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t="str">
        <f>IF(Tbl_ExpendInput[[#This Row],[Fund Detail Code]]="09119",Tbl_ExpendInput[[#This Row],[Fund Group Code]],IF(ISNUMBER(SEARCH("covid",Tbl_ExpendInput[[#This Row],[Fund Detail Name]]))=TRUE,"99",Tbl_ExpendInput[[#This Row],[Fund Group Code]]))</f>
        <v>04</v>
      </c>
      <c r="O1959">
        <f>VLOOKUP(Tbl_ExpendInput[[#This Row],[Agency Code]],TblAgencies[],12,FALSE)</f>
        <v>501</v>
      </c>
    </row>
    <row r="1960" spans="1:15" x14ac:dyDescent="0.3">
      <c r="A1960">
        <v>2022</v>
      </c>
      <c r="B1960" t="s">
        <v>1539</v>
      </c>
      <c r="C1960" t="s">
        <v>813</v>
      </c>
      <c r="D1960" s="16">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t="str">
        <f>IF(Tbl_ExpendInput[[#This Row],[Fund Detail Code]]="09119",Tbl_ExpendInput[[#This Row],[Fund Group Code]],IF(ISNUMBER(SEARCH("covid",Tbl_ExpendInput[[#This Row],[Fund Detail Name]]))=TRUE,"99",Tbl_ExpendInput[[#This Row],[Fund Group Code]]))</f>
        <v>04</v>
      </c>
      <c r="O1960">
        <f>VLOOKUP(Tbl_ExpendInput[[#This Row],[Agency Code]],TblAgencies[],12,FALSE)</f>
        <v>501</v>
      </c>
    </row>
    <row r="1961" spans="1:15" x14ac:dyDescent="0.3">
      <c r="A1961">
        <v>2022</v>
      </c>
      <c r="B1961" t="s">
        <v>1539</v>
      </c>
      <c r="C1961" t="s">
        <v>813</v>
      </c>
      <c r="D1961" s="16">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t="str">
        <f>IF(Tbl_ExpendInput[[#This Row],[Fund Detail Code]]="09119",Tbl_ExpendInput[[#This Row],[Fund Group Code]],IF(ISNUMBER(SEARCH("covid",Tbl_ExpendInput[[#This Row],[Fund Detail Name]]))=TRUE,"99",Tbl_ExpendInput[[#This Row],[Fund Group Code]]))</f>
        <v>04</v>
      </c>
      <c r="O1961">
        <f>VLOOKUP(Tbl_ExpendInput[[#This Row],[Agency Code]],TblAgencies[],12,FALSE)</f>
        <v>501</v>
      </c>
    </row>
    <row r="1962" spans="1:15" x14ac:dyDescent="0.3">
      <c r="A1962">
        <v>2022</v>
      </c>
      <c r="B1962" t="s">
        <v>1539</v>
      </c>
      <c r="C1962" t="s">
        <v>813</v>
      </c>
      <c r="D1962" s="16">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t="str">
        <f>IF(Tbl_ExpendInput[[#This Row],[Fund Detail Code]]="09119",Tbl_ExpendInput[[#This Row],[Fund Group Code]],IF(ISNUMBER(SEARCH("covid",Tbl_ExpendInput[[#This Row],[Fund Detail Name]]))=TRUE,"99",Tbl_ExpendInput[[#This Row],[Fund Group Code]]))</f>
        <v>04</v>
      </c>
      <c r="O1962">
        <f>VLOOKUP(Tbl_ExpendInput[[#This Row],[Agency Code]],TblAgencies[],12,FALSE)</f>
        <v>501</v>
      </c>
    </row>
    <row r="1963" spans="1:15" x14ac:dyDescent="0.3">
      <c r="A1963">
        <v>2022</v>
      </c>
      <c r="B1963" t="s">
        <v>1539</v>
      </c>
      <c r="C1963" t="s">
        <v>813</v>
      </c>
      <c r="D1963" s="16">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t="str">
        <f>IF(Tbl_ExpendInput[[#This Row],[Fund Detail Code]]="09119",Tbl_ExpendInput[[#This Row],[Fund Group Code]],IF(ISNUMBER(SEARCH("covid",Tbl_ExpendInput[[#This Row],[Fund Detail Name]]))=TRUE,"99",Tbl_ExpendInput[[#This Row],[Fund Group Code]]))</f>
        <v>04</v>
      </c>
      <c r="O1963">
        <f>VLOOKUP(Tbl_ExpendInput[[#This Row],[Agency Code]],TblAgencies[],12,FALSE)</f>
        <v>501</v>
      </c>
    </row>
    <row r="1964" spans="1:15" x14ac:dyDescent="0.3">
      <c r="A1964">
        <v>2022</v>
      </c>
      <c r="B1964" t="s">
        <v>1539</v>
      </c>
      <c r="C1964" t="s">
        <v>813</v>
      </c>
      <c r="D1964" s="16">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t="str">
        <f>IF(Tbl_ExpendInput[[#This Row],[Fund Detail Code]]="09119",Tbl_ExpendInput[[#This Row],[Fund Group Code]],IF(ISNUMBER(SEARCH("covid",Tbl_ExpendInput[[#This Row],[Fund Detail Name]]))=TRUE,"99",Tbl_ExpendInput[[#This Row],[Fund Group Code]]))</f>
        <v>04</v>
      </c>
      <c r="O1964">
        <f>VLOOKUP(Tbl_ExpendInput[[#This Row],[Agency Code]],TblAgencies[],12,FALSE)</f>
        <v>501</v>
      </c>
    </row>
    <row r="1965" spans="1:15" x14ac:dyDescent="0.3">
      <c r="A1965">
        <v>2022</v>
      </c>
      <c r="B1965" t="s">
        <v>1539</v>
      </c>
      <c r="C1965" t="s">
        <v>813</v>
      </c>
      <c r="D1965" s="16">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t="str">
        <f>IF(Tbl_ExpendInput[[#This Row],[Fund Detail Code]]="09119",Tbl_ExpendInput[[#This Row],[Fund Group Code]],IF(ISNUMBER(SEARCH("covid",Tbl_ExpendInput[[#This Row],[Fund Detail Name]]))=TRUE,"99",Tbl_ExpendInput[[#This Row],[Fund Group Code]]))</f>
        <v>04</v>
      </c>
      <c r="O1965">
        <f>VLOOKUP(Tbl_ExpendInput[[#This Row],[Agency Code]],TblAgencies[],12,FALSE)</f>
        <v>501</v>
      </c>
    </row>
    <row r="1966" spans="1:15" x14ac:dyDescent="0.3">
      <c r="A1966">
        <v>2022</v>
      </c>
      <c r="B1966" t="s">
        <v>1539</v>
      </c>
      <c r="C1966" t="s">
        <v>813</v>
      </c>
      <c r="D1966" s="16">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t="str">
        <f>IF(Tbl_ExpendInput[[#This Row],[Fund Detail Code]]="09119",Tbl_ExpendInput[[#This Row],[Fund Group Code]],IF(ISNUMBER(SEARCH("covid",Tbl_ExpendInput[[#This Row],[Fund Detail Name]]))=TRUE,"99",Tbl_ExpendInput[[#This Row],[Fund Group Code]]))</f>
        <v>04</v>
      </c>
      <c r="O1966">
        <f>VLOOKUP(Tbl_ExpendInput[[#This Row],[Agency Code]],TblAgencies[],12,FALSE)</f>
        <v>501</v>
      </c>
    </row>
    <row r="1967" spans="1:15" x14ac:dyDescent="0.3">
      <c r="A1967">
        <v>2022</v>
      </c>
      <c r="B1967" t="s">
        <v>1539</v>
      </c>
      <c r="C1967" t="s">
        <v>813</v>
      </c>
      <c r="D1967" s="16">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t="str">
        <f>IF(Tbl_ExpendInput[[#This Row],[Fund Detail Code]]="09119",Tbl_ExpendInput[[#This Row],[Fund Group Code]],IF(ISNUMBER(SEARCH("covid",Tbl_ExpendInput[[#This Row],[Fund Detail Name]]))=TRUE,"99",Tbl_ExpendInput[[#This Row],[Fund Group Code]]))</f>
        <v>04</v>
      </c>
      <c r="O1967">
        <f>VLOOKUP(Tbl_ExpendInput[[#This Row],[Agency Code]],TblAgencies[],12,FALSE)</f>
        <v>501</v>
      </c>
    </row>
    <row r="1968" spans="1:15" x14ac:dyDescent="0.3">
      <c r="A1968">
        <v>2022</v>
      </c>
      <c r="B1968" t="s">
        <v>1539</v>
      </c>
      <c r="C1968" t="s">
        <v>813</v>
      </c>
      <c r="D1968" s="16">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t="str">
        <f>IF(Tbl_ExpendInput[[#This Row],[Fund Detail Code]]="09119",Tbl_ExpendInput[[#This Row],[Fund Group Code]],IF(ISNUMBER(SEARCH("covid",Tbl_ExpendInput[[#This Row],[Fund Detail Name]]))=TRUE,"99",Tbl_ExpendInput[[#This Row],[Fund Group Code]]))</f>
        <v>04</v>
      </c>
      <c r="O1968">
        <f>VLOOKUP(Tbl_ExpendInput[[#This Row],[Agency Code]],TblAgencies[],12,FALSE)</f>
        <v>501</v>
      </c>
    </row>
    <row r="1969" spans="1:15" x14ac:dyDescent="0.3">
      <c r="A1969">
        <v>2022</v>
      </c>
      <c r="B1969" t="s">
        <v>1539</v>
      </c>
      <c r="C1969" t="s">
        <v>813</v>
      </c>
      <c r="D1969" s="16">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t="str">
        <f>IF(Tbl_ExpendInput[[#This Row],[Fund Detail Code]]="09119",Tbl_ExpendInput[[#This Row],[Fund Group Code]],IF(ISNUMBER(SEARCH("covid",Tbl_ExpendInput[[#This Row],[Fund Detail Name]]))=TRUE,"99",Tbl_ExpendInput[[#This Row],[Fund Group Code]]))</f>
        <v>04</v>
      </c>
      <c r="O1969">
        <f>VLOOKUP(Tbl_ExpendInput[[#This Row],[Agency Code]],TblAgencies[],12,FALSE)</f>
        <v>501</v>
      </c>
    </row>
    <row r="1970" spans="1:15" x14ac:dyDescent="0.3">
      <c r="A1970">
        <v>2022</v>
      </c>
      <c r="B1970" t="s">
        <v>1539</v>
      </c>
      <c r="C1970" t="s">
        <v>813</v>
      </c>
      <c r="D1970" s="16">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t="str">
        <f>IF(Tbl_ExpendInput[[#This Row],[Fund Detail Code]]="09119",Tbl_ExpendInput[[#This Row],[Fund Group Code]],IF(ISNUMBER(SEARCH("covid",Tbl_ExpendInput[[#This Row],[Fund Detail Name]]))=TRUE,"99",Tbl_ExpendInput[[#This Row],[Fund Group Code]]))</f>
        <v>04</v>
      </c>
      <c r="O1970">
        <f>VLOOKUP(Tbl_ExpendInput[[#This Row],[Agency Code]],TblAgencies[],12,FALSE)</f>
        <v>501</v>
      </c>
    </row>
    <row r="1971" spans="1:15" x14ac:dyDescent="0.3">
      <c r="A1971">
        <v>2022</v>
      </c>
      <c r="B1971" t="s">
        <v>1539</v>
      </c>
      <c r="C1971" t="s">
        <v>813</v>
      </c>
      <c r="D1971" s="16">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t="str">
        <f>IF(Tbl_ExpendInput[[#This Row],[Fund Detail Code]]="09119",Tbl_ExpendInput[[#This Row],[Fund Group Code]],IF(ISNUMBER(SEARCH("covid",Tbl_ExpendInput[[#This Row],[Fund Detail Name]]))=TRUE,"99",Tbl_ExpendInput[[#This Row],[Fund Group Code]]))</f>
        <v>04</v>
      </c>
      <c r="O1971">
        <f>VLOOKUP(Tbl_ExpendInput[[#This Row],[Agency Code]],TblAgencies[],12,FALSE)</f>
        <v>501</v>
      </c>
    </row>
    <row r="1972" spans="1:15" x14ac:dyDescent="0.3">
      <c r="A1972">
        <v>2022</v>
      </c>
      <c r="B1972" t="s">
        <v>1539</v>
      </c>
      <c r="C1972" t="s">
        <v>813</v>
      </c>
      <c r="D1972" s="16">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t="str">
        <f>IF(Tbl_ExpendInput[[#This Row],[Fund Detail Code]]="09119",Tbl_ExpendInput[[#This Row],[Fund Group Code]],IF(ISNUMBER(SEARCH("covid",Tbl_ExpendInput[[#This Row],[Fund Detail Name]]))=TRUE,"99",Tbl_ExpendInput[[#This Row],[Fund Group Code]]))</f>
        <v>07</v>
      </c>
      <c r="O1972">
        <f>VLOOKUP(Tbl_ExpendInput[[#This Row],[Agency Code]],TblAgencies[],12,FALSE)</f>
        <v>501</v>
      </c>
    </row>
    <row r="1973" spans="1:15" x14ac:dyDescent="0.3">
      <c r="A1973">
        <v>2022</v>
      </c>
      <c r="B1973" t="s">
        <v>1539</v>
      </c>
      <c r="C1973" t="s">
        <v>813</v>
      </c>
      <c r="D1973" s="16">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t="str">
        <f>IF(Tbl_ExpendInput[[#This Row],[Fund Detail Code]]="09119",Tbl_ExpendInput[[#This Row],[Fund Group Code]],IF(ISNUMBER(SEARCH("covid",Tbl_ExpendInput[[#This Row],[Fund Detail Name]]))=TRUE,"99",Tbl_ExpendInput[[#This Row],[Fund Group Code]]))</f>
        <v>07</v>
      </c>
      <c r="O1973">
        <f>VLOOKUP(Tbl_ExpendInput[[#This Row],[Agency Code]],TblAgencies[],12,FALSE)</f>
        <v>501</v>
      </c>
    </row>
    <row r="1974" spans="1:15" x14ac:dyDescent="0.3">
      <c r="A1974">
        <v>2022</v>
      </c>
      <c r="B1974" t="s">
        <v>1539</v>
      </c>
      <c r="C1974" t="s">
        <v>813</v>
      </c>
      <c r="D1974" s="16">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t="str">
        <f>IF(Tbl_ExpendInput[[#This Row],[Fund Detail Code]]="09119",Tbl_ExpendInput[[#This Row],[Fund Group Code]],IF(ISNUMBER(SEARCH("covid",Tbl_ExpendInput[[#This Row],[Fund Detail Name]]))=TRUE,"99",Tbl_ExpendInput[[#This Row],[Fund Group Code]]))</f>
        <v>04</v>
      </c>
      <c r="O1974">
        <f>VLOOKUP(Tbl_ExpendInput[[#This Row],[Agency Code]],TblAgencies[],12,FALSE)</f>
        <v>501</v>
      </c>
    </row>
    <row r="1975" spans="1:15" x14ac:dyDescent="0.3">
      <c r="A1975">
        <v>2022</v>
      </c>
      <c r="B1975" t="s">
        <v>1539</v>
      </c>
      <c r="C1975" t="s">
        <v>813</v>
      </c>
      <c r="D1975" s="16">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t="str">
        <f>IF(Tbl_ExpendInput[[#This Row],[Fund Detail Code]]="09119",Tbl_ExpendInput[[#This Row],[Fund Group Code]],IF(ISNUMBER(SEARCH("covid",Tbl_ExpendInput[[#This Row],[Fund Detail Name]]))=TRUE,"99",Tbl_ExpendInput[[#This Row],[Fund Group Code]]))</f>
        <v>04</v>
      </c>
      <c r="O1975">
        <f>VLOOKUP(Tbl_ExpendInput[[#This Row],[Agency Code]],TblAgencies[],12,FALSE)</f>
        <v>501</v>
      </c>
    </row>
    <row r="1976" spans="1:15" x14ac:dyDescent="0.3">
      <c r="A1976">
        <v>2022</v>
      </c>
      <c r="B1976" t="s">
        <v>1539</v>
      </c>
      <c r="C1976" t="s">
        <v>813</v>
      </c>
      <c r="D1976" s="16">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t="str">
        <f>IF(Tbl_ExpendInput[[#This Row],[Fund Detail Code]]="09119",Tbl_ExpendInput[[#This Row],[Fund Group Code]],IF(ISNUMBER(SEARCH("covid",Tbl_ExpendInput[[#This Row],[Fund Detail Name]]))=TRUE,"99",Tbl_ExpendInput[[#This Row],[Fund Group Code]]))</f>
        <v>04</v>
      </c>
      <c r="O1976">
        <f>VLOOKUP(Tbl_ExpendInput[[#This Row],[Agency Code]],TblAgencies[],12,FALSE)</f>
        <v>501</v>
      </c>
    </row>
    <row r="1977" spans="1:15" x14ac:dyDescent="0.3">
      <c r="A1977">
        <v>2022</v>
      </c>
      <c r="B1977" t="s">
        <v>1539</v>
      </c>
      <c r="C1977" t="s">
        <v>813</v>
      </c>
      <c r="D1977" s="16">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t="str">
        <f>IF(Tbl_ExpendInput[[#This Row],[Fund Detail Code]]="09119",Tbl_ExpendInput[[#This Row],[Fund Group Code]],IF(ISNUMBER(SEARCH("covid",Tbl_ExpendInput[[#This Row],[Fund Detail Name]]))=TRUE,"99",Tbl_ExpendInput[[#This Row],[Fund Group Code]]))</f>
        <v>09</v>
      </c>
      <c r="O1977">
        <f>VLOOKUP(Tbl_ExpendInput[[#This Row],[Agency Code]],TblAgencies[],12,FALSE)</f>
        <v>501</v>
      </c>
    </row>
    <row r="1978" spans="1:15" x14ac:dyDescent="0.3">
      <c r="A1978">
        <v>2022</v>
      </c>
      <c r="B1978" t="s">
        <v>1539</v>
      </c>
      <c r="C1978" t="s">
        <v>813</v>
      </c>
      <c r="D1978" s="16">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t="str">
        <f>IF(Tbl_ExpendInput[[#This Row],[Fund Detail Code]]="09119",Tbl_ExpendInput[[#This Row],[Fund Group Code]],IF(ISNUMBER(SEARCH("covid",Tbl_ExpendInput[[#This Row],[Fund Detail Name]]))=TRUE,"99",Tbl_ExpendInput[[#This Row],[Fund Group Code]]))</f>
        <v>09</v>
      </c>
      <c r="O1978">
        <f>VLOOKUP(Tbl_ExpendInput[[#This Row],[Agency Code]],TblAgencies[],12,FALSE)</f>
        <v>501</v>
      </c>
    </row>
    <row r="1979" spans="1:15" x14ac:dyDescent="0.3">
      <c r="A1979">
        <v>2022</v>
      </c>
      <c r="B1979" t="s">
        <v>1539</v>
      </c>
      <c r="C1979" t="s">
        <v>813</v>
      </c>
      <c r="D1979" s="16">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t="str">
        <f>IF(Tbl_ExpendInput[[#This Row],[Fund Detail Code]]="09119",Tbl_ExpendInput[[#This Row],[Fund Group Code]],IF(ISNUMBER(SEARCH("covid",Tbl_ExpendInput[[#This Row],[Fund Detail Name]]))=TRUE,"99",Tbl_ExpendInput[[#This Row],[Fund Group Code]]))</f>
        <v>09</v>
      </c>
      <c r="O1979">
        <f>VLOOKUP(Tbl_ExpendInput[[#This Row],[Agency Code]],TblAgencies[],12,FALSE)</f>
        <v>501</v>
      </c>
    </row>
    <row r="1980" spans="1:15" x14ac:dyDescent="0.3">
      <c r="A1980">
        <v>2022</v>
      </c>
      <c r="B1980" t="s">
        <v>1539</v>
      </c>
      <c r="C1980" t="s">
        <v>813</v>
      </c>
      <c r="D1980" s="16">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t="str">
        <f>IF(Tbl_ExpendInput[[#This Row],[Fund Detail Code]]="09119",Tbl_ExpendInput[[#This Row],[Fund Group Code]],IF(ISNUMBER(SEARCH("covid",Tbl_ExpendInput[[#This Row],[Fund Detail Name]]))=TRUE,"99",Tbl_ExpendInput[[#This Row],[Fund Group Code]]))</f>
        <v>09</v>
      </c>
      <c r="O1980">
        <f>VLOOKUP(Tbl_ExpendInput[[#This Row],[Agency Code]],TblAgencies[],12,FALSE)</f>
        <v>501</v>
      </c>
    </row>
    <row r="1981" spans="1:15" x14ac:dyDescent="0.3">
      <c r="A1981">
        <v>2022</v>
      </c>
      <c r="B1981" t="s">
        <v>1539</v>
      </c>
      <c r="C1981" t="s">
        <v>813</v>
      </c>
      <c r="D1981" s="16">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t="str">
        <f>IF(Tbl_ExpendInput[[#This Row],[Fund Detail Code]]="09119",Tbl_ExpendInput[[#This Row],[Fund Group Code]],IF(ISNUMBER(SEARCH("covid",Tbl_ExpendInput[[#This Row],[Fund Detail Name]]))=TRUE,"99",Tbl_ExpendInput[[#This Row],[Fund Group Code]]))</f>
        <v>04</v>
      </c>
      <c r="O1981">
        <f>VLOOKUP(Tbl_ExpendInput[[#This Row],[Agency Code]],TblAgencies[],12,FALSE)</f>
        <v>501</v>
      </c>
    </row>
    <row r="1982" spans="1:15" x14ac:dyDescent="0.3">
      <c r="A1982">
        <v>2022</v>
      </c>
      <c r="B1982" t="s">
        <v>1539</v>
      </c>
      <c r="C1982" t="s">
        <v>813</v>
      </c>
      <c r="D1982" s="16">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t="str">
        <f>IF(Tbl_ExpendInput[[#This Row],[Fund Detail Code]]="09119",Tbl_ExpendInput[[#This Row],[Fund Group Code]],IF(ISNUMBER(SEARCH("covid",Tbl_ExpendInput[[#This Row],[Fund Detail Name]]))=TRUE,"99",Tbl_ExpendInput[[#This Row],[Fund Group Code]]))</f>
        <v>07</v>
      </c>
      <c r="O1982">
        <f>VLOOKUP(Tbl_ExpendInput[[#This Row],[Agency Code]],TblAgencies[],12,FALSE)</f>
        <v>501</v>
      </c>
    </row>
    <row r="1983" spans="1:15" x14ac:dyDescent="0.3">
      <c r="A1983">
        <v>2022</v>
      </c>
      <c r="B1983" t="s">
        <v>1539</v>
      </c>
      <c r="C1983" t="s">
        <v>813</v>
      </c>
      <c r="D1983" s="16">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t="str">
        <f>IF(Tbl_ExpendInput[[#This Row],[Fund Detail Code]]="09119",Tbl_ExpendInput[[#This Row],[Fund Group Code]],IF(ISNUMBER(SEARCH("covid",Tbl_ExpendInput[[#This Row],[Fund Detail Name]]))=TRUE,"99",Tbl_ExpendInput[[#This Row],[Fund Group Code]]))</f>
        <v>07</v>
      </c>
      <c r="O1983">
        <f>VLOOKUP(Tbl_ExpendInput[[#This Row],[Agency Code]],TblAgencies[],12,FALSE)</f>
        <v>501</v>
      </c>
    </row>
    <row r="1984" spans="1:15" x14ac:dyDescent="0.3">
      <c r="A1984">
        <v>2022</v>
      </c>
      <c r="B1984" t="s">
        <v>1539</v>
      </c>
      <c r="C1984" t="s">
        <v>813</v>
      </c>
      <c r="D1984" s="16">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t="str">
        <f>IF(Tbl_ExpendInput[[#This Row],[Fund Detail Code]]="09119",Tbl_ExpendInput[[#This Row],[Fund Group Code]],IF(ISNUMBER(SEARCH("covid",Tbl_ExpendInput[[#This Row],[Fund Detail Name]]))=TRUE,"99",Tbl_ExpendInput[[#This Row],[Fund Group Code]]))</f>
        <v>07</v>
      </c>
      <c r="O1984">
        <f>VLOOKUP(Tbl_ExpendInput[[#This Row],[Agency Code]],TblAgencies[],12,FALSE)</f>
        <v>501</v>
      </c>
    </row>
    <row r="1985" spans="1:15" x14ac:dyDescent="0.3">
      <c r="A1985">
        <v>2022</v>
      </c>
      <c r="B1985" t="s">
        <v>1539</v>
      </c>
      <c r="C1985" t="s">
        <v>813</v>
      </c>
      <c r="D1985" s="16">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t="str">
        <f>IF(Tbl_ExpendInput[[#This Row],[Fund Detail Code]]="09119",Tbl_ExpendInput[[#This Row],[Fund Group Code]],IF(ISNUMBER(SEARCH("covid",Tbl_ExpendInput[[#This Row],[Fund Detail Name]]))=TRUE,"99",Tbl_ExpendInput[[#This Row],[Fund Group Code]]))</f>
        <v>07</v>
      </c>
      <c r="O1985">
        <f>VLOOKUP(Tbl_ExpendInput[[#This Row],[Agency Code]],TblAgencies[],12,FALSE)</f>
        <v>501</v>
      </c>
    </row>
    <row r="1986" spans="1:15" x14ac:dyDescent="0.3">
      <c r="A1986">
        <v>2022</v>
      </c>
      <c r="B1986" t="s">
        <v>1539</v>
      </c>
      <c r="C1986" t="s">
        <v>813</v>
      </c>
      <c r="D1986" s="16">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t="str">
        <f>IF(Tbl_ExpendInput[[#This Row],[Fund Detail Code]]="09119",Tbl_ExpendInput[[#This Row],[Fund Group Code]],IF(ISNUMBER(SEARCH("covid",Tbl_ExpendInput[[#This Row],[Fund Detail Name]]))=TRUE,"99",Tbl_ExpendInput[[#This Row],[Fund Group Code]]))</f>
        <v>07</v>
      </c>
      <c r="O1986">
        <f>VLOOKUP(Tbl_ExpendInput[[#This Row],[Agency Code]],TblAgencies[],12,FALSE)</f>
        <v>501</v>
      </c>
    </row>
    <row r="1987" spans="1:15" x14ac:dyDescent="0.3">
      <c r="A1987">
        <v>2022</v>
      </c>
      <c r="B1987" t="s">
        <v>1539</v>
      </c>
      <c r="C1987" t="s">
        <v>813</v>
      </c>
      <c r="D1987" s="16">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t="str">
        <f>IF(Tbl_ExpendInput[[#This Row],[Fund Detail Code]]="09119",Tbl_ExpendInput[[#This Row],[Fund Group Code]],IF(ISNUMBER(SEARCH("covid",Tbl_ExpendInput[[#This Row],[Fund Detail Name]]))=TRUE,"99",Tbl_ExpendInput[[#This Row],[Fund Group Code]]))</f>
        <v>07</v>
      </c>
      <c r="O1987">
        <f>VLOOKUP(Tbl_ExpendInput[[#This Row],[Agency Code]],TblAgencies[],12,FALSE)</f>
        <v>501</v>
      </c>
    </row>
    <row r="1988" spans="1:15" x14ac:dyDescent="0.3">
      <c r="A1988">
        <v>2022</v>
      </c>
      <c r="B1988" t="s">
        <v>1539</v>
      </c>
      <c r="C1988" t="s">
        <v>813</v>
      </c>
      <c r="D1988" s="16">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t="str">
        <f>IF(Tbl_ExpendInput[[#This Row],[Fund Detail Code]]="09119",Tbl_ExpendInput[[#This Row],[Fund Group Code]],IF(ISNUMBER(SEARCH("covid",Tbl_ExpendInput[[#This Row],[Fund Detail Name]]))=TRUE,"99",Tbl_ExpendInput[[#This Row],[Fund Group Code]]))</f>
        <v>13</v>
      </c>
      <c r="O1988">
        <f>VLOOKUP(Tbl_ExpendInput[[#This Row],[Agency Code]],TblAgencies[],12,FALSE)</f>
        <v>501</v>
      </c>
    </row>
    <row r="1989" spans="1:15" x14ac:dyDescent="0.3">
      <c r="A1989">
        <v>2022</v>
      </c>
      <c r="B1989" t="s">
        <v>1539</v>
      </c>
      <c r="C1989" t="s">
        <v>813</v>
      </c>
      <c r="D1989" s="16">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t="str">
        <f>IF(Tbl_ExpendInput[[#This Row],[Fund Detail Code]]="09119",Tbl_ExpendInput[[#This Row],[Fund Group Code]],IF(ISNUMBER(SEARCH("covid",Tbl_ExpendInput[[#This Row],[Fund Detail Name]]))=TRUE,"99",Tbl_ExpendInput[[#This Row],[Fund Group Code]]))</f>
        <v>04</v>
      </c>
      <c r="O1989">
        <f>VLOOKUP(Tbl_ExpendInput[[#This Row],[Agency Code]],TblAgencies[],12,FALSE)</f>
        <v>501</v>
      </c>
    </row>
    <row r="1990" spans="1:15" x14ac:dyDescent="0.3">
      <c r="A1990">
        <v>2022</v>
      </c>
      <c r="B1990" t="s">
        <v>1539</v>
      </c>
      <c r="C1990" t="s">
        <v>813</v>
      </c>
      <c r="D1990" s="16">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t="str">
        <f>IF(Tbl_ExpendInput[[#This Row],[Fund Detail Code]]="09119",Tbl_ExpendInput[[#This Row],[Fund Group Code]],IF(ISNUMBER(SEARCH("covid",Tbl_ExpendInput[[#This Row],[Fund Detail Name]]))=TRUE,"99",Tbl_ExpendInput[[#This Row],[Fund Group Code]]))</f>
        <v>04</v>
      </c>
      <c r="O1990">
        <f>VLOOKUP(Tbl_ExpendInput[[#This Row],[Agency Code]],TblAgencies[],12,FALSE)</f>
        <v>501</v>
      </c>
    </row>
    <row r="1991" spans="1:15" x14ac:dyDescent="0.3">
      <c r="A1991">
        <v>2022</v>
      </c>
      <c r="B1991" t="s">
        <v>1539</v>
      </c>
      <c r="C1991" t="s">
        <v>813</v>
      </c>
      <c r="D1991" s="16">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t="str">
        <f>IF(Tbl_ExpendInput[[#This Row],[Fund Detail Code]]="09119",Tbl_ExpendInput[[#This Row],[Fund Group Code]],IF(ISNUMBER(SEARCH("covid",Tbl_ExpendInput[[#This Row],[Fund Detail Name]]))=TRUE,"99",Tbl_ExpendInput[[#This Row],[Fund Group Code]]))</f>
        <v>04</v>
      </c>
      <c r="O1991">
        <f>VLOOKUP(Tbl_ExpendInput[[#This Row],[Agency Code]],TblAgencies[],12,FALSE)</f>
        <v>501</v>
      </c>
    </row>
    <row r="1992" spans="1:15" x14ac:dyDescent="0.3">
      <c r="A1992">
        <v>2022</v>
      </c>
      <c r="B1992" t="s">
        <v>1539</v>
      </c>
      <c r="C1992" t="s">
        <v>813</v>
      </c>
      <c r="D1992" s="16">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t="str">
        <f>IF(Tbl_ExpendInput[[#This Row],[Fund Detail Code]]="09119",Tbl_ExpendInput[[#This Row],[Fund Group Code]],IF(ISNUMBER(SEARCH("covid",Tbl_ExpendInput[[#This Row],[Fund Detail Name]]))=TRUE,"99",Tbl_ExpendInput[[#This Row],[Fund Group Code]]))</f>
        <v>04</v>
      </c>
      <c r="O1992">
        <f>VLOOKUP(Tbl_ExpendInput[[#This Row],[Agency Code]],TblAgencies[],12,FALSE)</f>
        <v>501</v>
      </c>
    </row>
    <row r="1993" spans="1:15" x14ac:dyDescent="0.3">
      <c r="A1993">
        <v>2022</v>
      </c>
      <c r="B1993" t="s">
        <v>1539</v>
      </c>
      <c r="C1993" t="s">
        <v>813</v>
      </c>
      <c r="D1993" s="16">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t="str">
        <f>IF(Tbl_ExpendInput[[#This Row],[Fund Detail Code]]="09119",Tbl_ExpendInput[[#This Row],[Fund Group Code]],IF(ISNUMBER(SEARCH("covid",Tbl_ExpendInput[[#This Row],[Fund Detail Name]]))=TRUE,"99",Tbl_ExpendInput[[#This Row],[Fund Group Code]]))</f>
        <v>04</v>
      </c>
      <c r="O1993">
        <f>VLOOKUP(Tbl_ExpendInput[[#This Row],[Agency Code]],TblAgencies[],12,FALSE)</f>
        <v>505</v>
      </c>
    </row>
    <row r="1994" spans="1:15" x14ac:dyDescent="0.3">
      <c r="A1994">
        <v>2022</v>
      </c>
      <c r="B1994" t="s">
        <v>1539</v>
      </c>
      <c r="C1994" t="s">
        <v>813</v>
      </c>
      <c r="D1994" s="16">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t="str">
        <f>IF(Tbl_ExpendInput[[#This Row],[Fund Detail Code]]="09119",Tbl_ExpendInput[[#This Row],[Fund Group Code]],IF(ISNUMBER(SEARCH("covid",Tbl_ExpendInput[[#This Row],[Fund Detail Name]]))=TRUE,"99",Tbl_ExpendInput[[#This Row],[Fund Group Code]]))</f>
        <v>04</v>
      </c>
      <c r="O1994">
        <f>VLOOKUP(Tbl_ExpendInput[[#This Row],[Agency Code]],TblAgencies[],12,FALSE)</f>
        <v>505</v>
      </c>
    </row>
    <row r="1995" spans="1:15" x14ac:dyDescent="0.3">
      <c r="A1995">
        <v>2022</v>
      </c>
      <c r="B1995" t="s">
        <v>1539</v>
      </c>
      <c r="C1995" t="s">
        <v>813</v>
      </c>
      <c r="D1995" s="16">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t="str">
        <f>IF(Tbl_ExpendInput[[#This Row],[Fund Detail Code]]="09119",Tbl_ExpendInput[[#This Row],[Fund Group Code]],IF(ISNUMBER(SEARCH("covid",Tbl_ExpendInput[[#This Row],[Fund Detail Name]]))=TRUE,"99",Tbl_ExpendInput[[#This Row],[Fund Group Code]]))</f>
        <v>04</v>
      </c>
      <c r="O1995">
        <f>VLOOKUP(Tbl_ExpendInput[[#This Row],[Agency Code]],TblAgencies[],12,FALSE)</f>
        <v>505</v>
      </c>
    </row>
    <row r="1996" spans="1:15" x14ac:dyDescent="0.3">
      <c r="A1996">
        <v>2022</v>
      </c>
      <c r="B1996" t="s">
        <v>1539</v>
      </c>
      <c r="C1996" t="s">
        <v>813</v>
      </c>
      <c r="D1996" s="16">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t="str">
        <f>IF(Tbl_ExpendInput[[#This Row],[Fund Detail Code]]="09119",Tbl_ExpendInput[[#This Row],[Fund Group Code]],IF(ISNUMBER(SEARCH("covid",Tbl_ExpendInput[[#This Row],[Fund Detail Name]]))=TRUE,"99",Tbl_ExpendInput[[#This Row],[Fund Group Code]]))</f>
        <v>02</v>
      </c>
      <c r="O1996">
        <f>VLOOKUP(Tbl_ExpendInput[[#This Row],[Agency Code]],TblAgencies[],12,FALSE)</f>
        <v>505</v>
      </c>
    </row>
    <row r="1997" spans="1:15" x14ac:dyDescent="0.3">
      <c r="A1997">
        <v>2022</v>
      </c>
      <c r="B1997" t="s">
        <v>1539</v>
      </c>
      <c r="C1997" t="s">
        <v>813</v>
      </c>
      <c r="D1997" s="16">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t="str">
        <f>IF(Tbl_ExpendInput[[#This Row],[Fund Detail Code]]="09119",Tbl_ExpendInput[[#This Row],[Fund Group Code]],IF(ISNUMBER(SEARCH("covid",Tbl_ExpendInput[[#This Row],[Fund Detail Name]]))=TRUE,"99",Tbl_ExpendInput[[#This Row],[Fund Group Code]]))</f>
        <v>04</v>
      </c>
      <c r="O1997">
        <f>VLOOKUP(Tbl_ExpendInput[[#This Row],[Agency Code]],TblAgencies[],12,FALSE)</f>
        <v>505</v>
      </c>
    </row>
    <row r="1998" spans="1:15" x14ac:dyDescent="0.3">
      <c r="A1998">
        <v>2022</v>
      </c>
      <c r="B1998" t="s">
        <v>1539</v>
      </c>
      <c r="C1998" t="s">
        <v>813</v>
      </c>
      <c r="D1998" s="16">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t="str">
        <f>IF(Tbl_ExpendInput[[#This Row],[Fund Detail Code]]="09119",Tbl_ExpendInput[[#This Row],[Fund Group Code]],IF(ISNUMBER(SEARCH("covid",Tbl_ExpendInput[[#This Row],[Fund Detail Name]]))=TRUE,"99",Tbl_ExpendInput[[#This Row],[Fund Group Code]]))</f>
        <v>04</v>
      </c>
      <c r="O1998">
        <f>VLOOKUP(Tbl_ExpendInput[[#This Row],[Agency Code]],TblAgencies[],12,FALSE)</f>
        <v>505</v>
      </c>
    </row>
    <row r="1999" spans="1:15" x14ac:dyDescent="0.3">
      <c r="A1999">
        <v>2022</v>
      </c>
      <c r="B1999" t="s">
        <v>1539</v>
      </c>
      <c r="C1999" t="s">
        <v>813</v>
      </c>
      <c r="D1999" s="16">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t="str">
        <f>IF(Tbl_ExpendInput[[#This Row],[Fund Detail Code]]="09119",Tbl_ExpendInput[[#This Row],[Fund Group Code]],IF(ISNUMBER(SEARCH("covid",Tbl_ExpendInput[[#This Row],[Fund Detail Name]]))=TRUE,"99",Tbl_ExpendInput[[#This Row],[Fund Group Code]]))</f>
        <v>04</v>
      </c>
      <c r="O1999">
        <f>VLOOKUP(Tbl_ExpendInput[[#This Row],[Agency Code]],TblAgencies[],12,FALSE)</f>
        <v>505</v>
      </c>
    </row>
    <row r="2000" spans="1:15" x14ac:dyDescent="0.3">
      <c r="A2000">
        <v>2022</v>
      </c>
      <c r="B2000" t="s">
        <v>1539</v>
      </c>
      <c r="C2000" t="s">
        <v>813</v>
      </c>
      <c r="D2000" s="16">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t="str">
        <f>IF(Tbl_ExpendInput[[#This Row],[Fund Detail Code]]="09119",Tbl_ExpendInput[[#This Row],[Fund Group Code]],IF(ISNUMBER(SEARCH("covid",Tbl_ExpendInput[[#This Row],[Fund Detail Name]]))=TRUE,"99",Tbl_ExpendInput[[#This Row],[Fund Group Code]]))</f>
        <v>04</v>
      </c>
      <c r="O2000">
        <f>VLOOKUP(Tbl_ExpendInput[[#This Row],[Agency Code]],TblAgencies[],12,FALSE)</f>
        <v>505</v>
      </c>
    </row>
    <row r="2001" spans="1:15" x14ac:dyDescent="0.3">
      <c r="A2001">
        <v>2022</v>
      </c>
      <c r="B2001" t="s">
        <v>1539</v>
      </c>
      <c r="C2001" t="s">
        <v>813</v>
      </c>
      <c r="D2001" s="16">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t="str">
        <f>IF(Tbl_ExpendInput[[#This Row],[Fund Detail Code]]="09119",Tbl_ExpendInput[[#This Row],[Fund Group Code]],IF(ISNUMBER(SEARCH("covid",Tbl_ExpendInput[[#This Row],[Fund Detail Name]]))=TRUE,"99",Tbl_ExpendInput[[#This Row],[Fund Group Code]]))</f>
        <v>04</v>
      </c>
      <c r="O2001">
        <f>VLOOKUP(Tbl_ExpendInput[[#This Row],[Agency Code]],TblAgencies[],12,FALSE)</f>
        <v>505</v>
      </c>
    </row>
    <row r="2002" spans="1:15" x14ac:dyDescent="0.3">
      <c r="A2002">
        <v>2022</v>
      </c>
      <c r="B2002" t="s">
        <v>1539</v>
      </c>
      <c r="C2002" t="s">
        <v>813</v>
      </c>
      <c r="D2002" s="16">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t="str">
        <f>IF(Tbl_ExpendInput[[#This Row],[Fund Detail Code]]="09119",Tbl_ExpendInput[[#This Row],[Fund Group Code]],IF(ISNUMBER(SEARCH("covid",Tbl_ExpendInput[[#This Row],[Fund Detail Name]]))=TRUE,"99",Tbl_ExpendInput[[#This Row],[Fund Group Code]]))</f>
        <v>04</v>
      </c>
      <c r="O2002">
        <f>VLOOKUP(Tbl_ExpendInput[[#This Row],[Agency Code]],TblAgencies[],12,FALSE)</f>
        <v>505</v>
      </c>
    </row>
    <row r="2003" spans="1:15" x14ac:dyDescent="0.3">
      <c r="A2003">
        <v>2022</v>
      </c>
      <c r="B2003" t="s">
        <v>1539</v>
      </c>
      <c r="C2003" t="s">
        <v>813</v>
      </c>
      <c r="D2003" s="16">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t="str">
        <f>IF(Tbl_ExpendInput[[#This Row],[Fund Detail Code]]="09119",Tbl_ExpendInput[[#This Row],[Fund Group Code]],IF(ISNUMBER(SEARCH("covid",Tbl_ExpendInput[[#This Row],[Fund Detail Name]]))=TRUE,"99",Tbl_ExpendInput[[#This Row],[Fund Group Code]]))</f>
        <v>09</v>
      </c>
      <c r="O2003">
        <f>VLOOKUP(Tbl_ExpendInput[[#This Row],[Agency Code]],TblAgencies[],12,FALSE)</f>
        <v>505</v>
      </c>
    </row>
    <row r="2004" spans="1:15" x14ac:dyDescent="0.3">
      <c r="A2004">
        <v>2022</v>
      </c>
      <c r="B2004" t="s">
        <v>1539</v>
      </c>
      <c r="C2004" t="s">
        <v>813</v>
      </c>
      <c r="D2004" s="16">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t="str">
        <f>IF(Tbl_ExpendInput[[#This Row],[Fund Detail Code]]="09119",Tbl_ExpendInput[[#This Row],[Fund Group Code]],IF(ISNUMBER(SEARCH("covid",Tbl_ExpendInput[[#This Row],[Fund Detail Name]]))=TRUE,"99",Tbl_ExpendInput[[#This Row],[Fund Group Code]]))</f>
        <v>09</v>
      </c>
      <c r="O2004">
        <f>VLOOKUP(Tbl_ExpendInput[[#This Row],[Agency Code]],TblAgencies[],12,FALSE)</f>
        <v>505</v>
      </c>
    </row>
    <row r="2005" spans="1:15" x14ac:dyDescent="0.3">
      <c r="A2005">
        <v>2022</v>
      </c>
      <c r="B2005" t="s">
        <v>1539</v>
      </c>
      <c r="C2005" t="s">
        <v>813</v>
      </c>
      <c r="D2005" s="16">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t="str">
        <f>IF(Tbl_ExpendInput[[#This Row],[Fund Detail Code]]="09119",Tbl_ExpendInput[[#This Row],[Fund Group Code]],IF(ISNUMBER(SEARCH("covid",Tbl_ExpendInput[[#This Row],[Fund Detail Name]]))=TRUE,"99",Tbl_ExpendInput[[#This Row],[Fund Group Code]]))</f>
        <v>99</v>
      </c>
      <c r="O2005">
        <f>VLOOKUP(Tbl_ExpendInput[[#This Row],[Agency Code]],TblAgencies[],12,FALSE)</f>
        <v>505</v>
      </c>
    </row>
    <row r="2006" spans="1:15" x14ac:dyDescent="0.3">
      <c r="A2006">
        <v>2022</v>
      </c>
      <c r="B2006" t="s">
        <v>1539</v>
      </c>
      <c r="C2006" t="s">
        <v>813</v>
      </c>
      <c r="D2006" s="16">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t="str">
        <f>IF(Tbl_ExpendInput[[#This Row],[Fund Detail Code]]="09119",Tbl_ExpendInput[[#This Row],[Fund Group Code]],IF(ISNUMBER(SEARCH("covid",Tbl_ExpendInput[[#This Row],[Fund Detail Name]]))=TRUE,"99",Tbl_ExpendInput[[#This Row],[Fund Group Code]]))</f>
        <v>02</v>
      </c>
      <c r="O2006">
        <f>VLOOKUP(Tbl_ExpendInput[[#This Row],[Agency Code]],TblAgencies[],12,FALSE)</f>
        <v>505</v>
      </c>
    </row>
    <row r="2007" spans="1:15" x14ac:dyDescent="0.3">
      <c r="A2007">
        <v>2022</v>
      </c>
      <c r="B2007" t="s">
        <v>1539</v>
      </c>
      <c r="C2007" t="s">
        <v>813</v>
      </c>
      <c r="D2007" s="16">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t="str">
        <f>IF(Tbl_ExpendInput[[#This Row],[Fund Detail Code]]="09119",Tbl_ExpendInput[[#This Row],[Fund Group Code]],IF(ISNUMBER(SEARCH("covid",Tbl_ExpendInput[[#This Row],[Fund Detail Name]]))=TRUE,"99",Tbl_ExpendInput[[#This Row],[Fund Group Code]]))</f>
        <v>04</v>
      </c>
      <c r="O2007">
        <f>VLOOKUP(Tbl_ExpendInput[[#This Row],[Agency Code]],TblAgencies[],12,FALSE)</f>
        <v>505</v>
      </c>
    </row>
    <row r="2008" spans="1:15" x14ac:dyDescent="0.3">
      <c r="A2008">
        <v>2022</v>
      </c>
      <c r="B2008" t="s">
        <v>1539</v>
      </c>
      <c r="C2008" t="s">
        <v>813</v>
      </c>
      <c r="D2008" s="16">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t="str">
        <f>IF(Tbl_ExpendInput[[#This Row],[Fund Detail Code]]="09119",Tbl_ExpendInput[[#This Row],[Fund Group Code]],IF(ISNUMBER(SEARCH("covid",Tbl_ExpendInput[[#This Row],[Fund Detail Name]]))=TRUE,"99",Tbl_ExpendInput[[#This Row],[Fund Group Code]]))</f>
        <v>04</v>
      </c>
      <c r="O2008">
        <f>VLOOKUP(Tbl_ExpendInput[[#This Row],[Agency Code]],TblAgencies[],12,FALSE)</f>
        <v>505</v>
      </c>
    </row>
    <row r="2009" spans="1:15" x14ac:dyDescent="0.3">
      <c r="A2009">
        <v>2022</v>
      </c>
      <c r="B2009" t="s">
        <v>1539</v>
      </c>
      <c r="C2009" t="s">
        <v>813</v>
      </c>
      <c r="D2009" s="16">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t="str">
        <f>IF(Tbl_ExpendInput[[#This Row],[Fund Detail Code]]="09119",Tbl_ExpendInput[[#This Row],[Fund Group Code]],IF(ISNUMBER(SEARCH("covid",Tbl_ExpendInput[[#This Row],[Fund Detail Name]]))=TRUE,"99",Tbl_ExpendInput[[#This Row],[Fund Group Code]]))</f>
        <v>04</v>
      </c>
      <c r="O2009">
        <f>VLOOKUP(Tbl_ExpendInput[[#This Row],[Agency Code]],TblAgencies[],12,FALSE)</f>
        <v>505</v>
      </c>
    </row>
    <row r="2010" spans="1:15" x14ac:dyDescent="0.3">
      <c r="A2010">
        <v>2022</v>
      </c>
      <c r="B2010" t="s">
        <v>1539</v>
      </c>
      <c r="C2010" t="s">
        <v>813</v>
      </c>
      <c r="D2010" s="16">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t="str">
        <f>IF(Tbl_ExpendInput[[#This Row],[Fund Detail Code]]="09119",Tbl_ExpendInput[[#This Row],[Fund Group Code]],IF(ISNUMBER(SEARCH("covid",Tbl_ExpendInput[[#This Row],[Fund Detail Name]]))=TRUE,"99",Tbl_ExpendInput[[#This Row],[Fund Group Code]]))</f>
        <v>04</v>
      </c>
      <c r="O2010">
        <f>VLOOKUP(Tbl_ExpendInput[[#This Row],[Agency Code]],TblAgencies[],12,FALSE)</f>
        <v>505</v>
      </c>
    </row>
    <row r="2011" spans="1:15" x14ac:dyDescent="0.3">
      <c r="A2011">
        <v>2022</v>
      </c>
      <c r="B2011" t="s">
        <v>1539</v>
      </c>
      <c r="C2011" t="s">
        <v>813</v>
      </c>
      <c r="D2011" s="16">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t="str">
        <f>IF(Tbl_ExpendInput[[#This Row],[Fund Detail Code]]="09119",Tbl_ExpendInput[[#This Row],[Fund Group Code]],IF(ISNUMBER(SEARCH("covid",Tbl_ExpendInput[[#This Row],[Fund Detail Name]]))=TRUE,"99",Tbl_ExpendInput[[#This Row],[Fund Group Code]]))</f>
        <v>04</v>
      </c>
      <c r="O2011">
        <f>VLOOKUP(Tbl_ExpendInput[[#This Row],[Agency Code]],TblAgencies[],12,FALSE)</f>
        <v>505</v>
      </c>
    </row>
    <row r="2012" spans="1:15" x14ac:dyDescent="0.3">
      <c r="A2012">
        <v>2022</v>
      </c>
      <c r="B2012" t="s">
        <v>1539</v>
      </c>
      <c r="C2012" t="s">
        <v>813</v>
      </c>
      <c r="D2012" s="16">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t="str">
        <f>IF(Tbl_ExpendInput[[#This Row],[Fund Detail Code]]="09119",Tbl_ExpendInput[[#This Row],[Fund Group Code]],IF(ISNUMBER(SEARCH("covid",Tbl_ExpendInput[[#This Row],[Fund Detail Name]]))=TRUE,"99",Tbl_ExpendInput[[#This Row],[Fund Group Code]]))</f>
        <v>04</v>
      </c>
      <c r="O2012">
        <f>VLOOKUP(Tbl_ExpendInput[[#This Row],[Agency Code]],TblAgencies[],12,FALSE)</f>
        <v>505</v>
      </c>
    </row>
    <row r="2013" spans="1:15" x14ac:dyDescent="0.3">
      <c r="A2013">
        <v>2022</v>
      </c>
      <c r="B2013" t="s">
        <v>1539</v>
      </c>
      <c r="C2013" t="s">
        <v>813</v>
      </c>
      <c r="D2013" s="16">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t="str">
        <f>IF(Tbl_ExpendInput[[#This Row],[Fund Detail Code]]="09119",Tbl_ExpendInput[[#This Row],[Fund Group Code]],IF(ISNUMBER(SEARCH("covid",Tbl_ExpendInput[[#This Row],[Fund Detail Name]]))=TRUE,"99",Tbl_ExpendInput[[#This Row],[Fund Group Code]]))</f>
        <v>04</v>
      </c>
      <c r="O2013">
        <f>VLOOKUP(Tbl_ExpendInput[[#This Row],[Agency Code]],TblAgencies[],12,FALSE)</f>
        <v>505</v>
      </c>
    </row>
    <row r="2014" spans="1:15" x14ac:dyDescent="0.3">
      <c r="A2014">
        <v>2022</v>
      </c>
      <c r="B2014" t="s">
        <v>1539</v>
      </c>
      <c r="C2014" t="s">
        <v>813</v>
      </c>
      <c r="D2014" s="16">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t="str">
        <f>IF(Tbl_ExpendInput[[#This Row],[Fund Detail Code]]="09119",Tbl_ExpendInput[[#This Row],[Fund Group Code]],IF(ISNUMBER(SEARCH("covid",Tbl_ExpendInput[[#This Row],[Fund Detail Name]]))=TRUE,"99",Tbl_ExpendInput[[#This Row],[Fund Group Code]]))</f>
        <v>04</v>
      </c>
      <c r="O2014">
        <f>VLOOKUP(Tbl_ExpendInput[[#This Row],[Agency Code]],TblAgencies[],12,FALSE)</f>
        <v>505</v>
      </c>
    </row>
    <row r="2015" spans="1:15" x14ac:dyDescent="0.3">
      <c r="A2015">
        <v>2022</v>
      </c>
      <c r="B2015" t="s">
        <v>1539</v>
      </c>
      <c r="C2015" t="s">
        <v>813</v>
      </c>
      <c r="D2015" s="16">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t="str">
        <f>IF(Tbl_ExpendInput[[#This Row],[Fund Detail Code]]="09119",Tbl_ExpendInput[[#This Row],[Fund Group Code]],IF(ISNUMBER(SEARCH("covid",Tbl_ExpendInput[[#This Row],[Fund Detail Name]]))=TRUE,"99",Tbl_ExpendInput[[#This Row],[Fund Group Code]]))</f>
        <v>04</v>
      </c>
      <c r="O2015">
        <f>VLOOKUP(Tbl_ExpendInput[[#This Row],[Agency Code]],TblAgencies[],12,FALSE)</f>
        <v>505</v>
      </c>
    </row>
    <row r="2016" spans="1:15" x14ac:dyDescent="0.3">
      <c r="A2016">
        <v>2022</v>
      </c>
      <c r="B2016" t="s">
        <v>1539</v>
      </c>
      <c r="C2016" t="s">
        <v>813</v>
      </c>
      <c r="D2016" s="16">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t="str">
        <f>IF(Tbl_ExpendInput[[#This Row],[Fund Detail Code]]="09119",Tbl_ExpendInput[[#This Row],[Fund Group Code]],IF(ISNUMBER(SEARCH("covid",Tbl_ExpendInput[[#This Row],[Fund Detail Name]]))=TRUE,"99",Tbl_ExpendInput[[#This Row],[Fund Group Code]]))</f>
        <v>04</v>
      </c>
      <c r="O2016">
        <f>VLOOKUP(Tbl_ExpendInput[[#This Row],[Agency Code]],TblAgencies[],12,FALSE)</f>
        <v>505</v>
      </c>
    </row>
    <row r="2017" spans="1:15" x14ac:dyDescent="0.3">
      <c r="A2017">
        <v>2022</v>
      </c>
      <c r="B2017" t="s">
        <v>1539</v>
      </c>
      <c r="C2017" t="s">
        <v>813</v>
      </c>
      <c r="D2017" s="16">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t="str">
        <f>IF(Tbl_ExpendInput[[#This Row],[Fund Detail Code]]="09119",Tbl_ExpendInput[[#This Row],[Fund Group Code]],IF(ISNUMBER(SEARCH("covid",Tbl_ExpendInput[[#This Row],[Fund Detail Name]]))=TRUE,"99",Tbl_ExpendInput[[#This Row],[Fund Group Code]]))</f>
        <v>99</v>
      </c>
      <c r="O2017">
        <f>VLOOKUP(Tbl_ExpendInput[[#This Row],[Agency Code]],TblAgencies[],12,FALSE)</f>
        <v>505</v>
      </c>
    </row>
    <row r="2018" spans="1:15" x14ac:dyDescent="0.3">
      <c r="A2018">
        <v>2022</v>
      </c>
      <c r="B2018" t="s">
        <v>1539</v>
      </c>
      <c r="C2018" t="s">
        <v>813</v>
      </c>
      <c r="D2018" s="16">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t="str">
        <f>IF(Tbl_ExpendInput[[#This Row],[Fund Detail Code]]="09119",Tbl_ExpendInput[[#This Row],[Fund Group Code]],IF(ISNUMBER(SEARCH("covid",Tbl_ExpendInput[[#This Row],[Fund Detail Name]]))=TRUE,"99",Tbl_ExpendInput[[#This Row],[Fund Group Code]]))</f>
        <v>02</v>
      </c>
      <c r="O2018">
        <f>VLOOKUP(Tbl_ExpendInput[[#This Row],[Agency Code]],TblAgencies[],12,FALSE)</f>
        <v>506</v>
      </c>
    </row>
    <row r="2019" spans="1:15" x14ac:dyDescent="0.3">
      <c r="A2019">
        <v>2022</v>
      </c>
      <c r="B2019" t="s">
        <v>1539</v>
      </c>
      <c r="C2019" t="s">
        <v>813</v>
      </c>
      <c r="D2019" s="16">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t="str">
        <f>IF(Tbl_ExpendInput[[#This Row],[Fund Detail Code]]="09119",Tbl_ExpendInput[[#This Row],[Fund Group Code]],IF(ISNUMBER(SEARCH("covid",Tbl_ExpendInput[[#This Row],[Fund Detail Name]]))=TRUE,"99",Tbl_ExpendInput[[#This Row],[Fund Group Code]]))</f>
        <v>02</v>
      </c>
      <c r="O2019">
        <f>VLOOKUP(Tbl_ExpendInput[[#This Row],[Agency Code]],TblAgencies[],12,FALSE)</f>
        <v>506</v>
      </c>
    </row>
    <row r="2020" spans="1:15" x14ac:dyDescent="0.3">
      <c r="A2020">
        <v>2022</v>
      </c>
      <c r="B2020" t="s">
        <v>1539</v>
      </c>
      <c r="C2020" t="s">
        <v>813</v>
      </c>
      <c r="D2020" s="16">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t="str">
        <f>IF(Tbl_ExpendInput[[#This Row],[Fund Detail Code]]="09119",Tbl_ExpendInput[[#This Row],[Fund Group Code]],IF(ISNUMBER(SEARCH("covid",Tbl_ExpendInput[[#This Row],[Fund Detail Name]]))=TRUE,"99",Tbl_ExpendInput[[#This Row],[Fund Group Code]]))</f>
        <v>04</v>
      </c>
      <c r="O2020">
        <f>VLOOKUP(Tbl_ExpendInput[[#This Row],[Agency Code]],TblAgencies[],12,FALSE)</f>
        <v>509</v>
      </c>
    </row>
    <row r="2021" spans="1:15" x14ac:dyDescent="0.3">
      <c r="A2021">
        <v>2022</v>
      </c>
      <c r="B2021" t="s">
        <v>1539</v>
      </c>
      <c r="C2021" t="s">
        <v>813</v>
      </c>
      <c r="D2021" s="16">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t="str">
        <f>IF(Tbl_ExpendInput[[#This Row],[Fund Detail Code]]="09119",Tbl_ExpendInput[[#This Row],[Fund Group Code]],IF(ISNUMBER(SEARCH("covid",Tbl_ExpendInput[[#This Row],[Fund Detail Name]]))=TRUE,"99",Tbl_ExpendInput[[#This Row],[Fund Group Code]]))</f>
        <v>04</v>
      </c>
      <c r="O2021">
        <f>VLOOKUP(Tbl_ExpendInput[[#This Row],[Agency Code]],TblAgencies[],12,FALSE)</f>
        <v>522</v>
      </c>
    </row>
    <row r="2022" spans="1:15" x14ac:dyDescent="0.3">
      <c r="A2022">
        <v>2022</v>
      </c>
      <c r="B2022" t="s">
        <v>1539</v>
      </c>
      <c r="C2022" t="s">
        <v>813</v>
      </c>
      <c r="D2022" s="16">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t="str">
        <f>IF(Tbl_ExpendInput[[#This Row],[Fund Detail Code]]="09119",Tbl_ExpendInput[[#This Row],[Fund Group Code]],IF(ISNUMBER(SEARCH("covid",Tbl_ExpendInput[[#This Row],[Fund Detail Name]]))=TRUE,"99",Tbl_ExpendInput[[#This Row],[Fund Group Code]]))</f>
        <v>04</v>
      </c>
      <c r="O2022">
        <f>VLOOKUP(Tbl_ExpendInput[[#This Row],[Agency Code]],TblAgencies[],12,FALSE)</f>
        <v>522</v>
      </c>
    </row>
    <row r="2023" spans="1:15" x14ac:dyDescent="0.3">
      <c r="A2023">
        <v>2022</v>
      </c>
      <c r="B2023" t="s">
        <v>1539</v>
      </c>
      <c r="C2023" t="s">
        <v>813</v>
      </c>
      <c r="D2023" s="16">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t="str">
        <f>IF(Tbl_ExpendInput[[#This Row],[Fund Detail Code]]="09119",Tbl_ExpendInput[[#This Row],[Fund Group Code]],IF(ISNUMBER(SEARCH("covid",Tbl_ExpendInput[[#This Row],[Fund Detail Name]]))=TRUE,"99",Tbl_ExpendInput[[#This Row],[Fund Group Code]]))</f>
        <v>04</v>
      </c>
      <c r="O2023">
        <f>VLOOKUP(Tbl_ExpendInput[[#This Row],[Agency Code]],TblAgencies[],12,FALSE)</f>
        <v>522</v>
      </c>
    </row>
    <row r="2024" spans="1:15" x14ac:dyDescent="0.3">
      <c r="A2024">
        <v>2022</v>
      </c>
      <c r="B2024" t="s">
        <v>1539</v>
      </c>
      <c r="C2024" t="s">
        <v>813</v>
      </c>
      <c r="D2024" s="16">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t="str">
        <f>IF(Tbl_ExpendInput[[#This Row],[Fund Detail Code]]="09119",Tbl_ExpendInput[[#This Row],[Fund Group Code]],IF(ISNUMBER(SEARCH("covid",Tbl_ExpendInput[[#This Row],[Fund Detail Name]]))=TRUE,"99",Tbl_ExpendInput[[#This Row],[Fund Group Code]]))</f>
        <v>04</v>
      </c>
      <c r="O2024">
        <f>VLOOKUP(Tbl_ExpendInput[[#This Row],[Agency Code]],TblAgencies[],12,FALSE)</f>
        <v>522</v>
      </c>
    </row>
    <row r="2025" spans="1:15" x14ac:dyDescent="0.3">
      <c r="A2025">
        <v>2022</v>
      </c>
      <c r="B2025" t="s">
        <v>1539</v>
      </c>
      <c r="C2025" t="s">
        <v>813</v>
      </c>
      <c r="D2025" s="16">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t="str">
        <f>IF(Tbl_ExpendInput[[#This Row],[Fund Detail Code]]="09119",Tbl_ExpendInput[[#This Row],[Fund Group Code]],IF(ISNUMBER(SEARCH("covid",Tbl_ExpendInput[[#This Row],[Fund Detail Name]]))=TRUE,"99",Tbl_ExpendInput[[#This Row],[Fund Group Code]]))</f>
        <v>10</v>
      </c>
      <c r="O2025">
        <f>VLOOKUP(Tbl_ExpendInput[[#This Row],[Agency Code]],TblAgencies[],12,FALSE)</f>
        <v>530</v>
      </c>
    </row>
    <row r="2026" spans="1:15" x14ac:dyDescent="0.3">
      <c r="A2026">
        <v>2022</v>
      </c>
      <c r="B2026" t="s">
        <v>1539</v>
      </c>
      <c r="C2026" t="s">
        <v>813</v>
      </c>
      <c r="D2026" s="16">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t="str">
        <f>IF(Tbl_ExpendInput[[#This Row],[Fund Detail Code]]="09119",Tbl_ExpendInput[[#This Row],[Fund Group Code]],IF(ISNUMBER(SEARCH("covid",Tbl_ExpendInput[[#This Row],[Fund Detail Name]]))=TRUE,"99",Tbl_ExpendInput[[#This Row],[Fund Group Code]]))</f>
        <v>04</v>
      </c>
      <c r="O2026">
        <f>VLOOKUP(Tbl_ExpendInput[[#This Row],[Agency Code]],TblAgencies[],12,FALSE)</f>
        <v>530</v>
      </c>
    </row>
    <row r="2027" spans="1:15" x14ac:dyDescent="0.3">
      <c r="A2027">
        <v>2022</v>
      </c>
      <c r="B2027" t="s">
        <v>1539</v>
      </c>
      <c r="C2027" t="s">
        <v>813</v>
      </c>
      <c r="D2027" s="16">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t="str">
        <f>IF(Tbl_ExpendInput[[#This Row],[Fund Detail Code]]="09119",Tbl_ExpendInput[[#This Row],[Fund Group Code]],IF(ISNUMBER(SEARCH("covid",Tbl_ExpendInput[[#This Row],[Fund Detail Name]]))=TRUE,"99",Tbl_ExpendInput[[#This Row],[Fund Group Code]]))</f>
        <v>07</v>
      </c>
      <c r="O2027">
        <f>VLOOKUP(Tbl_ExpendInput[[#This Row],[Agency Code]],TblAgencies[],12,FALSE)</f>
        <v>530</v>
      </c>
    </row>
    <row r="2028" spans="1:15" x14ac:dyDescent="0.3">
      <c r="A2028">
        <v>2022</v>
      </c>
      <c r="B2028" t="s">
        <v>1539</v>
      </c>
      <c r="C2028" t="s">
        <v>813</v>
      </c>
      <c r="D2028" s="16">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t="str">
        <f>IF(Tbl_ExpendInput[[#This Row],[Fund Detail Code]]="09119",Tbl_ExpendInput[[#This Row],[Fund Group Code]],IF(ISNUMBER(SEARCH("covid",Tbl_ExpendInput[[#This Row],[Fund Detail Name]]))=TRUE,"99",Tbl_ExpendInput[[#This Row],[Fund Group Code]]))</f>
        <v>09</v>
      </c>
      <c r="O2028">
        <f>VLOOKUP(Tbl_ExpendInput[[#This Row],[Agency Code]],TblAgencies[],12,FALSE)</f>
        <v>530</v>
      </c>
    </row>
    <row r="2029" spans="1:15" x14ac:dyDescent="0.3">
      <c r="A2029">
        <v>2022</v>
      </c>
      <c r="B2029" t="s">
        <v>1539</v>
      </c>
      <c r="C2029" t="s">
        <v>813</v>
      </c>
      <c r="D2029" s="16">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t="str">
        <f>IF(Tbl_ExpendInput[[#This Row],[Fund Detail Code]]="09119",Tbl_ExpendInput[[#This Row],[Fund Group Code]],IF(ISNUMBER(SEARCH("covid",Tbl_ExpendInput[[#This Row],[Fund Detail Name]]))=TRUE,"99",Tbl_ExpendInput[[#This Row],[Fund Group Code]]))</f>
        <v>09</v>
      </c>
      <c r="O2029">
        <f>VLOOKUP(Tbl_ExpendInput[[#This Row],[Agency Code]],TblAgencies[],12,FALSE)</f>
        <v>530</v>
      </c>
    </row>
    <row r="2030" spans="1:15" x14ac:dyDescent="0.3">
      <c r="A2030">
        <v>2022</v>
      </c>
      <c r="B2030" t="s">
        <v>1539</v>
      </c>
      <c r="C2030" t="s">
        <v>813</v>
      </c>
      <c r="D2030" s="16">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t="str">
        <f>IF(Tbl_ExpendInput[[#This Row],[Fund Detail Code]]="09119",Tbl_ExpendInput[[#This Row],[Fund Group Code]],IF(ISNUMBER(SEARCH("covid",Tbl_ExpendInput[[#This Row],[Fund Detail Name]]))=TRUE,"99",Tbl_ExpendInput[[#This Row],[Fund Group Code]]))</f>
        <v>04</v>
      </c>
      <c r="O2030">
        <f>VLOOKUP(Tbl_ExpendInput[[#This Row],[Agency Code]],TblAgencies[],12,FALSE)</f>
        <v>841</v>
      </c>
    </row>
    <row r="2031" spans="1:15" x14ac:dyDescent="0.3">
      <c r="A2031">
        <v>2022</v>
      </c>
      <c r="B2031" t="s">
        <v>1539</v>
      </c>
      <c r="C2031" t="s">
        <v>813</v>
      </c>
      <c r="D2031" s="16">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t="str">
        <f>IF(Tbl_ExpendInput[[#This Row],[Fund Detail Code]]="09119",Tbl_ExpendInput[[#This Row],[Fund Group Code]],IF(ISNUMBER(SEARCH("covid",Tbl_ExpendInput[[#This Row],[Fund Detail Name]]))=TRUE,"99",Tbl_ExpendInput[[#This Row],[Fund Group Code]]))</f>
        <v>04</v>
      </c>
      <c r="O2031">
        <f>VLOOKUP(Tbl_ExpendInput[[#This Row],[Agency Code]],TblAgencies[],12,FALSE)</f>
        <v>841</v>
      </c>
    </row>
    <row r="2032" spans="1:15" x14ac:dyDescent="0.3">
      <c r="A2032">
        <v>2022</v>
      </c>
      <c r="B2032" t="s">
        <v>1539</v>
      </c>
      <c r="C2032" t="s">
        <v>813</v>
      </c>
      <c r="D2032" s="16">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t="str">
        <f>IF(Tbl_ExpendInput[[#This Row],[Fund Detail Code]]="09119",Tbl_ExpendInput[[#This Row],[Fund Group Code]],IF(ISNUMBER(SEARCH("covid",Tbl_ExpendInput[[#This Row],[Fund Detail Name]]))=TRUE,"99",Tbl_ExpendInput[[#This Row],[Fund Group Code]]))</f>
        <v>04</v>
      </c>
      <c r="O2032">
        <f>VLOOKUP(Tbl_ExpendInput[[#This Row],[Agency Code]],TblAgencies[],12,FALSE)</f>
        <v>841</v>
      </c>
    </row>
    <row r="2033" spans="1:15" x14ac:dyDescent="0.3">
      <c r="A2033">
        <v>2022</v>
      </c>
      <c r="B2033" t="s">
        <v>1539</v>
      </c>
      <c r="C2033" t="s">
        <v>813</v>
      </c>
      <c r="D2033" s="16">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t="str">
        <f>IF(Tbl_ExpendInput[[#This Row],[Fund Detail Code]]="09119",Tbl_ExpendInput[[#This Row],[Fund Group Code]],IF(ISNUMBER(SEARCH("covid",Tbl_ExpendInput[[#This Row],[Fund Detail Name]]))=TRUE,"99",Tbl_ExpendInput[[#This Row],[Fund Group Code]]))</f>
        <v>04</v>
      </c>
      <c r="O2033">
        <f>VLOOKUP(Tbl_ExpendInput[[#This Row],[Agency Code]],TblAgencies[],12,FALSE)</f>
        <v>841</v>
      </c>
    </row>
    <row r="2034" spans="1:15" x14ac:dyDescent="0.3">
      <c r="A2034">
        <v>2022</v>
      </c>
      <c r="B2034" t="s">
        <v>1539</v>
      </c>
      <c r="C2034" t="s">
        <v>813</v>
      </c>
      <c r="D2034" s="16">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t="str">
        <f>IF(Tbl_ExpendInput[[#This Row],[Fund Detail Code]]="09119",Tbl_ExpendInput[[#This Row],[Fund Group Code]],IF(ISNUMBER(SEARCH("covid",Tbl_ExpendInput[[#This Row],[Fund Detail Name]]))=TRUE,"99",Tbl_ExpendInput[[#This Row],[Fund Group Code]]))</f>
        <v>10</v>
      </c>
      <c r="O2034">
        <f>VLOOKUP(Tbl_ExpendInput[[#This Row],[Agency Code]],TblAgencies[],12,FALSE)</f>
        <v>841</v>
      </c>
    </row>
    <row r="2035" spans="1:15" x14ac:dyDescent="0.3">
      <c r="A2035">
        <v>2022</v>
      </c>
      <c r="B2035" t="s">
        <v>1539</v>
      </c>
      <c r="C2035" t="s">
        <v>813</v>
      </c>
      <c r="D2035" s="16">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t="str">
        <f>IF(Tbl_ExpendInput[[#This Row],[Fund Detail Code]]="09119",Tbl_ExpendInput[[#This Row],[Fund Group Code]],IF(ISNUMBER(SEARCH("covid",Tbl_ExpendInput[[#This Row],[Fund Detail Name]]))=TRUE,"99",Tbl_ExpendInput[[#This Row],[Fund Group Code]]))</f>
        <v>99</v>
      </c>
      <c r="O2035">
        <f>VLOOKUP(Tbl_ExpendInput[[#This Row],[Agency Code]],TblAgencies[],12,FALSE)</f>
        <v>841</v>
      </c>
    </row>
    <row r="2036" spans="1:15" x14ac:dyDescent="0.3">
      <c r="A2036">
        <v>2022</v>
      </c>
      <c r="B2036" t="s">
        <v>1539</v>
      </c>
      <c r="C2036" t="s">
        <v>813</v>
      </c>
      <c r="D2036" s="16">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t="str">
        <f>IF(Tbl_ExpendInput[[#This Row],[Fund Detail Code]]="09119",Tbl_ExpendInput[[#This Row],[Fund Group Code]],IF(ISNUMBER(SEARCH("covid",Tbl_ExpendInput[[#This Row],[Fund Detail Name]]))=TRUE,"99",Tbl_ExpendInput[[#This Row],[Fund Group Code]]))</f>
        <v>01</v>
      </c>
      <c r="O2036">
        <f>VLOOKUP(Tbl_ExpendInput[[#This Row],[Agency Code]],TblAgencies[],12,FALSE)</f>
        <v>841</v>
      </c>
    </row>
    <row r="2037" spans="1:15" x14ac:dyDescent="0.3">
      <c r="A2037">
        <v>2022</v>
      </c>
      <c r="B2037" t="s">
        <v>1539</v>
      </c>
      <c r="C2037" t="s">
        <v>813</v>
      </c>
      <c r="D2037" s="16">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t="str">
        <f>IF(Tbl_ExpendInput[[#This Row],[Fund Detail Code]]="09119",Tbl_ExpendInput[[#This Row],[Fund Group Code]],IF(ISNUMBER(SEARCH("covid",Tbl_ExpendInput[[#This Row],[Fund Detail Name]]))=TRUE,"99",Tbl_ExpendInput[[#This Row],[Fund Group Code]]))</f>
        <v>04</v>
      </c>
      <c r="O2037">
        <f>VLOOKUP(Tbl_ExpendInput[[#This Row],[Agency Code]],TblAgencies[],12,FALSE)</f>
        <v>841</v>
      </c>
    </row>
    <row r="2038" spans="1:15" x14ac:dyDescent="0.3">
      <c r="A2038">
        <v>2022</v>
      </c>
      <c r="B2038" t="s">
        <v>1539</v>
      </c>
      <c r="C2038" t="s">
        <v>813</v>
      </c>
      <c r="D2038" s="16">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t="str">
        <f>IF(Tbl_ExpendInput[[#This Row],[Fund Detail Code]]="09119",Tbl_ExpendInput[[#This Row],[Fund Group Code]],IF(ISNUMBER(SEARCH("covid",Tbl_ExpendInput[[#This Row],[Fund Detail Name]]))=TRUE,"99",Tbl_ExpendInput[[#This Row],[Fund Group Code]]))</f>
        <v>04</v>
      </c>
      <c r="O2038">
        <f>VLOOKUP(Tbl_ExpendInput[[#This Row],[Agency Code]],TblAgencies[],12,FALSE)</f>
        <v>841</v>
      </c>
    </row>
    <row r="2039" spans="1:15" x14ac:dyDescent="0.3">
      <c r="A2039">
        <v>2022</v>
      </c>
      <c r="B2039" t="s">
        <v>2174</v>
      </c>
      <c r="C2039" t="s">
        <v>898</v>
      </c>
      <c r="D2039" s="16">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t="str">
        <f>IF(Tbl_ExpendInput[[#This Row],[Fund Detail Code]]="09119",Tbl_ExpendInput[[#This Row],[Fund Group Code]],IF(ISNUMBER(SEARCH("covid",Tbl_ExpendInput[[#This Row],[Fund Detail Name]]))=TRUE,"99",Tbl_ExpendInput[[#This Row],[Fund Group Code]]))</f>
        <v>01</v>
      </c>
      <c r="O2039">
        <f>VLOOKUP(Tbl_ExpendInput[[#This Row],[Agency Code]],TblAgencies[],12,FALSE)</f>
        <v>158</v>
      </c>
    </row>
    <row r="2040" spans="1:15" x14ac:dyDescent="0.3">
      <c r="A2040">
        <v>2022</v>
      </c>
      <c r="B2040" t="s">
        <v>2174</v>
      </c>
      <c r="C2040" t="s">
        <v>898</v>
      </c>
      <c r="D2040" s="16">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t="str">
        <f>IF(Tbl_ExpendInput[[#This Row],[Fund Detail Code]]="09119",Tbl_ExpendInput[[#This Row],[Fund Group Code]],IF(ISNUMBER(SEARCH("covid",Tbl_ExpendInput[[#This Row],[Fund Detail Name]]))=TRUE,"99",Tbl_ExpendInput[[#This Row],[Fund Group Code]]))</f>
        <v>07</v>
      </c>
      <c r="O2040">
        <f>VLOOKUP(Tbl_ExpendInput[[#This Row],[Agency Code]],TblAgencies[],12,FALSE)</f>
        <v>158</v>
      </c>
    </row>
    <row r="2041" spans="1:15" x14ac:dyDescent="0.3">
      <c r="A2041">
        <v>2022</v>
      </c>
      <c r="B2041" t="s">
        <v>2174</v>
      </c>
      <c r="C2041" t="s">
        <v>898</v>
      </c>
      <c r="D2041" s="16">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t="str">
        <f>IF(Tbl_ExpendInput[[#This Row],[Fund Detail Code]]="09119",Tbl_ExpendInput[[#This Row],[Fund Group Code]],IF(ISNUMBER(SEARCH("covid",Tbl_ExpendInput[[#This Row],[Fund Detail Name]]))=TRUE,"99",Tbl_ExpendInput[[#This Row],[Fund Group Code]]))</f>
        <v>07</v>
      </c>
      <c r="O2041">
        <f>VLOOKUP(Tbl_ExpendInput[[#This Row],[Agency Code]],TblAgencies[],12,FALSE)</f>
        <v>158</v>
      </c>
    </row>
    <row r="2042" spans="1:15" x14ac:dyDescent="0.3">
      <c r="A2042">
        <v>2022</v>
      </c>
      <c r="B2042" t="s">
        <v>2174</v>
      </c>
      <c r="C2042" t="s">
        <v>898</v>
      </c>
      <c r="D2042" s="16">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t="str">
        <f>IF(Tbl_ExpendInput[[#This Row],[Fund Detail Code]]="09119",Tbl_ExpendInput[[#This Row],[Fund Group Code]],IF(ISNUMBER(SEARCH("covid",Tbl_ExpendInput[[#This Row],[Fund Detail Name]]))=TRUE,"99",Tbl_ExpendInput[[#This Row],[Fund Group Code]]))</f>
        <v>07</v>
      </c>
      <c r="O2042">
        <f>VLOOKUP(Tbl_ExpendInput[[#This Row],[Agency Code]],TblAgencies[],12,FALSE)</f>
        <v>158</v>
      </c>
    </row>
    <row r="2043" spans="1:15" x14ac:dyDescent="0.3">
      <c r="A2043">
        <v>2022</v>
      </c>
      <c r="B2043" t="s">
        <v>2174</v>
      </c>
      <c r="C2043" t="s">
        <v>898</v>
      </c>
      <c r="D2043" s="16">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t="str">
        <f>IF(Tbl_ExpendInput[[#This Row],[Fund Detail Code]]="09119",Tbl_ExpendInput[[#This Row],[Fund Group Code]],IF(ISNUMBER(SEARCH("covid",Tbl_ExpendInput[[#This Row],[Fund Detail Name]]))=TRUE,"99",Tbl_ExpendInput[[#This Row],[Fund Group Code]]))</f>
        <v>07</v>
      </c>
      <c r="O2043">
        <f>VLOOKUP(Tbl_ExpendInput[[#This Row],[Agency Code]],TblAgencies[],12,FALSE)</f>
        <v>158</v>
      </c>
    </row>
    <row r="2044" spans="1:15" x14ac:dyDescent="0.3">
      <c r="A2044">
        <v>2022</v>
      </c>
      <c r="B2044" t="s">
        <v>2174</v>
      </c>
      <c r="C2044" t="s">
        <v>898</v>
      </c>
      <c r="D2044" s="16">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t="str">
        <f>IF(Tbl_ExpendInput[[#This Row],[Fund Detail Code]]="09119",Tbl_ExpendInput[[#This Row],[Fund Group Code]],IF(ISNUMBER(SEARCH("covid",Tbl_ExpendInput[[#This Row],[Fund Detail Name]]))=TRUE,"99",Tbl_ExpendInput[[#This Row],[Fund Group Code]]))</f>
        <v>01</v>
      </c>
      <c r="O2044">
        <f>VLOOKUP(Tbl_ExpendInput[[#This Row],[Agency Code]],TblAgencies[],12,FALSE)</f>
        <v>171</v>
      </c>
    </row>
    <row r="2045" spans="1:15" x14ac:dyDescent="0.3">
      <c r="A2045">
        <v>2022</v>
      </c>
      <c r="B2045" t="s">
        <v>2174</v>
      </c>
      <c r="C2045" t="s">
        <v>898</v>
      </c>
      <c r="D2045" s="16">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t="str">
        <f>IF(Tbl_ExpendInput[[#This Row],[Fund Detail Code]]="09119",Tbl_ExpendInput[[#This Row],[Fund Group Code]],IF(ISNUMBER(SEARCH("covid",Tbl_ExpendInput[[#This Row],[Fund Detail Name]]))=TRUE,"99",Tbl_ExpendInput[[#This Row],[Fund Group Code]]))</f>
        <v>09</v>
      </c>
      <c r="O2045">
        <f>VLOOKUP(Tbl_ExpendInput[[#This Row],[Agency Code]],TblAgencies[],12,FALSE)</f>
        <v>171</v>
      </c>
    </row>
    <row r="2046" spans="1:15" x14ac:dyDescent="0.3">
      <c r="A2046">
        <v>2022</v>
      </c>
      <c r="B2046" t="s">
        <v>2174</v>
      </c>
      <c r="C2046" t="s">
        <v>898</v>
      </c>
      <c r="D2046" s="16">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t="str">
        <f>IF(Tbl_ExpendInput[[#This Row],[Fund Detail Code]]="09119",Tbl_ExpendInput[[#This Row],[Fund Group Code]],IF(ISNUMBER(SEARCH("covid",Tbl_ExpendInput[[#This Row],[Fund Detail Name]]))=TRUE,"99",Tbl_ExpendInput[[#This Row],[Fund Group Code]]))</f>
        <v>10</v>
      </c>
      <c r="O2046">
        <f>VLOOKUP(Tbl_ExpendInput[[#This Row],[Agency Code]],TblAgencies[],12,FALSE)</f>
        <v>171</v>
      </c>
    </row>
    <row r="2047" spans="1:15" x14ac:dyDescent="0.3">
      <c r="A2047">
        <v>2022</v>
      </c>
      <c r="B2047" t="s">
        <v>2174</v>
      </c>
      <c r="C2047" t="s">
        <v>898</v>
      </c>
      <c r="D2047" s="16">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t="str">
        <f>IF(Tbl_ExpendInput[[#This Row],[Fund Detail Code]]="09119",Tbl_ExpendInput[[#This Row],[Fund Group Code]],IF(ISNUMBER(SEARCH("covid",Tbl_ExpendInput[[#This Row],[Fund Detail Name]]))=TRUE,"99",Tbl_ExpendInput[[#This Row],[Fund Group Code]]))</f>
        <v>02</v>
      </c>
      <c r="O2047">
        <f>VLOOKUP(Tbl_ExpendInput[[#This Row],[Agency Code]],TblAgencies[],12,FALSE)</f>
        <v>171</v>
      </c>
    </row>
    <row r="2048" spans="1:15" x14ac:dyDescent="0.3">
      <c r="A2048">
        <v>2022</v>
      </c>
      <c r="B2048" t="s">
        <v>2174</v>
      </c>
      <c r="C2048" t="s">
        <v>898</v>
      </c>
      <c r="D2048" s="16">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t="str">
        <f>IF(Tbl_ExpendInput[[#This Row],[Fund Detail Code]]="09119",Tbl_ExpendInput[[#This Row],[Fund Group Code]],IF(ISNUMBER(SEARCH("covid",Tbl_ExpendInput[[#This Row],[Fund Detail Name]]))=TRUE,"99",Tbl_ExpendInput[[#This Row],[Fund Group Code]]))</f>
        <v>02</v>
      </c>
      <c r="O2048">
        <f>VLOOKUP(Tbl_ExpendInput[[#This Row],[Agency Code]],TblAgencies[],12,FALSE)</f>
        <v>171</v>
      </c>
    </row>
    <row r="2049" spans="1:15" x14ac:dyDescent="0.3">
      <c r="A2049">
        <v>2022</v>
      </c>
      <c r="B2049" t="s">
        <v>2174</v>
      </c>
      <c r="C2049" t="s">
        <v>898</v>
      </c>
      <c r="D2049" s="16">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t="str">
        <f>IF(Tbl_ExpendInput[[#This Row],[Fund Detail Code]]="09119",Tbl_ExpendInput[[#This Row],[Fund Group Code]],IF(ISNUMBER(SEARCH("covid",Tbl_ExpendInput[[#This Row],[Fund Detail Name]]))=TRUE,"99",Tbl_ExpendInput[[#This Row],[Fund Group Code]]))</f>
        <v>02</v>
      </c>
      <c r="O2049">
        <f>VLOOKUP(Tbl_ExpendInput[[#This Row],[Agency Code]],TblAgencies[],12,FALSE)</f>
        <v>171</v>
      </c>
    </row>
    <row r="2050" spans="1:15" x14ac:dyDescent="0.3">
      <c r="A2050">
        <v>2022</v>
      </c>
      <c r="B2050" t="s">
        <v>2174</v>
      </c>
      <c r="C2050" t="s">
        <v>898</v>
      </c>
      <c r="D2050" s="16">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t="str">
        <f>IF(Tbl_ExpendInput[[#This Row],[Fund Detail Code]]="09119",Tbl_ExpendInput[[#This Row],[Fund Group Code]],IF(ISNUMBER(SEARCH("covid",Tbl_ExpendInput[[#This Row],[Fund Detail Name]]))=TRUE,"99",Tbl_ExpendInput[[#This Row],[Fund Group Code]]))</f>
        <v>10</v>
      </c>
      <c r="O2050">
        <f>VLOOKUP(Tbl_ExpendInput[[#This Row],[Agency Code]],TblAgencies[],12,FALSE)</f>
        <v>171</v>
      </c>
    </row>
    <row r="2051" spans="1:15" x14ac:dyDescent="0.3">
      <c r="A2051">
        <v>2022</v>
      </c>
      <c r="B2051" t="s">
        <v>2174</v>
      </c>
      <c r="C2051" t="s">
        <v>898</v>
      </c>
      <c r="D2051" s="16">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t="str">
        <f>IF(Tbl_ExpendInput[[#This Row],[Fund Detail Code]]="09119",Tbl_ExpendInput[[#This Row],[Fund Group Code]],IF(ISNUMBER(SEARCH("covid",Tbl_ExpendInput[[#This Row],[Fund Detail Name]]))=TRUE,"99",Tbl_ExpendInput[[#This Row],[Fund Group Code]]))</f>
        <v>02</v>
      </c>
      <c r="O2051">
        <f>VLOOKUP(Tbl_ExpendInput[[#This Row],[Agency Code]],TblAgencies[],12,FALSE)</f>
        <v>171</v>
      </c>
    </row>
    <row r="2052" spans="1:15" x14ac:dyDescent="0.3">
      <c r="A2052">
        <v>2022</v>
      </c>
      <c r="B2052" t="s">
        <v>2174</v>
      </c>
      <c r="C2052" t="s">
        <v>898</v>
      </c>
      <c r="D2052" s="16">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t="str">
        <f>IF(Tbl_ExpendInput[[#This Row],[Fund Detail Code]]="09119",Tbl_ExpendInput[[#This Row],[Fund Group Code]],IF(ISNUMBER(SEARCH("covid",Tbl_ExpendInput[[#This Row],[Fund Detail Name]]))=TRUE,"99",Tbl_ExpendInput[[#This Row],[Fund Group Code]]))</f>
        <v>09</v>
      </c>
      <c r="O2052">
        <f>VLOOKUP(Tbl_ExpendInput[[#This Row],[Agency Code]],TblAgencies[],12,FALSE)</f>
        <v>171</v>
      </c>
    </row>
    <row r="2053" spans="1:15" x14ac:dyDescent="0.3">
      <c r="A2053">
        <v>2022</v>
      </c>
      <c r="B2053" t="s">
        <v>2174</v>
      </c>
      <c r="C2053" t="s">
        <v>898</v>
      </c>
      <c r="D2053" s="16">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t="str">
        <f>IF(Tbl_ExpendInput[[#This Row],[Fund Detail Code]]="09119",Tbl_ExpendInput[[#This Row],[Fund Group Code]],IF(ISNUMBER(SEARCH("covid",Tbl_ExpendInput[[#This Row],[Fund Detail Name]]))=TRUE,"99",Tbl_ExpendInput[[#This Row],[Fund Group Code]]))</f>
        <v>10</v>
      </c>
      <c r="O2053">
        <f>VLOOKUP(Tbl_ExpendInput[[#This Row],[Agency Code]],TblAgencies[],12,FALSE)</f>
        <v>171</v>
      </c>
    </row>
    <row r="2054" spans="1:15" x14ac:dyDescent="0.3">
      <c r="A2054">
        <v>2022</v>
      </c>
      <c r="B2054" t="s">
        <v>2174</v>
      </c>
      <c r="C2054" t="s">
        <v>898</v>
      </c>
      <c r="D2054" s="16">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t="str">
        <f>IF(Tbl_ExpendInput[[#This Row],[Fund Detail Code]]="09119",Tbl_ExpendInput[[#This Row],[Fund Group Code]],IF(ISNUMBER(SEARCH("covid",Tbl_ExpendInput[[#This Row],[Fund Detail Name]]))=TRUE,"99",Tbl_ExpendInput[[#This Row],[Fund Group Code]]))</f>
        <v>99</v>
      </c>
      <c r="O2054">
        <f>VLOOKUP(Tbl_ExpendInput[[#This Row],[Agency Code]],TblAgencies[],12,FALSE)</f>
        <v>171</v>
      </c>
    </row>
    <row r="2055" spans="1:15" x14ac:dyDescent="0.3">
      <c r="A2055">
        <v>2022</v>
      </c>
      <c r="B2055" t="s">
        <v>2174</v>
      </c>
      <c r="C2055" t="s">
        <v>898</v>
      </c>
      <c r="D2055" s="16">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t="str">
        <f>IF(Tbl_ExpendInput[[#This Row],[Fund Detail Code]]="09119",Tbl_ExpendInput[[#This Row],[Fund Group Code]],IF(ISNUMBER(SEARCH("covid",Tbl_ExpendInput[[#This Row],[Fund Detail Name]]))=TRUE,"99",Tbl_ExpendInput[[#This Row],[Fund Group Code]]))</f>
        <v>99</v>
      </c>
      <c r="O2055">
        <f>VLOOKUP(Tbl_ExpendInput[[#This Row],[Agency Code]],TblAgencies[],12,FALSE)</f>
        <v>171</v>
      </c>
    </row>
    <row r="2056" spans="1:15" x14ac:dyDescent="0.3">
      <c r="A2056">
        <v>2022</v>
      </c>
      <c r="B2056" t="s">
        <v>2174</v>
      </c>
      <c r="C2056" t="s">
        <v>898</v>
      </c>
      <c r="D2056" s="16">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t="str">
        <f>IF(Tbl_ExpendInput[[#This Row],[Fund Detail Code]]="09119",Tbl_ExpendInput[[#This Row],[Fund Group Code]],IF(ISNUMBER(SEARCH("covid",Tbl_ExpendInput[[#This Row],[Fund Detail Name]]))=TRUE,"99",Tbl_ExpendInput[[#This Row],[Fund Group Code]]))</f>
        <v>07</v>
      </c>
      <c r="O2056">
        <f>VLOOKUP(Tbl_ExpendInput[[#This Row],[Agency Code]],TblAgencies[],12,FALSE)</f>
        <v>171</v>
      </c>
    </row>
    <row r="2057" spans="1:15" x14ac:dyDescent="0.3">
      <c r="A2057">
        <v>2022</v>
      </c>
      <c r="B2057" t="s">
        <v>2174</v>
      </c>
      <c r="C2057" t="s">
        <v>898</v>
      </c>
      <c r="D2057" s="16">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t="str">
        <f>IF(Tbl_ExpendInput[[#This Row],[Fund Detail Code]]="09119",Tbl_ExpendInput[[#This Row],[Fund Group Code]],IF(ISNUMBER(SEARCH("covid",Tbl_ExpendInput[[#This Row],[Fund Detail Name]]))=TRUE,"99",Tbl_ExpendInput[[#This Row],[Fund Group Code]]))</f>
        <v>02</v>
      </c>
      <c r="O2057">
        <f>VLOOKUP(Tbl_ExpendInput[[#This Row],[Agency Code]],TblAgencies[],12,FALSE)</f>
        <v>171</v>
      </c>
    </row>
    <row r="2058" spans="1:15" x14ac:dyDescent="0.3">
      <c r="A2058">
        <v>2022</v>
      </c>
      <c r="B2058" t="s">
        <v>2174</v>
      </c>
      <c r="C2058" t="s">
        <v>898</v>
      </c>
      <c r="D2058" s="16">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t="str">
        <f>IF(Tbl_ExpendInput[[#This Row],[Fund Detail Code]]="09119",Tbl_ExpendInput[[#This Row],[Fund Group Code]],IF(ISNUMBER(SEARCH("covid",Tbl_ExpendInput[[#This Row],[Fund Detail Name]]))=TRUE,"99",Tbl_ExpendInput[[#This Row],[Fund Group Code]]))</f>
        <v>05</v>
      </c>
      <c r="O2058">
        <f>VLOOKUP(Tbl_ExpendInput[[#This Row],[Agency Code]],TblAgencies[],12,FALSE)</f>
        <v>172</v>
      </c>
    </row>
    <row r="2059" spans="1:15" x14ac:dyDescent="0.3">
      <c r="A2059">
        <v>2022</v>
      </c>
      <c r="B2059" t="s">
        <v>2174</v>
      </c>
      <c r="C2059" t="s">
        <v>898</v>
      </c>
      <c r="D2059" s="16">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t="str">
        <f>IF(Tbl_ExpendInput[[#This Row],[Fund Detail Code]]="09119",Tbl_ExpendInput[[#This Row],[Fund Group Code]],IF(ISNUMBER(SEARCH("covid",Tbl_ExpendInput[[#This Row],[Fund Detail Name]]))=TRUE,"99",Tbl_ExpendInput[[#This Row],[Fund Group Code]]))</f>
        <v>09</v>
      </c>
      <c r="O2059">
        <f>VLOOKUP(Tbl_ExpendInput[[#This Row],[Agency Code]],TblAgencies[],12,FALSE)</f>
        <v>172</v>
      </c>
    </row>
    <row r="2060" spans="1:15" x14ac:dyDescent="0.3">
      <c r="A2060">
        <v>2022</v>
      </c>
      <c r="B2060" t="s">
        <v>2174</v>
      </c>
      <c r="C2060" t="s">
        <v>898</v>
      </c>
      <c r="D2060" s="16">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t="str">
        <f>IF(Tbl_ExpendInput[[#This Row],[Fund Detail Code]]="09119",Tbl_ExpendInput[[#This Row],[Fund Group Code]],IF(ISNUMBER(SEARCH("covid",Tbl_ExpendInput[[#This Row],[Fund Detail Name]]))=TRUE,"99",Tbl_ExpendInput[[#This Row],[Fund Group Code]]))</f>
        <v>05</v>
      </c>
      <c r="O2060">
        <f>VLOOKUP(Tbl_ExpendInput[[#This Row],[Agency Code]],TblAgencies[],12,FALSE)</f>
        <v>172</v>
      </c>
    </row>
    <row r="2061" spans="1:15" x14ac:dyDescent="0.3">
      <c r="A2061">
        <v>2022</v>
      </c>
      <c r="B2061" t="s">
        <v>2174</v>
      </c>
      <c r="C2061" t="s">
        <v>898</v>
      </c>
      <c r="D2061" s="16">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t="str">
        <f>IF(Tbl_ExpendInput[[#This Row],[Fund Detail Code]]="09119",Tbl_ExpendInput[[#This Row],[Fund Group Code]],IF(ISNUMBER(SEARCH("covid",Tbl_ExpendInput[[#This Row],[Fund Detail Name]]))=TRUE,"99",Tbl_ExpendInput[[#This Row],[Fund Group Code]]))</f>
        <v>05</v>
      </c>
      <c r="O2061">
        <f>VLOOKUP(Tbl_ExpendInput[[#This Row],[Agency Code]],TblAgencies[],12,FALSE)</f>
        <v>174</v>
      </c>
    </row>
    <row r="2062" spans="1:15" x14ac:dyDescent="0.3">
      <c r="A2062">
        <v>2022</v>
      </c>
      <c r="B2062" t="s">
        <v>2174</v>
      </c>
      <c r="C2062" t="s">
        <v>898</v>
      </c>
      <c r="D2062" s="16">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t="str">
        <f>IF(Tbl_ExpendInput[[#This Row],[Fund Detail Code]]="09119",Tbl_ExpendInput[[#This Row],[Fund Group Code]],IF(ISNUMBER(SEARCH("covid",Tbl_ExpendInput[[#This Row],[Fund Detail Name]]))=TRUE,"99",Tbl_ExpendInput[[#This Row],[Fund Group Code]]))</f>
        <v>05</v>
      </c>
      <c r="O2062">
        <f>VLOOKUP(Tbl_ExpendInput[[#This Row],[Agency Code]],TblAgencies[],12,FALSE)</f>
        <v>174</v>
      </c>
    </row>
    <row r="2063" spans="1:15" x14ac:dyDescent="0.3">
      <c r="A2063">
        <v>2022</v>
      </c>
      <c r="B2063" t="s">
        <v>2174</v>
      </c>
      <c r="C2063" t="s">
        <v>898</v>
      </c>
      <c r="D2063" s="16">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t="str">
        <f>IF(Tbl_ExpendInput[[#This Row],[Fund Detail Code]]="09119",Tbl_ExpendInput[[#This Row],[Fund Group Code]],IF(ISNUMBER(SEARCH("covid",Tbl_ExpendInput[[#This Row],[Fund Detail Name]]))=TRUE,"99",Tbl_ExpendInput[[#This Row],[Fund Group Code]]))</f>
        <v>05</v>
      </c>
      <c r="O2063">
        <f>VLOOKUP(Tbl_ExpendInput[[#This Row],[Agency Code]],TblAgencies[],12,FALSE)</f>
        <v>174</v>
      </c>
    </row>
    <row r="2064" spans="1:15" x14ac:dyDescent="0.3">
      <c r="A2064">
        <v>2022</v>
      </c>
      <c r="B2064" t="s">
        <v>2174</v>
      </c>
      <c r="C2064" t="s">
        <v>898</v>
      </c>
      <c r="D2064" s="16">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t="str">
        <f>IF(Tbl_ExpendInput[[#This Row],[Fund Detail Code]]="09119",Tbl_ExpendInput[[#This Row],[Fund Group Code]],IF(ISNUMBER(SEARCH("covid",Tbl_ExpendInput[[#This Row],[Fund Detail Name]]))=TRUE,"99",Tbl_ExpendInput[[#This Row],[Fund Group Code]]))</f>
        <v>09</v>
      </c>
      <c r="O2064">
        <f>VLOOKUP(Tbl_ExpendInput[[#This Row],[Agency Code]],TblAgencies[],12,FALSE)</f>
        <v>191</v>
      </c>
    </row>
    <row r="2065" spans="1:15" x14ac:dyDescent="0.3">
      <c r="A2065">
        <v>2022</v>
      </c>
      <c r="B2065" t="s">
        <v>2174</v>
      </c>
      <c r="C2065" t="s">
        <v>898</v>
      </c>
      <c r="D2065" s="16">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t="str">
        <f>IF(Tbl_ExpendInput[[#This Row],[Fund Detail Code]]="09119",Tbl_ExpendInput[[#This Row],[Fund Group Code]],IF(ISNUMBER(SEARCH("covid",Tbl_ExpendInput[[#This Row],[Fund Detail Name]]))=TRUE,"99",Tbl_ExpendInput[[#This Row],[Fund Group Code]]))</f>
        <v>09</v>
      </c>
      <c r="O2065">
        <f>VLOOKUP(Tbl_ExpendInput[[#This Row],[Agency Code]],TblAgencies[],12,FALSE)</f>
        <v>191</v>
      </c>
    </row>
    <row r="2066" spans="1:15" x14ac:dyDescent="0.3">
      <c r="A2066">
        <v>2022</v>
      </c>
      <c r="B2066" t="s">
        <v>2174</v>
      </c>
      <c r="C2066" t="s">
        <v>898</v>
      </c>
      <c r="D2066" s="16">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t="str">
        <f>IF(Tbl_ExpendInput[[#This Row],[Fund Detail Code]]="09119",Tbl_ExpendInput[[#This Row],[Fund Group Code]],IF(ISNUMBER(SEARCH("covid",Tbl_ExpendInput[[#This Row],[Fund Detail Name]]))=TRUE,"99",Tbl_ExpendInput[[#This Row],[Fund Group Code]]))</f>
        <v>99</v>
      </c>
      <c r="O2066">
        <f>VLOOKUP(Tbl_ExpendInput[[#This Row],[Agency Code]],TblAgencies[],12,FALSE)</f>
        <v>191</v>
      </c>
    </row>
    <row r="2067" spans="1:15" x14ac:dyDescent="0.3">
      <c r="A2067">
        <v>2022</v>
      </c>
      <c r="B2067" t="s">
        <v>2174</v>
      </c>
      <c r="C2067" t="s">
        <v>898</v>
      </c>
      <c r="D2067" s="16">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t="str">
        <f>IF(Tbl_ExpendInput[[#This Row],[Fund Detail Code]]="09119",Tbl_ExpendInput[[#This Row],[Fund Group Code]],IF(ISNUMBER(SEARCH("covid",Tbl_ExpendInput[[#This Row],[Fund Detail Name]]))=TRUE,"99",Tbl_ExpendInput[[#This Row],[Fund Group Code]]))</f>
        <v>09</v>
      </c>
      <c r="O2067">
        <f>VLOOKUP(Tbl_ExpendInput[[#This Row],[Agency Code]],TblAgencies[],12,FALSE)</f>
        <v>191</v>
      </c>
    </row>
    <row r="2068" spans="1:15" x14ac:dyDescent="0.3">
      <c r="A2068">
        <v>2022</v>
      </c>
      <c r="B2068" t="s">
        <v>2174</v>
      </c>
      <c r="C2068" t="s">
        <v>898</v>
      </c>
      <c r="D2068" s="16">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t="str">
        <f>IF(Tbl_ExpendInput[[#This Row],[Fund Detail Code]]="09119",Tbl_ExpendInput[[#This Row],[Fund Group Code]],IF(ISNUMBER(SEARCH("covid",Tbl_ExpendInput[[#This Row],[Fund Detail Name]]))=TRUE,"99",Tbl_ExpendInput[[#This Row],[Fund Group Code]]))</f>
        <v>09</v>
      </c>
      <c r="O2068">
        <f>VLOOKUP(Tbl_ExpendInput[[#This Row],[Agency Code]],TblAgencies[],12,FALSE)</f>
        <v>191</v>
      </c>
    </row>
    <row r="2069" spans="1:15" x14ac:dyDescent="0.3">
      <c r="A2069">
        <v>2022</v>
      </c>
      <c r="B2069" t="s">
        <v>2174</v>
      </c>
      <c r="C2069" t="s">
        <v>898</v>
      </c>
      <c r="D2069" s="16">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t="str">
        <f>IF(Tbl_ExpendInput[[#This Row],[Fund Detail Code]]="09119",Tbl_ExpendInput[[#This Row],[Fund Group Code]],IF(ISNUMBER(SEARCH("covid",Tbl_ExpendInput[[#This Row],[Fund Detail Name]]))=TRUE,"99",Tbl_ExpendInput[[#This Row],[Fund Group Code]]))</f>
        <v>10</v>
      </c>
      <c r="O2069">
        <f>VLOOKUP(Tbl_ExpendInput[[#This Row],[Agency Code]],TblAgencies[],12,FALSE)</f>
        <v>191</v>
      </c>
    </row>
    <row r="2070" spans="1:15" x14ac:dyDescent="0.3">
      <c r="A2070">
        <v>2022</v>
      </c>
      <c r="B2070" t="s">
        <v>2174</v>
      </c>
      <c r="C2070" t="s">
        <v>898</v>
      </c>
      <c r="D2070" s="16">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t="str">
        <f>IF(Tbl_ExpendInput[[#This Row],[Fund Detail Code]]="09119",Tbl_ExpendInput[[#This Row],[Fund Group Code]],IF(ISNUMBER(SEARCH("covid",Tbl_ExpendInput[[#This Row],[Fund Detail Name]]))=TRUE,"99",Tbl_ExpendInput[[#This Row],[Fund Group Code]]))</f>
        <v>99</v>
      </c>
      <c r="O2070">
        <f>VLOOKUP(Tbl_ExpendInput[[#This Row],[Agency Code]],TblAgencies[],12,FALSE)</f>
        <v>191</v>
      </c>
    </row>
    <row r="2071" spans="1:15" x14ac:dyDescent="0.3">
      <c r="A2071">
        <v>2022</v>
      </c>
      <c r="B2071" t="s">
        <v>1516</v>
      </c>
      <c r="C2071" t="s">
        <v>183</v>
      </c>
      <c r="D2071" s="16">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t="str">
        <f>IF(Tbl_ExpendInput[[#This Row],[Fund Detail Code]]="09119",Tbl_ExpendInput[[#This Row],[Fund Group Code]],IF(ISNUMBER(SEARCH("covid",Tbl_ExpendInput[[#This Row],[Fund Detail Name]]))=TRUE,"99",Tbl_ExpendInput[[#This Row],[Fund Group Code]]))</f>
        <v>01</v>
      </c>
      <c r="O2071">
        <f>VLOOKUP(Tbl_ExpendInput[[#This Row],[Agency Code]],TblAgencies[],12,FALSE)</f>
        <v>129</v>
      </c>
    </row>
    <row r="2072" spans="1:15" x14ac:dyDescent="0.3">
      <c r="A2072">
        <v>2022</v>
      </c>
      <c r="B2072" t="s">
        <v>1516</v>
      </c>
      <c r="C2072" t="s">
        <v>183</v>
      </c>
      <c r="D2072" s="16">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t="str">
        <f>IF(Tbl_ExpendInput[[#This Row],[Fund Detail Code]]="09119",Tbl_ExpendInput[[#This Row],[Fund Group Code]],IF(ISNUMBER(SEARCH("covid",Tbl_ExpendInput[[#This Row],[Fund Detail Name]]))=TRUE,"99",Tbl_ExpendInput[[#This Row],[Fund Group Code]]))</f>
        <v>02</v>
      </c>
      <c r="O2072">
        <f>VLOOKUP(Tbl_ExpendInput[[#This Row],[Agency Code]],TblAgencies[],12,FALSE)</f>
        <v>129</v>
      </c>
    </row>
    <row r="2073" spans="1:15" x14ac:dyDescent="0.3">
      <c r="A2073">
        <v>2022</v>
      </c>
      <c r="B2073" t="s">
        <v>1516</v>
      </c>
      <c r="C2073" t="s">
        <v>183</v>
      </c>
      <c r="D2073" s="16">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t="str">
        <f>IF(Tbl_ExpendInput[[#This Row],[Fund Detail Code]]="09119",Tbl_ExpendInput[[#This Row],[Fund Group Code]],IF(ISNUMBER(SEARCH("covid",Tbl_ExpendInput[[#This Row],[Fund Detail Name]]))=TRUE,"99",Tbl_ExpendInput[[#This Row],[Fund Group Code]]))</f>
        <v>02</v>
      </c>
      <c r="O2073">
        <f>VLOOKUP(Tbl_ExpendInput[[#This Row],[Agency Code]],TblAgencies[],12,FALSE)</f>
        <v>129</v>
      </c>
    </row>
    <row r="2074" spans="1:15" x14ac:dyDescent="0.3">
      <c r="A2074">
        <v>2022</v>
      </c>
      <c r="B2074" t="s">
        <v>1516</v>
      </c>
      <c r="C2074" t="s">
        <v>183</v>
      </c>
      <c r="D2074" s="16">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t="str">
        <f>IF(Tbl_ExpendInput[[#This Row],[Fund Detail Code]]="09119",Tbl_ExpendInput[[#This Row],[Fund Group Code]],IF(ISNUMBER(SEARCH("covid",Tbl_ExpendInput[[#This Row],[Fund Detail Name]]))=TRUE,"99",Tbl_ExpendInput[[#This Row],[Fund Group Code]]))</f>
        <v>02</v>
      </c>
      <c r="O2074">
        <f>VLOOKUP(Tbl_ExpendInput[[#This Row],[Agency Code]],TblAgencies[],12,FALSE)</f>
        <v>129</v>
      </c>
    </row>
    <row r="2075" spans="1:15" x14ac:dyDescent="0.3">
      <c r="A2075">
        <v>2022</v>
      </c>
      <c r="B2075" t="s">
        <v>1516</v>
      </c>
      <c r="C2075" t="s">
        <v>183</v>
      </c>
      <c r="D2075" s="16">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t="str">
        <f>IF(Tbl_ExpendInput[[#This Row],[Fund Detail Code]]="09119",Tbl_ExpendInput[[#This Row],[Fund Group Code]],IF(ISNUMBER(SEARCH("covid",Tbl_ExpendInput[[#This Row],[Fund Detail Name]]))=TRUE,"99",Tbl_ExpendInput[[#This Row],[Fund Group Code]]))</f>
        <v>02</v>
      </c>
      <c r="O2075">
        <f>VLOOKUP(Tbl_ExpendInput[[#This Row],[Agency Code]],TblAgencies[],12,FALSE)</f>
        <v>129</v>
      </c>
    </row>
    <row r="2076" spans="1:15" x14ac:dyDescent="0.3">
      <c r="A2076">
        <v>2022</v>
      </c>
      <c r="B2076" t="s">
        <v>1516</v>
      </c>
      <c r="C2076" t="s">
        <v>183</v>
      </c>
      <c r="D2076" s="16">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t="str">
        <f>IF(Tbl_ExpendInput[[#This Row],[Fund Detail Code]]="09119",Tbl_ExpendInput[[#This Row],[Fund Group Code]],IF(ISNUMBER(SEARCH("covid",Tbl_ExpendInput[[#This Row],[Fund Detail Name]]))=TRUE,"99",Tbl_ExpendInput[[#This Row],[Fund Group Code]]))</f>
        <v>05</v>
      </c>
      <c r="O2076">
        <f>VLOOKUP(Tbl_ExpendInput[[#This Row],[Agency Code]],TblAgencies[],12,FALSE)</f>
        <v>129</v>
      </c>
    </row>
    <row r="2077" spans="1:15" x14ac:dyDescent="0.3">
      <c r="A2077">
        <v>2022</v>
      </c>
      <c r="B2077" t="s">
        <v>1516</v>
      </c>
      <c r="C2077" t="s">
        <v>183</v>
      </c>
      <c r="D2077" s="16">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t="str">
        <f>IF(Tbl_ExpendInput[[#This Row],[Fund Detail Code]]="09119",Tbl_ExpendInput[[#This Row],[Fund Group Code]],IF(ISNUMBER(SEARCH("covid",Tbl_ExpendInput[[#This Row],[Fund Detail Name]]))=TRUE,"99",Tbl_ExpendInput[[#This Row],[Fund Group Code]]))</f>
        <v>06</v>
      </c>
      <c r="O2077">
        <f>VLOOKUP(Tbl_ExpendInput[[#This Row],[Agency Code]],TblAgencies[],12,FALSE)</f>
        <v>129</v>
      </c>
    </row>
    <row r="2078" spans="1:15" x14ac:dyDescent="0.3">
      <c r="A2078">
        <v>2022</v>
      </c>
      <c r="B2078" t="s">
        <v>1516</v>
      </c>
      <c r="C2078" t="s">
        <v>183</v>
      </c>
      <c r="D2078" s="16">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t="str">
        <f>IF(Tbl_ExpendInput[[#This Row],[Fund Detail Code]]="09119",Tbl_ExpendInput[[#This Row],[Fund Group Code]],IF(ISNUMBER(SEARCH("covid",Tbl_ExpendInput[[#This Row],[Fund Detail Name]]))=TRUE,"99",Tbl_ExpendInput[[#This Row],[Fund Group Code]]))</f>
        <v>06</v>
      </c>
      <c r="O2078">
        <f>VLOOKUP(Tbl_ExpendInput[[#This Row],[Agency Code]],TblAgencies[],12,FALSE)</f>
        <v>129</v>
      </c>
    </row>
    <row r="2079" spans="1:15" x14ac:dyDescent="0.3">
      <c r="A2079">
        <v>2022</v>
      </c>
      <c r="B2079" t="s">
        <v>1516</v>
      </c>
      <c r="C2079" t="s">
        <v>183</v>
      </c>
      <c r="D2079" s="16">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t="str">
        <f>IF(Tbl_ExpendInput[[#This Row],[Fund Detail Code]]="09119",Tbl_ExpendInput[[#This Row],[Fund Group Code]],IF(ISNUMBER(SEARCH("covid",Tbl_ExpendInput[[#This Row],[Fund Detail Name]]))=TRUE,"99",Tbl_ExpendInput[[#This Row],[Fund Group Code]]))</f>
        <v>07</v>
      </c>
      <c r="O2079">
        <f>VLOOKUP(Tbl_ExpendInput[[#This Row],[Agency Code]],TblAgencies[],12,FALSE)</f>
        <v>129</v>
      </c>
    </row>
    <row r="2080" spans="1:15" x14ac:dyDescent="0.3">
      <c r="A2080">
        <v>2022</v>
      </c>
      <c r="B2080" t="s">
        <v>1516</v>
      </c>
      <c r="C2080" t="s">
        <v>183</v>
      </c>
      <c r="D2080" s="16">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t="str">
        <f>IF(Tbl_ExpendInput[[#This Row],[Fund Detail Code]]="09119",Tbl_ExpendInput[[#This Row],[Fund Group Code]],IF(ISNUMBER(SEARCH("covid",Tbl_ExpendInput[[#This Row],[Fund Detail Name]]))=TRUE,"99",Tbl_ExpendInput[[#This Row],[Fund Group Code]]))</f>
        <v>07</v>
      </c>
      <c r="O2080">
        <f>VLOOKUP(Tbl_ExpendInput[[#This Row],[Agency Code]],TblAgencies[],12,FALSE)</f>
        <v>129</v>
      </c>
    </row>
    <row r="2081" spans="1:15" x14ac:dyDescent="0.3">
      <c r="A2081">
        <v>2022</v>
      </c>
      <c r="B2081" t="s">
        <v>1516</v>
      </c>
      <c r="C2081" t="s">
        <v>183</v>
      </c>
      <c r="D2081" s="16">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t="str">
        <f>IF(Tbl_ExpendInput[[#This Row],[Fund Detail Code]]="09119",Tbl_ExpendInput[[#This Row],[Fund Group Code]],IF(ISNUMBER(SEARCH("covid",Tbl_ExpendInput[[#This Row],[Fund Detail Name]]))=TRUE,"99",Tbl_ExpendInput[[#This Row],[Fund Group Code]]))</f>
        <v>07</v>
      </c>
      <c r="O2081">
        <f>VLOOKUP(Tbl_ExpendInput[[#This Row],[Agency Code]],TblAgencies[],12,FALSE)</f>
        <v>129</v>
      </c>
    </row>
    <row r="2082" spans="1:15" x14ac:dyDescent="0.3">
      <c r="A2082">
        <v>2022</v>
      </c>
      <c r="B2082" t="s">
        <v>1516</v>
      </c>
      <c r="C2082" t="s">
        <v>183</v>
      </c>
      <c r="D2082" s="16">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t="str">
        <f>IF(Tbl_ExpendInput[[#This Row],[Fund Detail Code]]="09119",Tbl_ExpendInput[[#This Row],[Fund Group Code]],IF(ISNUMBER(SEARCH("covid",Tbl_ExpendInput[[#This Row],[Fund Detail Name]]))=TRUE,"99",Tbl_ExpendInput[[#This Row],[Fund Group Code]]))</f>
        <v>01</v>
      </c>
      <c r="O2082">
        <f>VLOOKUP(Tbl_ExpendInput[[#This Row],[Agency Code]],TblAgencies[],12,FALSE)</f>
        <v>132</v>
      </c>
    </row>
    <row r="2083" spans="1:15" x14ac:dyDescent="0.3">
      <c r="A2083">
        <v>2022</v>
      </c>
      <c r="B2083" t="s">
        <v>1516</v>
      </c>
      <c r="C2083" t="s">
        <v>183</v>
      </c>
      <c r="D2083" s="16">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t="str">
        <f>IF(Tbl_ExpendInput[[#This Row],[Fund Detail Code]]="09119",Tbl_ExpendInput[[#This Row],[Fund Group Code]],IF(ISNUMBER(SEARCH("covid",Tbl_ExpendInput[[#This Row],[Fund Detail Name]]))=TRUE,"99",Tbl_ExpendInput[[#This Row],[Fund Group Code]]))</f>
        <v>07</v>
      </c>
      <c r="O2083">
        <f>VLOOKUP(Tbl_ExpendInput[[#This Row],[Agency Code]],TblAgencies[],12,FALSE)</f>
        <v>132</v>
      </c>
    </row>
    <row r="2084" spans="1:15" x14ac:dyDescent="0.3">
      <c r="A2084">
        <v>2022</v>
      </c>
      <c r="B2084" t="s">
        <v>1516</v>
      </c>
      <c r="C2084" t="s">
        <v>183</v>
      </c>
      <c r="D2084" s="16">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t="str">
        <f>IF(Tbl_ExpendInput[[#This Row],[Fund Detail Code]]="09119",Tbl_ExpendInput[[#This Row],[Fund Group Code]],IF(ISNUMBER(SEARCH("covid",Tbl_ExpendInput[[#This Row],[Fund Detail Name]]))=TRUE,"99",Tbl_ExpendInput[[#This Row],[Fund Group Code]]))</f>
        <v>99</v>
      </c>
      <c r="O2084">
        <f>VLOOKUP(Tbl_ExpendInput[[#This Row],[Agency Code]],TblAgencies[],12,FALSE)</f>
        <v>132</v>
      </c>
    </row>
    <row r="2085" spans="1:15" x14ac:dyDescent="0.3">
      <c r="A2085">
        <v>2022</v>
      </c>
      <c r="B2085" t="s">
        <v>1516</v>
      </c>
      <c r="C2085" t="s">
        <v>183</v>
      </c>
      <c r="D2085" s="16">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t="str">
        <f>IF(Tbl_ExpendInput[[#This Row],[Fund Detail Code]]="09119",Tbl_ExpendInput[[#This Row],[Fund Group Code]],IF(ISNUMBER(SEARCH("covid",Tbl_ExpendInput[[#This Row],[Fund Detail Name]]))=TRUE,"99",Tbl_ExpendInput[[#This Row],[Fund Group Code]]))</f>
        <v>99</v>
      </c>
      <c r="O2085">
        <f>VLOOKUP(Tbl_ExpendInput[[#This Row],[Agency Code]],TblAgencies[],12,FALSE)</f>
        <v>132</v>
      </c>
    </row>
    <row r="2086" spans="1:15" x14ac:dyDescent="0.3">
      <c r="A2086">
        <v>2022</v>
      </c>
      <c r="B2086" t="s">
        <v>1516</v>
      </c>
      <c r="C2086" t="s">
        <v>183</v>
      </c>
      <c r="D2086" s="16">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t="str">
        <f>IF(Tbl_ExpendInput[[#This Row],[Fund Detail Code]]="09119",Tbl_ExpendInput[[#This Row],[Fund Group Code]],IF(ISNUMBER(SEARCH("covid",Tbl_ExpendInput[[#This Row],[Fund Detail Name]]))=TRUE,"99",Tbl_ExpendInput[[#This Row],[Fund Group Code]]))</f>
        <v>01</v>
      </c>
      <c r="O2086">
        <f>VLOOKUP(Tbl_ExpendInput[[#This Row],[Agency Code]],TblAgencies[],12,FALSE)</f>
        <v>132</v>
      </c>
    </row>
    <row r="2087" spans="1:15" x14ac:dyDescent="0.3">
      <c r="A2087">
        <v>2022</v>
      </c>
      <c r="B2087" t="s">
        <v>1516</v>
      </c>
      <c r="C2087" t="s">
        <v>183</v>
      </c>
      <c r="D2087" s="16">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t="str">
        <f>IF(Tbl_ExpendInput[[#This Row],[Fund Detail Code]]="09119",Tbl_ExpendInput[[#This Row],[Fund Group Code]],IF(ISNUMBER(SEARCH("covid",Tbl_ExpendInput[[#This Row],[Fund Detail Name]]))=TRUE,"99",Tbl_ExpendInput[[#This Row],[Fund Group Code]]))</f>
        <v>01</v>
      </c>
      <c r="O2087">
        <f>VLOOKUP(Tbl_ExpendInput[[#This Row],[Agency Code]],TblAgencies[],12,FALSE)</f>
        <v>132</v>
      </c>
    </row>
    <row r="2088" spans="1:15" x14ac:dyDescent="0.3">
      <c r="A2088">
        <v>2022</v>
      </c>
      <c r="B2088" t="s">
        <v>1516</v>
      </c>
      <c r="C2088" t="s">
        <v>183</v>
      </c>
      <c r="D2088" s="16">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t="str">
        <f>IF(Tbl_ExpendInput[[#This Row],[Fund Detail Code]]="09119",Tbl_ExpendInput[[#This Row],[Fund Group Code]],IF(ISNUMBER(SEARCH("covid",Tbl_ExpendInput[[#This Row],[Fund Detail Name]]))=TRUE,"99",Tbl_ExpendInput[[#This Row],[Fund Group Code]]))</f>
        <v>06</v>
      </c>
      <c r="O2088">
        <f>VLOOKUP(Tbl_ExpendInput[[#This Row],[Agency Code]],TblAgencies[],12,FALSE)</f>
        <v>136</v>
      </c>
    </row>
    <row r="2089" spans="1:15" x14ac:dyDescent="0.3">
      <c r="A2089">
        <v>2022</v>
      </c>
      <c r="B2089" t="s">
        <v>1516</v>
      </c>
      <c r="C2089" t="s">
        <v>183</v>
      </c>
      <c r="D2089" s="16">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t="str">
        <f>IF(Tbl_ExpendInput[[#This Row],[Fund Detail Code]]="09119",Tbl_ExpendInput[[#This Row],[Fund Group Code]],IF(ISNUMBER(SEARCH("covid",Tbl_ExpendInput[[#This Row],[Fund Detail Name]]))=TRUE,"99",Tbl_ExpendInput[[#This Row],[Fund Group Code]]))</f>
        <v>06</v>
      </c>
      <c r="O2089">
        <f>VLOOKUP(Tbl_ExpendInput[[#This Row],[Agency Code]],TblAgencies[],12,FALSE)</f>
        <v>136</v>
      </c>
    </row>
    <row r="2090" spans="1:15" x14ac:dyDescent="0.3">
      <c r="A2090">
        <v>2022</v>
      </c>
      <c r="B2090" t="s">
        <v>1516</v>
      </c>
      <c r="C2090" t="s">
        <v>183</v>
      </c>
      <c r="D2090" s="16">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t="str">
        <f>IF(Tbl_ExpendInput[[#This Row],[Fund Detail Code]]="09119",Tbl_ExpendInput[[#This Row],[Fund Group Code]],IF(ISNUMBER(SEARCH("covid",Tbl_ExpendInput[[#This Row],[Fund Detail Name]]))=TRUE,"99",Tbl_ExpendInput[[#This Row],[Fund Group Code]]))</f>
        <v>01</v>
      </c>
      <c r="O2090">
        <f>VLOOKUP(Tbl_ExpendInput[[#This Row],[Agency Code]],TblAgencies[],12,FALSE)</f>
        <v>136</v>
      </c>
    </row>
    <row r="2091" spans="1:15" x14ac:dyDescent="0.3">
      <c r="A2091">
        <v>2022</v>
      </c>
      <c r="B2091" t="s">
        <v>1516</v>
      </c>
      <c r="C2091" t="s">
        <v>183</v>
      </c>
      <c r="D2091" s="16">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t="str">
        <f>IF(Tbl_ExpendInput[[#This Row],[Fund Detail Code]]="09119",Tbl_ExpendInput[[#This Row],[Fund Group Code]],IF(ISNUMBER(SEARCH("covid",Tbl_ExpendInput[[#This Row],[Fund Detail Name]]))=TRUE,"99",Tbl_ExpendInput[[#This Row],[Fund Group Code]]))</f>
        <v>02</v>
      </c>
      <c r="O2091">
        <f>VLOOKUP(Tbl_ExpendInput[[#This Row],[Agency Code]],TblAgencies[],12,FALSE)</f>
        <v>136</v>
      </c>
    </row>
    <row r="2092" spans="1:15" x14ac:dyDescent="0.3">
      <c r="A2092">
        <v>2022</v>
      </c>
      <c r="B2092" t="s">
        <v>1516</v>
      </c>
      <c r="C2092" t="s">
        <v>183</v>
      </c>
      <c r="D2092" s="16">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t="str">
        <f>IF(Tbl_ExpendInput[[#This Row],[Fund Detail Code]]="09119",Tbl_ExpendInput[[#This Row],[Fund Group Code]],IF(ISNUMBER(SEARCH("covid",Tbl_ExpendInput[[#This Row],[Fund Detail Name]]))=TRUE,"99",Tbl_ExpendInput[[#This Row],[Fund Group Code]]))</f>
        <v>06</v>
      </c>
      <c r="O2092">
        <f>VLOOKUP(Tbl_ExpendInput[[#This Row],[Agency Code]],TblAgencies[],12,FALSE)</f>
        <v>136</v>
      </c>
    </row>
    <row r="2093" spans="1:15" x14ac:dyDescent="0.3">
      <c r="A2093">
        <v>2022</v>
      </c>
      <c r="B2093" t="s">
        <v>1516</v>
      </c>
      <c r="C2093" t="s">
        <v>183</v>
      </c>
      <c r="D2093" s="16">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t="str">
        <f>IF(Tbl_ExpendInput[[#This Row],[Fund Detail Code]]="09119",Tbl_ExpendInput[[#This Row],[Fund Group Code]],IF(ISNUMBER(SEARCH("covid",Tbl_ExpendInput[[#This Row],[Fund Detail Name]]))=TRUE,"99",Tbl_ExpendInput[[#This Row],[Fund Group Code]]))</f>
        <v>06</v>
      </c>
      <c r="O2093">
        <f>VLOOKUP(Tbl_ExpendInput[[#This Row],[Agency Code]],TblAgencies[],12,FALSE)</f>
        <v>136</v>
      </c>
    </row>
    <row r="2094" spans="1:15" x14ac:dyDescent="0.3">
      <c r="A2094">
        <v>2022</v>
      </c>
      <c r="B2094" t="s">
        <v>1516</v>
      </c>
      <c r="C2094" t="s">
        <v>183</v>
      </c>
      <c r="D2094" s="16">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t="str">
        <f>IF(Tbl_ExpendInput[[#This Row],[Fund Detail Code]]="09119",Tbl_ExpendInput[[#This Row],[Fund Group Code]],IF(ISNUMBER(SEARCH("covid",Tbl_ExpendInput[[#This Row],[Fund Detail Name]]))=TRUE,"99",Tbl_ExpendInput[[#This Row],[Fund Group Code]]))</f>
        <v>06</v>
      </c>
      <c r="O2094">
        <f>VLOOKUP(Tbl_ExpendInput[[#This Row],[Agency Code]],TblAgencies[],12,FALSE)</f>
        <v>136</v>
      </c>
    </row>
    <row r="2095" spans="1:15" x14ac:dyDescent="0.3">
      <c r="A2095">
        <v>2022</v>
      </c>
      <c r="B2095" t="s">
        <v>1516</v>
      </c>
      <c r="C2095" t="s">
        <v>183</v>
      </c>
      <c r="D2095" s="16">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t="str">
        <f>IF(Tbl_ExpendInput[[#This Row],[Fund Detail Code]]="09119",Tbl_ExpendInput[[#This Row],[Fund Group Code]],IF(ISNUMBER(SEARCH("covid",Tbl_ExpendInput[[#This Row],[Fund Detail Name]]))=TRUE,"99",Tbl_ExpendInput[[#This Row],[Fund Group Code]]))</f>
        <v>01</v>
      </c>
      <c r="O2095">
        <f>VLOOKUP(Tbl_ExpendInput[[#This Row],[Agency Code]],TblAgencies[],12,FALSE)</f>
        <v>136</v>
      </c>
    </row>
    <row r="2096" spans="1:15" x14ac:dyDescent="0.3">
      <c r="A2096">
        <v>2022</v>
      </c>
      <c r="B2096" t="s">
        <v>1516</v>
      </c>
      <c r="C2096" t="s">
        <v>183</v>
      </c>
      <c r="D2096" s="16">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t="str">
        <f>IF(Tbl_ExpendInput[[#This Row],[Fund Detail Code]]="09119",Tbl_ExpendInput[[#This Row],[Fund Group Code]],IF(ISNUMBER(SEARCH("covid",Tbl_ExpendInput[[#This Row],[Fund Detail Name]]))=TRUE,"99",Tbl_ExpendInput[[#This Row],[Fund Group Code]]))</f>
        <v>02</v>
      </c>
      <c r="O2096">
        <f>VLOOKUP(Tbl_ExpendInput[[#This Row],[Agency Code]],TblAgencies[],12,FALSE)</f>
        <v>136</v>
      </c>
    </row>
    <row r="2097" spans="1:15" x14ac:dyDescent="0.3">
      <c r="A2097">
        <v>2022</v>
      </c>
      <c r="B2097" t="s">
        <v>1516</v>
      </c>
      <c r="C2097" t="s">
        <v>183</v>
      </c>
      <c r="D2097" s="16">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t="str">
        <f>IF(Tbl_ExpendInput[[#This Row],[Fund Detail Code]]="09119",Tbl_ExpendInput[[#This Row],[Fund Group Code]],IF(ISNUMBER(SEARCH("covid",Tbl_ExpendInput[[#This Row],[Fund Detail Name]]))=TRUE,"99",Tbl_ExpendInput[[#This Row],[Fund Group Code]]))</f>
        <v>06</v>
      </c>
      <c r="O2097">
        <f>VLOOKUP(Tbl_ExpendInput[[#This Row],[Agency Code]],TblAgencies[],12,FALSE)</f>
        <v>136</v>
      </c>
    </row>
    <row r="2098" spans="1:15" x14ac:dyDescent="0.3">
      <c r="A2098">
        <v>2022</v>
      </c>
      <c r="B2098" t="s">
        <v>1516</v>
      </c>
      <c r="C2098" t="s">
        <v>183</v>
      </c>
      <c r="D2098" s="16">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t="str">
        <f>IF(Tbl_ExpendInput[[#This Row],[Fund Detail Code]]="09119",Tbl_ExpendInput[[#This Row],[Fund Group Code]],IF(ISNUMBER(SEARCH("covid",Tbl_ExpendInput[[#This Row],[Fund Detail Name]]))=TRUE,"99",Tbl_ExpendInput[[#This Row],[Fund Group Code]]))</f>
        <v>05</v>
      </c>
      <c r="O2098">
        <f>VLOOKUP(Tbl_ExpendInput[[#This Row],[Agency Code]],TblAgencies[],12,FALSE)</f>
        <v>149</v>
      </c>
    </row>
    <row r="2099" spans="1:15" x14ac:dyDescent="0.3">
      <c r="A2099">
        <v>2022</v>
      </c>
      <c r="B2099" t="s">
        <v>1516</v>
      </c>
      <c r="C2099" t="s">
        <v>183</v>
      </c>
      <c r="D2099" s="16">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t="str">
        <f>IF(Tbl_ExpendInput[[#This Row],[Fund Detail Code]]="09119",Tbl_ExpendInput[[#This Row],[Fund Group Code]],IF(ISNUMBER(SEARCH("covid",Tbl_ExpendInput[[#This Row],[Fund Detail Name]]))=TRUE,"99",Tbl_ExpendInput[[#This Row],[Fund Group Code]]))</f>
        <v>06</v>
      </c>
      <c r="O2099">
        <f>VLOOKUP(Tbl_ExpendInput[[#This Row],[Agency Code]],TblAgencies[],12,FALSE)</f>
        <v>149</v>
      </c>
    </row>
    <row r="2100" spans="1:15" x14ac:dyDescent="0.3">
      <c r="A2100">
        <v>2022</v>
      </c>
      <c r="B2100" t="s">
        <v>1516</v>
      </c>
      <c r="C2100" t="s">
        <v>183</v>
      </c>
      <c r="D2100" s="16">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t="str">
        <f>IF(Tbl_ExpendInput[[#This Row],[Fund Detail Code]]="09119",Tbl_ExpendInput[[#This Row],[Fund Group Code]],IF(ISNUMBER(SEARCH("covid",Tbl_ExpendInput[[#This Row],[Fund Detail Name]]))=TRUE,"99",Tbl_ExpendInput[[#This Row],[Fund Group Code]]))</f>
        <v>07</v>
      </c>
      <c r="O2100">
        <f>VLOOKUP(Tbl_ExpendInput[[#This Row],[Agency Code]],TblAgencies[],12,FALSE)</f>
        <v>149</v>
      </c>
    </row>
    <row r="2101" spans="1:15" x14ac:dyDescent="0.3">
      <c r="A2101">
        <v>2022</v>
      </c>
      <c r="B2101" t="s">
        <v>1516</v>
      </c>
      <c r="C2101" t="s">
        <v>183</v>
      </c>
      <c r="D2101" s="16">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t="str">
        <f>IF(Tbl_ExpendInput[[#This Row],[Fund Detail Code]]="09119",Tbl_ExpendInput[[#This Row],[Fund Group Code]],IF(ISNUMBER(SEARCH("covid",Tbl_ExpendInput[[#This Row],[Fund Detail Name]]))=TRUE,"99",Tbl_ExpendInput[[#This Row],[Fund Group Code]]))</f>
        <v>01</v>
      </c>
      <c r="O2101">
        <f>VLOOKUP(Tbl_ExpendInput[[#This Row],[Agency Code]],TblAgencies[],12,FALSE)</f>
        <v>157</v>
      </c>
    </row>
    <row r="2102" spans="1:15" x14ac:dyDescent="0.3">
      <c r="A2102">
        <v>2022</v>
      </c>
      <c r="B2102" t="s">
        <v>1516</v>
      </c>
      <c r="C2102" t="s">
        <v>183</v>
      </c>
      <c r="D2102" s="16">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t="str">
        <f>IF(Tbl_ExpendInput[[#This Row],[Fund Detail Code]]="09119",Tbl_ExpendInput[[#This Row],[Fund Group Code]],IF(ISNUMBER(SEARCH("covid",Tbl_ExpendInput[[#This Row],[Fund Detail Name]]))=TRUE,"99",Tbl_ExpendInput[[#This Row],[Fund Group Code]]))</f>
        <v>09</v>
      </c>
      <c r="O2102">
        <f>VLOOKUP(Tbl_ExpendInput[[#This Row],[Agency Code]],TblAgencies[],12,FALSE)</f>
        <v>157</v>
      </c>
    </row>
    <row r="2103" spans="1:15" x14ac:dyDescent="0.3">
      <c r="A2103">
        <v>2022</v>
      </c>
      <c r="B2103" t="s">
        <v>1516</v>
      </c>
      <c r="C2103" t="s">
        <v>183</v>
      </c>
      <c r="D2103" s="16">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t="str">
        <f>IF(Tbl_ExpendInput[[#This Row],[Fund Detail Code]]="09119",Tbl_ExpendInput[[#This Row],[Fund Group Code]],IF(ISNUMBER(SEARCH("covid",Tbl_ExpendInput[[#This Row],[Fund Detail Name]]))=TRUE,"99",Tbl_ExpendInput[[#This Row],[Fund Group Code]]))</f>
        <v>99</v>
      </c>
      <c r="O2103">
        <f>VLOOKUP(Tbl_ExpendInput[[#This Row],[Agency Code]],TblAgencies[],12,FALSE)</f>
        <v>157</v>
      </c>
    </row>
    <row r="2104" spans="1:15" x14ac:dyDescent="0.3">
      <c r="A2104">
        <v>2022</v>
      </c>
      <c r="B2104" t="s">
        <v>1516</v>
      </c>
      <c r="C2104" t="s">
        <v>183</v>
      </c>
      <c r="D2104" s="16">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t="str">
        <f>IF(Tbl_ExpendInput[[#This Row],[Fund Detail Code]]="09119",Tbl_ExpendInput[[#This Row],[Fund Group Code]],IF(ISNUMBER(SEARCH("covid",Tbl_ExpendInput[[#This Row],[Fund Detail Name]]))=TRUE,"99",Tbl_ExpendInput[[#This Row],[Fund Group Code]]))</f>
        <v>01</v>
      </c>
      <c r="O2104">
        <f>VLOOKUP(Tbl_ExpendInput[[#This Row],[Agency Code]],TblAgencies[],12,FALSE)</f>
        <v>157</v>
      </c>
    </row>
    <row r="2105" spans="1:15" x14ac:dyDescent="0.3">
      <c r="A2105">
        <v>2022</v>
      </c>
      <c r="B2105" t="s">
        <v>1516</v>
      </c>
      <c r="C2105" t="s">
        <v>183</v>
      </c>
      <c r="D2105" s="16">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t="str">
        <f>IF(Tbl_ExpendInput[[#This Row],[Fund Detail Code]]="09119",Tbl_ExpendInput[[#This Row],[Fund Group Code]],IF(ISNUMBER(SEARCH("covid",Tbl_ExpendInput[[#This Row],[Fund Detail Name]]))=TRUE,"99",Tbl_ExpendInput[[#This Row],[Fund Group Code]]))</f>
        <v>01</v>
      </c>
      <c r="O2105">
        <f>VLOOKUP(Tbl_ExpendInput[[#This Row],[Agency Code]],TblAgencies[],12,FALSE)</f>
        <v>157</v>
      </c>
    </row>
    <row r="2106" spans="1:15" x14ac:dyDescent="0.3">
      <c r="A2106">
        <v>2022</v>
      </c>
      <c r="B2106" t="s">
        <v>1516</v>
      </c>
      <c r="C2106" t="s">
        <v>183</v>
      </c>
      <c r="D2106" s="16">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t="str">
        <f>IF(Tbl_ExpendInput[[#This Row],[Fund Detail Code]]="09119",Tbl_ExpendInput[[#This Row],[Fund Group Code]],IF(ISNUMBER(SEARCH("covid",Tbl_ExpendInput[[#This Row],[Fund Detail Name]]))=TRUE,"99",Tbl_ExpendInput[[#This Row],[Fund Group Code]]))</f>
        <v>01</v>
      </c>
      <c r="O2106">
        <f>VLOOKUP(Tbl_ExpendInput[[#This Row],[Agency Code]],TblAgencies[],12,FALSE)</f>
        <v>157</v>
      </c>
    </row>
    <row r="2107" spans="1:15" x14ac:dyDescent="0.3">
      <c r="A2107">
        <v>2022</v>
      </c>
      <c r="B2107" t="s">
        <v>1516</v>
      </c>
      <c r="C2107" t="s">
        <v>183</v>
      </c>
      <c r="D2107" s="16">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t="str">
        <f>IF(Tbl_ExpendInput[[#This Row],[Fund Detail Code]]="09119",Tbl_ExpendInput[[#This Row],[Fund Group Code]],IF(ISNUMBER(SEARCH("covid",Tbl_ExpendInput[[#This Row],[Fund Detail Name]]))=TRUE,"99",Tbl_ExpendInput[[#This Row],[Fund Group Code]]))</f>
        <v>01</v>
      </c>
      <c r="O2107">
        <f>VLOOKUP(Tbl_ExpendInput[[#This Row],[Agency Code]],TblAgencies[],12,FALSE)</f>
        <v>157</v>
      </c>
    </row>
    <row r="2108" spans="1:15" x14ac:dyDescent="0.3">
      <c r="A2108">
        <v>2022</v>
      </c>
      <c r="B2108" t="s">
        <v>1516</v>
      </c>
      <c r="C2108" t="s">
        <v>183</v>
      </c>
      <c r="D2108" s="16">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t="str">
        <f>IF(Tbl_ExpendInput[[#This Row],[Fund Detail Code]]="09119",Tbl_ExpendInput[[#This Row],[Fund Group Code]],IF(ISNUMBER(SEARCH("covid",Tbl_ExpendInput[[#This Row],[Fund Detail Name]]))=TRUE,"99",Tbl_ExpendInput[[#This Row],[Fund Group Code]]))</f>
        <v>01</v>
      </c>
      <c r="O2108">
        <f>VLOOKUP(Tbl_ExpendInput[[#This Row],[Agency Code]],TblAgencies[],12,FALSE)</f>
        <v>157</v>
      </c>
    </row>
    <row r="2109" spans="1:15" x14ac:dyDescent="0.3">
      <c r="A2109">
        <v>2022</v>
      </c>
      <c r="B2109" t="s">
        <v>1516</v>
      </c>
      <c r="C2109" t="s">
        <v>183</v>
      </c>
      <c r="D2109" s="16">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t="str">
        <f>IF(Tbl_ExpendInput[[#This Row],[Fund Detail Code]]="09119",Tbl_ExpendInput[[#This Row],[Fund Group Code]],IF(ISNUMBER(SEARCH("covid",Tbl_ExpendInput[[#This Row],[Fund Detail Name]]))=TRUE,"99",Tbl_ExpendInput[[#This Row],[Fund Group Code]]))</f>
        <v>09</v>
      </c>
      <c r="O2109">
        <f>VLOOKUP(Tbl_ExpendInput[[#This Row],[Agency Code]],TblAgencies[],12,FALSE)</f>
        <v>157</v>
      </c>
    </row>
    <row r="2110" spans="1:15" x14ac:dyDescent="0.3">
      <c r="A2110">
        <v>2022</v>
      </c>
      <c r="B2110" t="s">
        <v>1516</v>
      </c>
      <c r="C2110" t="s">
        <v>183</v>
      </c>
      <c r="D2110" s="16">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t="str">
        <f>IF(Tbl_ExpendInput[[#This Row],[Fund Detail Code]]="09119",Tbl_ExpendInput[[#This Row],[Fund Group Code]],IF(ISNUMBER(SEARCH("covid",Tbl_ExpendInput[[#This Row],[Fund Detail Name]]))=TRUE,"99",Tbl_ExpendInput[[#This Row],[Fund Group Code]]))</f>
        <v>01</v>
      </c>
      <c r="O2110">
        <f>VLOOKUP(Tbl_ExpendInput[[#This Row],[Agency Code]],TblAgencies[],12,FALSE)</f>
        <v>157</v>
      </c>
    </row>
    <row r="2111" spans="1:15" x14ac:dyDescent="0.3">
      <c r="A2111">
        <v>2022</v>
      </c>
      <c r="B2111" t="s">
        <v>1516</v>
      </c>
      <c r="C2111" t="s">
        <v>183</v>
      </c>
      <c r="D2111" s="16">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t="str">
        <f>IF(Tbl_ExpendInput[[#This Row],[Fund Detail Code]]="09119",Tbl_ExpendInput[[#This Row],[Fund Group Code]],IF(ISNUMBER(SEARCH("covid",Tbl_ExpendInput[[#This Row],[Fund Detail Name]]))=TRUE,"99",Tbl_ExpendInput[[#This Row],[Fund Group Code]]))</f>
        <v>07</v>
      </c>
      <c r="O2111">
        <f>VLOOKUP(Tbl_ExpendInput[[#This Row],[Agency Code]],TblAgencies[],12,FALSE)</f>
        <v>157</v>
      </c>
    </row>
    <row r="2112" spans="1:15" x14ac:dyDescent="0.3">
      <c r="A2112">
        <v>2022</v>
      </c>
      <c r="B2112" t="s">
        <v>1516</v>
      </c>
      <c r="C2112" t="s">
        <v>183</v>
      </c>
      <c r="D2112" s="16">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t="str">
        <f>IF(Tbl_ExpendInput[[#This Row],[Fund Detail Code]]="09119",Tbl_ExpendInput[[#This Row],[Fund Group Code]],IF(ISNUMBER(SEARCH("covid",Tbl_ExpendInput[[#This Row],[Fund Detail Name]]))=TRUE,"99",Tbl_ExpendInput[[#This Row],[Fund Group Code]]))</f>
        <v>01</v>
      </c>
      <c r="O2112">
        <f>VLOOKUP(Tbl_ExpendInput[[#This Row],[Agency Code]],TblAgencies[],12,FALSE)</f>
        <v>157</v>
      </c>
    </row>
    <row r="2113" spans="1:15" x14ac:dyDescent="0.3">
      <c r="A2113">
        <v>2022</v>
      </c>
      <c r="B2113" t="s">
        <v>1516</v>
      </c>
      <c r="C2113" t="s">
        <v>183</v>
      </c>
      <c r="D2113" s="16">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t="str">
        <f>IF(Tbl_ExpendInput[[#This Row],[Fund Detail Code]]="09119",Tbl_ExpendInput[[#This Row],[Fund Group Code]],IF(ISNUMBER(SEARCH("covid",Tbl_ExpendInput[[#This Row],[Fund Detail Name]]))=TRUE,"99",Tbl_ExpendInput[[#This Row],[Fund Group Code]]))</f>
        <v>01</v>
      </c>
      <c r="O2113">
        <f>VLOOKUP(Tbl_ExpendInput[[#This Row],[Agency Code]],TblAgencies[],12,FALSE)</f>
        <v>157</v>
      </c>
    </row>
    <row r="2114" spans="1:15" x14ac:dyDescent="0.3">
      <c r="A2114">
        <v>2022</v>
      </c>
      <c r="B2114" t="s">
        <v>1516</v>
      </c>
      <c r="C2114" t="s">
        <v>183</v>
      </c>
      <c r="D2114" s="16">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t="str">
        <f>IF(Tbl_ExpendInput[[#This Row],[Fund Detail Code]]="09119",Tbl_ExpendInput[[#This Row],[Fund Group Code]],IF(ISNUMBER(SEARCH("covid",Tbl_ExpendInput[[#This Row],[Fund Detail Name]]))=TRUE,"99",Tbl_ExpendInput[[#This Row],[Fund Group Code]]))</f>
        <v>01</v>
      </c>
      <c r="O2114">
        <f>VLOOKUP(Tbl_ExpendInput[[#This Row],[Agency Code]],TblAgencies[],12,FALSE)</f>
        <v>164</v>
      </c>
    </row>
    <row r="2115" spans="1:15" x14ac:dyDescent="0.3">
      <c r="A2115">
        <v>2022</v>
      </c>
      <c r="B2115" t="s">
        <v>1516</v>
      </c>
      <c r="C2115" t="s">
        <v>183</v>
      </c>
      <c r="D2115" s="16">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t="str">
        <f>IF(Tbl_ExpendInput[[#This Row],[Fund Detail Code]]="09119",Tbl_ExpendInput[[#This Row],[Fund Group Code]],IF(ISNUMBER(SEARCH("covid",Tbl_ExpendInput[[#This Row],[Fund Detail Name]]))=TRUE,"99",Tbl_ExpendInput[[#This Row],[Fund Group Code]]))</f>
        <v>01</v>
      </c>
      <c r="O2115">
        <f>VLOOKUP(Tbl_ExpendInput[[#This Row],[Agency Code]],TblAgencies[],12,FALSE)</f>
        <v>180</v>
      </c>
    </row>
    <row r="2116" spans="1:15" x14ac:dyDescent="0.3">
      <c r="A2116">
        <v>2022</v>
      </c>
      <c r="B2116" t="s">
        <v>1516</v>
      </c>
      <c r="C2116" t="s">
        <v>183</v>
      </c>
      <c r="D2116" s="16">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t="str">
        <f>IF(Tbl_ExpendInput[[#This Row],[Fund Detail Code]]="09119",Tbl_ExpendInput[[#This Row],[Fund Group Code]],IF(ISNUMBER(SEARCH("covid",Tbl_ExpendInput[[#This Row],[Fund Detail Name]]))=TRUE,"99",Tbl_ExpendInput[[#This Row],[Fund Group Code]]))</f>
        <v>06</v>
      </c>
      <c r="O2116">
        <f>VLOOKUP(Tbl_ExpendInput[[#This Row],[Agency Code]],TblAgencies[],12,FALSE)</f>
        <v>180</v>
      </c>
    </row>
    <row r="2117" spans="1:15" x14ac:dyDescent="0.3">
      <c r="A2117">
        <v>2022</v>
      </c>
      <c r="B2117" t="s">
        <v>1516</v>
      </c>
      <c r="C2117" t="s">
        <v>183</v>
      </c>
      <c r="D2117" s="16">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t="str">
        <f>IF(Tbl_ExpendInput[[#This Row],[Fund Detail Code]]="09119",Tbl_ExpendInput[[#This Row],[Fund Group Code]],IF(ISNUMBER(SEARCH("covid",Tbl_ExpendInput[[#This Row],[Fund Detail Name]]))=TRUE,"99",Tbl_ExpendInput[[#This Row],[Fund Group Code]]))</f>
        <v>01</v>
      </c>
      <c r="O2117">
        <f>VLOOKUP(Tbl_ExpendInput[[#This Row],[Agency Code]],TblAgencies[],12,FALSE)</f>
        <v>194</v>
      </c>
    </row>
    <row r="2118" spans="1:15" x14ac:dyDescent="0.3">
      <c r="A2118">
        <v>2022</v>
      </c>
      <c r="B2118" t="s">
        <v>1516</v>
      </c>
      <c r="C2118" t="s">
        <v>183</v>
      </c>
      <c r="D2118" s="16">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t="str">
        <f>IF(Tbl_ExpendInput[[#This Row],[Fund Detail Code]]="09119",Tbl_ExpendInput[[#This Row],[Fund Group Code]],IF(ISNUMBER(SEARCH("covid",Tbl_ExpendInput[[#This Row],[Fund Detail Name]]))=TRUE,"99",Tbl_ExpendInput[[#This Row],[Fund Group Code]]))</f>
        <v>05</v>
      </c>
      <c r="O2118">
        <f>VLOOKUP(Tbl_ExpendInput[[#This Row],[Agency Code]],TblAgencies[],12,FALSE)</f>
        <v>194</v>
      </c>
    </row>
    <row r="2119" spans="1:15" x14ac:dyDescent="0.3">
      <c r="A2119">
        <v>2022</v>
      </c>
      <c r="B2119" t="s">
        <v>1516</v>
      </c>
      <c r="C2119" t="s">
        <v>183</v>
      </c>
      <c r="D2119" s="16">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t="str">
        <f>IF(Tbl_ExpendInput[[#This Row],[Fund Detail Code]]="09119",Tbl_ExpendInput[[#This Row],[Fund Group Code]],IF(ISNUMBER(SEARCH("covid",Tbl_ExpendInput[[#This Row],[Fund Detail Name]]))=TRUE,"99",Tbl_ExpendInput[[#This Row],[Fund Group Code]]))</f>
        <v>05</v>
      </c>
      <c r="O2119">
        <f>VLOOKUP(Tbl_ExpendInput[[#This Row],[Agency Code]],TblAgencies[],12,FALSE)</f>
        <v>194</v>
      </c>
    </row>
    <row r="2120" spans="1:15" x14ac:dyDescent="0.3">
      <c r="A2120">
        <v>2022</v>
      </c>
      <c r="B2120" t="s">
        <v>1516</v>
      </c>
      <c r="C2120" t="s">
        <v>183</v>
      </c>
      <c r="D2120" s="16">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t="str">
        <f>IF(Tbl_ExpendInput[[#This Row],[Fund Detail Code]]="09119",Tbl_ExpendInput[[#This Row],[Fund Group Code]],IF(ISNUMBER(SEARCH("covid",Tbl_ExpendInput[[#This Row],[Fund Detail Name]]))=TRUE,"99",Tbl_ExpendInput[[#This Row],[Fund Group Code]]))</f>
        <v>06</v>
      </c>
      <c r="O2120">
        <f>VLOOKUP(Tbl_ExpendInput[[#This Row],[Agency Code]],TblAgencies[],12,FALSE)</f>
        <v>194</v>
      </c>
    </row>
    <row r="2121" spans="1:15" x14ac:dyDescent="0.3">
      <c r="A2121">
        <v>2022</v>
      </c>
      <c r="B2121" t="s">
        <v>1516</v>
      </c>
      <c r="C2121" t="s">
        <v>183</v>
      </c>
      <c r="D2121" s="16">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t="str">
        <f>IF(Tbl_ExpendInput[[#This Row],[Fund Detail Code]]="09119",Tbl_ExpendInput[[#This Row],[Fund Group Code]],IF(ISNUMBER(SEARCH("covid",Tbl_ExpendInput[[#This Row],[Fund Detail Name]]))=TRUE,"99",Tbl_ExpendInput[[#This Row],[Fund Group Code]]))</f>
        <v>10</v>
      </c>
      <c r="O2121">
        <f>VLOOKUP(Tbl_ExpendInput[[#This Row],[Agency Code]],TblAgencies[],12,FALSE)</f>
        <v>194</v>
      </c>
    </row>
    <row r="2122" spans="1:15" x14ac:dyDescent="0.3">
      <c r="A2122">
        <v>2022</v>
      </c>
      <c r="B2122" t="s">
        <v>1516</v>
      </c>
      <c r="C2122" t="s">
        <v>183</v>
      </c>
      <c r="D2122" s="16">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t="str">
        <f>IF(Tbl_ExpendInput[[#This Row],[Fund Detail Code]]="09119",Tbl_ExpendInput[[#This Row],[Fund Group Code]],IF(ISNUMBER(SEARCH("covid",Tbl_ExpendInput[[#This Row],[Fund Detail Name]]))=TRUE,"99",Tbl_ExpendInput[[#This Row],[Fund Group Code]]))</f>
        <v>99</v>
      </c>
      <c r="O2122">
        <f>VLOOKUP(Tbl_ExpendInput[[#This Row],[Agency Code]],TblAgencies[],12,FALSE)</f>
        <v>194</v>
      </c>
    </row>
    <row r="2123" spans="1:15" x14ac:dyDescent="0.3">
      <c r="A2123">
        <v>2022</v>
      </c>
      <c r="B2123" t="s">
        <v>1516</v>
      </c>
      <c r="C2123" t="s">
        <v>183</v>
      </c>
      <c r="D2123" s="16">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t="str">
        <f>IF(Tbl_ExpendInput[[#This Row],[Fund Detail Code]]="09119",Tbl_ExpendInput[[#This Row],[Fund Group Code]],IF(ISNUMBER(SEARCH("covid",Tbl_ExpendInput[[#This Row],[Fund Detail Name]]))=TRUE,"99",Tbl_ExpendInput[[#This Row],[Fund Group Code]]))</f>
        <v>99</v>
      </c>
      <c r="O2123">
        <f>VLOOKUP(Tbl_ExpendInput[[#This Row],[Agency Code]],TblAgencies[],12,FALSE)</f>
        <v>194</v>
      </c>
    </row>
    <row r="2124" spans="1:15" x14ac:dyDescent="0.3">
      <c r="A2124">
        <v>2022</v>
      </c>
      <c r="B2124" t="s">
        <v>1516</v>
      </c>
      <c r="C2124" t="s">
        <v>183</v>
      </c>
      <c r="D2124" s="16">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t="str">
        <f>IF(Tbl_ExpendInput[[#This Row],[Fund Detail Code]]="09119",Tbl_ExpendInput[[#This Row],[Fund Group Code]],IF(ISNUMBER(SEARCH("covid",Tbl_ExpendInput[[#This Row],[Fund Detail Name]]))=TRUE,"99",Tbl_ExpendInput[[#This Row],[Fund Group Code]]))</f>
        <v>99</v>
      </c>
      <c r="O2124">
        <f>VLOOKUP(Tbl_ExpendInput[[#This Row],[Agency Code]],TblAgencies[],12,FALSE)</f>
        <v>194</v>
      </c>
    </row>
    <row r="2125" spans="1:15" x14ac:dyDescent="0.3">
      <c r="A2125">
        <v>2022</v>
      </c>
      <c r="B2125" t="s">
        <v>1516</v>
      </c>
      <c r="C2125" t="s">
        <v>183</v>
      </c>
      <c r="D2125" s="16">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t="str">
        <f>IF(Tbl_ExpendInput[[#This Row],[Fund Detail Code]]="09119",Tbl_ExpendInput[[#This Row],[Fund Group Code]],IF(ISNUMBER(SEARCH("covid",Tbl_ExpendInput[[#This Row],[Fund Detail Name]]))=TRUE,"99",Tbl_ExpendInput[[#This Row],[Fund Group Code]]))</f>
        <v>99</v>
      </c>
      <c r="O2125">
        <f>VLOOKUP(Tbl_ExpendInput[[#This Row],[Agency Code]],TblAgencies[],12,FALSE)</f>
        <v>194</v>
      </c>
    </row>
    <row r="2126" spans="1:15" x14ac:dyDescent="0.3">
      <c r="A2126">
        <v>2022</v>
      </c>
      <c r="B2126" t="s">
        <v>1516</v>
      </c>
      <c r="C2126" t="s">
        <v>183</v>
      </c>
      <c r="D2126" s="16">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t="str">
        <f>IF(Tbl_ExpendInput[[#This Row],[Fund Detail Code]]="09119",Tbl_ExpendInput[[#This Row],[Fund Group Code]],IF(ISNUMBER(SEARCH("covid",Tbl_ExpendInput[[#This Row],[Fund Detail Name]]))=TRUE,"99",Tbl_ExpendInput[[#This Row],[Fund Group Code]]))</f>
        <v>06</v>
      </c>
      <c r="O2126">
        <f>VLOOKUP(Tbl_ExpendInput[[#This Row],[Agency Code]],TblAgencies[],12,FALSE)</f>
        <v>194</v>
      </c>
    </row>
    <row r="2127" spans="1:15" x14ac:dyDescent="0.3">
      <c r="A2127">
        <v>2022</v>
      </c>
      <c r="B2127" t="s">
        <v>1516</v>
      </c>
      <c r="C2127" t="s">
        <v>183</v>
      </c>
      <c r="D2127" s="16">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t="str">
        <f>IF(Tbl_ExpendInput[[#This Row],[Fund Detail Code]]="09119",Tbl_ExpendInput[[#This Row],[Fund Group Code]],IF(ISNUMBER(SEARCH("covid",Tbl_ExpendInput[[#This Row],[Fund Detail Name]]))=TRUE,"99",Tbl_ExpendInput[[#This Row],[Fund Group Code]]))</f>
        <v>99</v>
      </c>
      <c r="O2127">
        <f>VLOOKUP(Tbl_ExpendInput[[#This Row],[Agency Code]],TblAgencies[],12,FALSE)</f>
        <v>194</v>
      </c>
    </row>
    <row r="2128" spans="1:15" x14ac:dyDescent="0.3">
      <c r="A2128">
        <v>2022</v>
      </c>
      <c r="B2128" t="s">
        <v>1516</v>
      </c>
      <c r="C2128" t="s">
        <v>183</v>
      </c>
      <c r="D2128" s="16">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t="str">
        <f>IF(Tbl_ExpendInput[[#This Row],[Fund Detail Code]]="09119",Tbl_ExpendInput[[#This Row],[Fund Group Code]],IF(ISNUMBER(SEARCH("covid",Tbl_ExpendInput[[#This Row],[Fund Detail Name]]))=TRUE,"99",Tbl_ExpendInput[[#This Row],[Fund Group Code]]))</f>
        <v>01</v>
      </c>
      <c r="O2128">
        <f>VLOOKUP(Tbl_ExpendInput[[#This Row],[Agency Code]],TblAgencies[],12,FALSE)</f>
        <v>194</v>
      </c>
    </row>
    <row r="2129" spans="1:15" x14ac:dyDescent="0.3">
      <c r="A2129">
        <v>2022</v>
      </c>
      <c r="B2129" t="s">
        <v>1516</v>
      </c>
      <c r="C2129" t="s">
        <v>183</v>
      </c>
      <c r="D2129" s="16">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t="str">
        <f>IF(Tbl_ExpendInput[[#This Row],[Fund Detail Code]]="09119",Tbl_ExpendInput[[#This Row],[Fund Group Code]],IF(ISNUMBER(SEARCH("covid",Tbl_ExpendInput[[#This Row],[Fund Detail Name]]))=TRUE,"99",Tbl_ExpendInput[[#This Row],[Fund Group Code]]))</f>
        <v>02</v>
      </c>
      <c r="O2129">
        <f>VLOOKUP(Tbl_ExpendInput[[#This Row],[Agency Code]],TblAgencies[],12,FALSE)</f>
        <v>194</v>
      </c>
    </row>
    <row r="2130" spans="1:15" x14ac:dyDescent="0.3">
      <c r="A2130">
        <v>2022</v>
      </c>
      <c r="B2130" t="s">
        <v>1516</v>
      </c>
      <c r="C2130" t="s">
        <v>183</v>
      </c>
      <c r="D2130" s="16">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t="str">
        <f>IF(Tbl_ExpendInput[[#This Row],[Fund Detail Code]]="09119",Tbl_ExpendInput[[#This Row],[Fund Group Code]],IF(ISNUMBER(SEARCH("covid",Tbl_ExpendInput[[#This Row],[Fund Detail Name]]))=TRUE,"99",Tbl_ExpendInput[[#This Row],[Fund Group Code]]))</f>
        <v>02</v>
      </c>
      <c r="O2130">
        <f>VLOOKUP(Tbl_ExpendInput[[#This Row],[Agency Code]],TblAgencies[],12,FALSE)</f>
        <v>194</v>
      </c>
    </row>
    <row r="2131" spans="1:15" x14ac:dyDescent="0.3">
      <c r="A2131">
        <v>2022</v>
      </c>
      <c r="B2131" t="s">
        <v>1516</v>
      </c>
      <c r="C2131" t="s">
        <v>183</v>
      </c>
      <c r="D2131" s="16">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t="str">
        <f>IF(Tbl_ExpendInput[[#This Row],[Fund Detail Code]]="09119",Tbl_ExpendInput[[#This Row],[Fund Group Code]],IF(ISNUMBER(SEARCH("covid",Tbl_ExpendInput[[#This Row],[Fund Detail Name]]))=TRUE,"99",Tbl_ExpendInput[[#This Row],[Fund Group Code]]))</f>
        <v>05</v>
      </c>
      <c r="O2131">
        <f>VLOOKUP(Tbl_ExpendInput[[#This Row],[Agency Code]],TblAgencies[],12,FALSE)</f>
        <v>194</v>
      </c>
    </row>
    <row r="2132" spans="1:15" x14ac:dyDescent="0.3">
      <c r="A2132">
        <v>2022</v>
      </c>
      <c r="B2132" t="s">
        <v>1516</v>
      </c>
      <c r="C2132" t="s">
        <v>183</v>
      </c>
      <c r="D2132" s="16">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t="str">
        <f>IF(Tbl_ExpendInput[[#This Row],[Fund Detail Code]]="09119",Tbl_ExpendInput[[#This Row],[Fund Group Code]],IF(ISNUMBER(SEARCH("covid",Tbl_ExpendInput[[#This Row],[Fund Detail Name]]))=TRUE,"99",Tbl_ExpendInput[[#This Row],[Fund Group Code]]))</f>
        <v>06</v>
      </c>
      <c r="O2132">
        <f>VLOOKUP(Tbl_ExpendInput[[#This Row],[Agency Code]],TblAgencies[],12,FALSE)</f>
        <v>194</v>
      </c>
    </row>
    <row r="2133" spans="1:15" x14ac:dyDescent="0.3">
      <c r="A2133">
        <v>2022</v>
      </c>
      <c r="B2133" t="s">
        <v>1516</v>
      </c>
      <c r="C2133" t="s">
        <v>183</v>
      </c>
      <c r="D2133" s="16">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t="str">
        <f>IF(Tbl_ExpendInput[[#This Row],[Fund Detail Code]]="09119",Tbl_ExpendInput[[#This Row],[Fund Group Code]],IF(ISNUMBER(SEARCH("covid",Tbl_ExpendInput[[#This Row],[Fund Detail Name]]))=TRUE,"99",Tbl_ExpendInput[[#This Row],[Fund Group Code]]))</f>
        <v>06</v>
      </c>
      <c r="O2133">
        <f>VLOOKUP(Tbl_ExpendInput[[#This Row],[Agency Code]],TblAgencies[],12,FALSE)</f>
        <v>194</v>
      </c>
    </row>
    <row r="2134" spans="1:15" x14ac:dyDescent="0.3">
      <c r="A2134">
        <v>2022</v>
      </c>
      <c r="B2134" t="s">
        <v>1516</v>
      </c>
      <c r="C2134" t="s">
        <v>183</v>
      </c>
      <c r="D2134" s="16">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t="str">
        <f>IF(Tbl_ExpendInput[[#This Row],[Fund Detail Code]]="09119",Tbl_ExpendInput[[#This Row],[Fund Group Code]],IF(ISNUMBER(SEARCH("covid",Tbl_ExpendInput[[#This Row],[Fund Detail Name]]))=TRUE,"99",Tbl_ExpendInput[[#This Row],[Fund Group Code]]))</f>
        <v>06</v>
      </c>
      <c r="O2134">
        <f>VLOOKUP(Tbl_ExpendInput[[#This Row],[Agency Code]],TblAgencies[],12,FALSE)</f>
        <v>194</v>
      </c>
    </row>
    <row r="2135" spans="1:15" x14ac:dyDescent="0.3">
      <c r="A2135">
        <v>2022</v>
      </c>
      <c r="B2135" t="s">
        <v>1516</v>
      </c>
      <c r="C2135" t="s">
        <v>183</v>
      </c>
      <c r="D2135" s="16">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t="str">
        <f>IF(Tbl_ExpendInput[[#This Row],[Fund Detail Code]]="09119",Tbl_ExpendInput[[#This Row],[Fund Group Code]],IF(ISNUMBER(SEARCH("covid",Tbl_ExpendInput[[#This Row],[Fund Detail Name]]))=TRUE,"99",Tbl_ExpendInput[[#This Row],[Fund Group Code]]))</f>
        <v>01</v>
      </c>
      <c r="O2135">
        <f>VLOOKUP(Tbl_ExpendInput[[#This Row],[Agency Code]],TblAgencies[],12,FALSE)</f>
        <v>194</v>
      </c>
    </row>
    <row r="2136" spans="1:15" x14ac:dyDescent="0.3">
      <c r="A2136">
        <v>2022</v>
      </c>
      <c r="B2136" t="s">
        <v>1516</v>
      </c>
      <c r="C2136" t="s">
        <v>183</v>
      </c>
      <c r="D2136" s="16">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t="str">
        <f>IF(Tbl_ExpendInput[[#This Row],[Fund Detail Code]]="09119",Tbl_ExpendInput[[#This Row],[Fund Group Code]],IF(ISNUMBER(SEARCH("covid",Tbl_ExpendInput[[#This Row],[Fund Detail Name]]))=TRUE,"99",Tbl_ExpendInput[[#This Row],[Fund Group Code]]))</f>
        <v>02</v>
      </c>
      <c r="O2136">
        <f>VLOOKUP(Tbl_ExpendInput[[#This Row],[Agency Code]],TblAgencies[],12,FALSE)</f>
        <v>194</v>
      </c>
    </row>
    <row r="2137" spans="1:15" x14ac:dyDescent="0.3">
      <c r="A2137">
        <v>2022</v>
      </c>
      <c r="B2137" t="s">
        <v>1516</v>
      </c>
      <c r="C2137" t="s">
        <v>183</v>
      </c>
      <c r="D2137" s="16">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t="str">
        <f>IF(Tbl_ExpendInput[[#This Row],[Fund Detail Code]]="09119",Tbl_ExpendInput[[#This Row],[Fund Group Code]],IF(ISNUMBER(SEARCH("covid",Tbl_ExpendInput[[#This Row],[Fund Detail Name]]))=TRUE,"99",Tbl_ExpendInput[[#This Row],[Fund Group Code]]))</f>
        <v>06</v>
      </c>
      <c r="O2137">
        <f>VLOOKUP(Tbl_ExpendInput[[#This Row],[Agency Code]],TblAgencies[],12,FALSE)</f>
        <v>194</v>
      </c>
    </row>
    <row r="2138" spans="1:15" x14ac:dyDescent="0.3">
      <c r="A2138">
        <v>2022</v>
      </c>
      <c r="B2138" t="s">
        <v>1516</v>
      </c>
      <c r="C2138" t="s">
        <v>183</v>
      </c>
      <c r="D2138" s="16">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t="str">
        <f>IF(Tbl_ExpendInput[[#This Row],[Fund Detail Code]]="09119",Tbl_ExpendInput[[#This Row],[Fund Group Code]],IF(ISNUMBER(SEARCH("covid",Tbl_ExpendInput[[#This Row],[Fund Detail Name]]))=TRUE,"99",Tbl_ExpendInput[[#This Row],[Fund Group Code]]))</f>
        <v>06</v>
      </c>
      <c r="O2138">
        <f>VLOOKUP(Tbl_ExpendInput[[#This Row],[Agency Code]],TblAgencies[],12,FALSE)</f>
        <v>194</v>
      </c>
    </row>
    <row r="2139" spans="1:15" x14ac:dyDescent="0.3">
      <c r="A2139">
        <v>2022</v>
      </c>
      <c r="B2139" t="s">
        <v>1516</v>
      </c>
      <c r="C2139" t="s">
        <v>183</v>
      </c>
      <c r="D2139" s="16">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t="str">
        <f>IF(Tbl_ExpendInput[[#This Row],[Fund Detail Code]]="09119",Tbl_ExpendInput[[#This Row],[Fund Group Code]],IF(ISNUMBER(SEARCH("covid",Tbl_ExpendInput[[#This Row],[Fund Detail Name]]))=TRUE,"99",Tbl_ExpendInput[[#This Row],[Fund Group Code]]))</f>
        <v>99</v>
      </c>
      <c r="O2139">
        <f>VLOOKUP(Tbl_ExpendInput[[#This Row],[Agency Code]],TblAgencies[],12,FALSE)</f>
        <v>194</v>
      </c>
    </row>
    <row r="2140" spans="1:15" x14ac:dyDescent="0.3">
      <c r="A2140">
        <v>2022</v>
      </c>
      <c r="B2140" t="s">
        <v>1516</v>
      </c>
      <c r="C2140" t="s">
        <v>183</v>
      </c>
      <c r="D2140" s="16">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t="str">
        <f>IF(Tbl_ExpendInput[[#This Row],[Fund Detail Code]]="09119",Tbl_ExpendInput[[#This Row],[Fund Group Code]],IF(ISNUMBER(SEARCH("covid",Tbl_ExpendInput[[#This Row],[Fund Detail Name]]))=TRUE,"99",Tbl_ExpendInput[[#This Row],[Fund Group Code]]))</f>
        <v>01</v>
      </c>
      <c r="O2140">
        <f>VLOOKUP(Tbl_ExpendInput[[#This Row],[Agency Code]],TblAgencies[],12,FALSE)</f>
        <v>194</v>
      </c>
    </row>
    <row r="2141" spans="1:15" x14ac:dyDescent="0.3">
      <c r="A2141">
        <v>2022</v>
      </c>
      <c r="B2141" t="s">
        <v>1516</v>
      </c>
      <c r="C2141" t="s">
        <v>183</v>
      </c>
      <c r="D2141" s="16">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t="str">
        <f>IF(Tbl_ExpendInput[[#This Row],[Fund Detail Code]]="09119",Tbl_ExpendInput[[#This Row],[Fund Group Code]],IF(ISNUMBER(SEARCH("covid",Tbl_ExpendInput[[#This Row],[Fund Detail Name]]))=TRUE,"99",Tbl_ExpendInput[[#This Row],[Fund Group Code]]))</f>
        <v>06</v>
      </c>
      <c r="O2141">
        <f>VLOOKUP(Tbl_ExpendInput[[#This Row],[Agency Code]],TblAgencies[],12,FALSE)</f>
        <v>194</v>
      </c>
    </row>
    <row r="2142" spans="1:15" x14ac:dyDescent="0.3">
      <c r="A2142">
        <v>2022</v>
      </c>
      <c r="B2142" t="s">
        <v>1516</v>
      </c>
      <c r="C2142" t="s">
        <v>183</v>
      </c>
      <c r="D2142" s="16">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t="str">
        <f>IF(Tbl_ExpendInput[[#This Row],[Fund Detail Code]]="09119",Tbl_ExpendInput[[#This Row],[Fund Group Code]],IF(ISNUMBER(SEARCH("covid",Tbl_ExpendInput[[#This Row],[Fund Detail Name]]))=TRUE,"99",Tbl_ExpendInput[[#This Row],[Fund Group Code]]))</f>
        <v>06</v>
      </c>
      <c r="O2142">
        <f>VLOOKUP(Tbl_ExpendInput[[#This Row],[Agency Code]],TblAgencies[],12,FALSE)</f>
        <v>194</v>
      </c>
    </row>
    <row r="2143" spans="1:15" x14ac:dyDescent="0.3">
      <c r="A2143">
        <v>2022</v>
      </c>
      <c r="B2143" t="s">
        <v>2137</v>
      </c>
      <c r="C2143" t="s">
        <v>484</v>
      </c>
      <c r="D2143" s="16">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t="str">
        <f>IF(Tbl_ExpendInput[[#This Row],[Fund Detail Code]]="09119",Tbl_ExpendInput[[#This Row],[Fund Group Code]],IF(ISNUMBER(SEARCH("covid",Tbl_ExpendInput[[#This Row],[Fund Detail Name]]))=TRUE,"99",Tbl_ExpendInput[[#This Row],[Fund Group Code]]))</f>
        <v>01</v>
      </c>
      <c r="O2143">
        <f>VLOOKUP(Tbl_ExpendInput[[#This Row],[Agency Code]],TblAgencies[],12,FALSE)</f>
        <v>122</v>
      </c>
    </row>
    <row r="2144" spans="1:15" x14ac:dyDescent="0.3">
      <c r="A2144">
        <v>2022</v>
      </c>
      <c r="B2144" t="s">
        <v>2137</v>
      </c>
      <c r="C2144" t="s">
        <v>484</v>
      </c>
      <c r="D2144" s="16">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t="str">
        <f>IF(Tbl_ExpendInput[[#This Row],[Fund Detail Code]]="09119",Tbl_ExpendInput[[#This Row],[Fund Group Code]],IF(ISNUMBER(SEARCH("covid",Tbl_ExpendInput[[#This Row],[Fund Detail Name]]))=TRUE,"99",Tbl_ExpendInput[[#This Row],[Fund Group Code]]))</f>
        <v>06</v>
      </c>
      <c r="O2144">
        <f>VLOOKUP(Tbl_ExpendInput[[#This Row],[Agency Code]],TblAgencies[],12,FALSE)</f>
        <v>151</v>
      </c>
    </row>
    <row r="2145" spans="1:15" x14ac:dyDescent="0.3">
      <c r="A2145">
        <v>2022</v>
      </c>
      <c r="B2145" t="s">
        <v>2137</v>
      </c>
      <c r="C2145" t="s">
        <v>484</v>
      </c>
      <c r="D2145" s="16">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t="str">
        <f>IF(Tbl_ExpendInput[[#This Row],[Fund Detail Code]]="09119",Tbl_ExpendInput[[#This Row],[Fund Group Code]],IF(ISNUMBER(SEARCH("covid",Tbl_ExpendInput[[#This Row],[Fund Detail Name]]))=TRUE,"99",Tbl_ExpendInput[[#This Row],[Fund Group Code]]))</f>
        <v>06</v>
      </c>
      <c r="O2145">
        <f>VLOOKUP(Tbl_ExpendInput[[#This Row],[Agency Code]],TblAgencies[],12,FALSE)</f>
        <v>151</v>
      </c>
    </row>
    <row r="2146" spans="1:15" x14ac:dyDescent="0.3">
      <c r="A2146">
        <v>2022</v>
      </c>
      <c r="B2146" t="s">
        <v>2137</v>
      </c>
      <c r="C2146" t="s">
        <v>484</v>
      </c>
      <c r="D2146" s="16">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t="str">
        <f>IF(Tbl_ExpendInput[[#This Row],[Fund Detail Code]]="09119",Tbl_ExpendInput[[#This Row],[Fund Group Code]],IF(ISNUMBER(SEARCH("covid",Tbl_ExpendInput[[#This Row],[Fund Detail Name]]))=TRUE,"99",Tbl_ExpendInput[[#This Row],[Fund Group Code]]))</f>
        <v>06</v>
      </c>
      <c r="O2146">
        <f>VLOOKUP(Tbl_ExpendInput[[#This Row],[Agency Code]],TblAgencies[],12,FALSE)</f>
        <v>151</v>
      </c>
    </row>
    <row r="2147" spans="1:15" x14ac:dyDescent="0.3">
      <c r="A2147">
        <v>2022</v>
      </c>
      <c r="B2147" t="s">
        <v>2137</v>
      </c>
      <c r="C2147" t="s">
        <v>484</v>
      </c>
      <c r="D2147" s="16">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t="str">
        <f>IF(Tbl_ExpendInput[[#This Row],[Fund Detail Code]]="09119",Tbl_ExpendInput[[#This Row],[Fund Group Code]],IF(ISNUMBER(SEARCH("covid",Tbl_ExpendInput[[#This Row],[Fund Detail Name]]))=TRUE,"99",Tbl_ExpendInput[[#This Row],[Fund Group Code]]))</f>
        <v>01</v>
      </c>
      <c r="O2147">
        <f>VLOOKUP(Tbl_ExpendInput[[#This Row],[Agency Code]],TblAgencies[],12,FALSE)</f>
        <v>151</v>
      </c>
    </row>
    <row r="2148" spans="1:15" x14ac:dyDescent="0.3">
      <c r="A2148">
        <v>2022</v>
      </c>
      <c r="B2148" t="s">
        <v>2137</v>
      </c>
      <c r="C2148" t="s">
        <v>484</v>
      </c>
      <c r="D2148" s="16">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t="str">
        <f>IF(Tbl_ExpendInput[[#This Row],[Fund Detail Code]]="09119",Tbl_ExpendInput[[#This Row],[Fund Group Code]],IF(ISNUMBER(SEARCH("covid",Tbl_ExpendInput[[#This Row],[Fund Detail Name]]))=TRUE,"99",Tbl_ExpendInput[[#This Row],[Fund Group Code]]))</f>
        <v>01</v>
      </c>
      <c r="O2148">
        <f>VLOOKUP(Tbl_ExpendInput[[#This Row],[Agency Code]],TblAgencies[],12,FALSE)</f>
        <v>151</v>
      </c>
    </row>
    <row r="2149" spans="1:15" x14ac:dyDescent="0.3">
      <c r="A2149">
        <v>2022</v>
      </c>
      <c r="B2149" t="s">
        <v>2137</v>
      </c>
      <c r="C2149" t="s">
        <v>484</v>
      </c>
      <c r="D2149" s="16">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t="str">
        <f>IF(Tbl_ExpendInput[[#This Row],[Fund Detail Code]]="09119",Tbl_ExpendInput[[#This Row],[Fund Group Code]],IF(ISNUMBER(SEARCH("covid",Tbl_ExpendInput[[#This Row],[Fund Detail Name]]))=TRUE,"99",Tbl_ExpendInput[[#This Row],[Fund Group Code]]))</f>
        <v>02</v>
      </c>
      <c r="O2149">
        <f>VLOOKUP(Tbl_ExpendInput[[#This Row],[Agency Code]],TblAgencies[],12,FALSE)</f>
        <v>151</v>
      </c>
    </row>
    <row r="2150" spans="1:15" x14ac:dyDescent="0.3">
      <c r="A2150">
        <v>2022</v>
      </c>
      <c r="B2150" t="s">
        <v>2137</v>
      </c>
      <c r="C2150" t="s">
        <v>484</v>
      </c>
      <c r="D2150" s="16">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t="str">
        <f>IF(Tbl_ExpendInput[[#This Row],[Fund Detail Code]]="09119",Tbl_ExpendInput[[#This Row],[Fund Group Code]],IF(ISNUMBER(SEARCH("covid",Tbl_ExpendInput[[#This Row],[Fund Detail Name]]))=TRUE,"99",Tbl_ExpendInput[[#This Row],[Fund Group Code]]))</f>
        <v>02</v>
      </c>
      <c r="O2150">
        <f>VLOOKUP(Tbl_ExpendInput[[#This Row],[Agency Code]],TblAgencies[],12,FALSE)</f>
        <v>151</v>
      </c>
    </row>
    <row r="2151" spans="1:15" x14ac:dyDescent="0.3">
      <c r="A2151">
        <v>2022</v>
      </c>
      <c r="B2151" t="s">
        <v>2137</v>
      </c>
      <c r="C2151" t="s">
        <v>484</v>
      </c>
      <c r="D2151" s="16">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t="str">
        <f>IF(Tbl_ExpendInput[[#This Row],[Fund Detail Code]]="09119",Tbl_ExpendInput[[#This Row],[Fund Group Code]],IF(ISNUMBER(SEARCH("covid",Tbl_ExpendInput[[#This Row],[Fund Detail Name]]))=TRUE,"99",Tbl_ExpendInput[[#This Row],[Fund Group Code]]))</f>
        <v>09</v>
      </c>
      <c r="O2151">
        <f>VLOOKUP(Tbl_ExpendInput[[#This Row],[Agency Code]],TblAgencies[],12,FALSE)</f>
        <v>151</v>
      </c>
    </row>
    <row r="2152" spans="1:15" x14ac:dyDescent="0.3">
      <c r="A2152">
        <v>2022</v>
      </c>
      <c r="B2152" t="s">
        <v>2137</v>
      </c>
      <c r="C2152" t="s">
        <v>484</v>
      </c>
      <c r="D2152" s="16">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t="str">
        <f>IF(Tbl_ExpendInput[[#This Row],[Fund Detail Code]]="09119",Tbl_ExpendInput[[#This Row],[Fund Group Code]],IF(ISNUMBER(SEARCH("covid",Tbl_ExpendInput[[#This Row],[Fund Detail Name]]))=TRUE,"99",Tbl_ExpendInput[[#This Row],[Fund Group Code]]))</f>
        <v>01</v>
      </c>
      <c r="O2152">
        <f>VLOOKUP(Tbl_ExpendInput[[#This Row],[Agency Code]],TblAgencies[],12,FALSE)</f>
        <v>151</v>
      </c>
    </row>
    <row r="2153" spans="1:15" x14ac:dyDescent="0.3">
      <c r="A2153">
        <v>2022</v>
      </c>
      <c r="B2153" t="s">
        <v>2137</v>
      </c>
      <c r="C2153" t="s">
        <v>484</v>
      </c>
      <c r="D2153" s="16">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t="str">
        <f>IF(Tbl_ExpendInput[[#This Row],[Fund Detail Code]]="09119",Tbl_ExpendInput[[#This Row],[Fund Group Code]],IF(ISNUMBER(SEARCH("covid",Tbl_ExpendInput[[#This Row],[Fund Detail Name]]))=TRUE,"99",Tbl_ExpendInput[[#This Row],[Fund Group Code]]))</f>
        <v>06</v>
      </c>
      <c r="O2153">
        <f>VLOOKUP(Tbl_ExpendInput[[#This Row],[Agency Code]],TblAgencies[],12,FALSE)</f>
        <v>151</v>
      </c>
    </row>
    <row r="2154" spans="1:15" x14ac:dyDescent="0.3">
      <c r="A2154">
        <v>2022</v>
      </c>
      <c r="B2154" t="s">
        <v>2137</v>
      </c>
      <c r="C2154" t="s">
        <v>484</v>
      </c>
      <c r="D2154" s="16">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t="str">
        <f>IF(Tbl_ExpendInput[[#This Row],[Fund Detail Code]]="09119",Tbl_ExpendInput[[#This Row],[Fund Group Code]],IF(ISNUMBER(SEARCH("covid",Tbl_ExpendInput[[#This Row],[Fund Detail Name]]))=TRUE,"99",Tbl_ExpendInput[[#This Row],[Fund Group Code]]))</f>
        <v>01</v>
      </c>
      <c r="O2154">
        <f>VLOOKUP(Tbl_ExpendInput[[#This Row],[Agency Code]],TblAgencies[],12,FALSE)</f>
        <v>152</v>
      </c>
    </row>
    <row r="2155" spans="1:15" x14ac:dyDescent="0.3">
      <c r="A2155">
        <v>2022</v>
      </c>
      <c r="B2155" t="s">
        <v>2137</v>
      </c>
      <c r="C2155" t="s">
        <v>484</v>
      </c>
      <c r="D2155" s="16">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t="str">
        <f>IF(Tbl_ExpendInput[[#This Row],[Fund Detail Code]]="09119",Tbl_ExpendInput[[#This Row],[Fund Group Code]],IF(ISNUMBER(SEARCH("covid",Tbl_ExpendInput[[#This Row],[Fund Detail Name]]))=TRUE,"99",Tbl_ExpendInput[[#This Row],[Fund Group Code]]))</f>
        <v>04</v>
      </c>
      <c r="O2155">
        <f>VLOOKUP(Tbl_ExpendInput[[#This Row],[Agency Code]],TblAgencies[],12,FALSE)</f>
        <v>152</v>
      </c>
    </row>
    <row r="2156" spans="1:15" x14ac:dyDescent="0.3">
      <c r="A2156">
        <v>2022</v>
      </c>
      <c r="B2156" t="s">
        <v>2137</v>
      </c>
      <c r="C2156" t="s">
        <v>484</v>
      </c>
      <c r="D2156" s="16">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t="str">
        <f>IF(Tbl_ExpendInput[[#This Row],[Fund Detail Code]]="09119",Tbl_ExpendInput[[#This Row],[Fund Group Code]],IF(ISNUMBER(SEARCH("covid",Tbl_ExpendInput[[#This Row],[Fund Detail Name]]))=TRUE,"99",Tbl_ExpendInput[[#This Row],[Fund Group Code]]))</f>
        <v>07</v>
      </c>
      <c r="O2156">
        <f>VLOOKUP(Tbl_ExpendInput[[#This Row],[Agency Code]],TblAgencies[],12,FALSE)</f>
        <v>152</v>
      </c>
    </row>
    <row r="2157" spans="1:15" x14ac:dyDescent="0.3">
      <c r="A2157">
        <v>2022</v>
      </c>
      <c r="B2157" t="s">
        <v>2137</v>
      </c>
      <c r="C2157" t="s">
        <v>484</v>
      </c>
      <c r="D2157" s="16">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t="str">
        <f>IF(Tbl_ExpendInput[[#This Row],[Fund Detail Code]]="09119",Tbl_ExpendInput[[#This Row],[Fund Group Code]],IF(ISNUMBER(SEARCH("covid",Tbl_ExpendInput[[#This Row],[Fund Detail Name]]))=TRUE,"99",Tbl_ExpendInput[[#This Row],[Fund Group Code]]))</f>
        <v>07</v>
      </c>
      <c r="O2157">
        <f>VLOOKUP(Tbl_ExpendInput[[#This Row],[Agency Code]],TblAgencies[],12,FALSE)</f>
        <v>152</v>
      </c>
    </row>
    <row r="2158" spans="1:15" x14ac:dyDescent="0.3">
      <c r="A2158">
        <v>2022</v>
      </c>
      <c r="B2158" t="s">
        <v>2137</v>
      </c>
      <c r="C2158" t="s">
        <v>484</v>
      </c>
      <c r="D2158" s="16">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t="str">
        <f>IF(Tbl_ExpendInput[[#This Row],[Fund Detail Code]]="09119",Tbl_ExpendInput[[#This Row],[Fund Group Code]],IF(ISNUMBER(SEARCH("covid",Tbl_ExpendInput[[#This Row],[Fund Detail Name]]))=TRUE,"99",Tbl_ExpendInput[[#This Row],[Fund Group Code]]))</f>
        <v>07</v>
      </c>
      <c r="O2158">
        <f>VLOOKUP(Tbl_ExpendInput[[#This Row],[Agency Code]],TblAgencies[],12,FALSE)</f>
        <v>152</v>
      </c>
    </row>
    <row r="2159" spans="1:15" x14ac:dyDescent="0.3">
      <c r="A2159">
        <v>2022</v>
      </c>
      <c r="B2159" t="s">
        <v>2137</v>
      </c>
      <c r="C2159" t="s">
        <v>484</v>
      </c>
      <c r="D2159" s="16">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t="str">
        <f>IF(Tbl_ExpendInput[[#This Row],[Fund Detail Code]]="09119",Tbl_ExpendInput[[#This Row],[Fund Group Code]],IF(ISNUMBER(SEARCH("covid",Tbl_ExpendInput[[#This Row],[Fund Detail Name]]))=TRUE,"99",Tbl_ExpendInput[[#This Row],[Fund Group Code]]))</f>
        <v>07</v>
      </c>
      <c r="O2159">
        <f>VLOOKUP(Tbl_ExpendInput[[#This Row],[Agency Code]],TblAgencies[],12,FALSE)</f>
        <v>152</v>
      </c>
    </row>
    <row r="2160" spans="1:15" x14ac:dyDescent="0.3">
      <c r="A2160">
        <v>2022</v>
      </c>
      <c r="B2160" t="s">
        <v>2137</v>
      </c>
      <c r="C2160" t="s">
        <v>484</v>
      </c>
      <c r="D2160" s="16">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t="str">
        <f>IF(Tbl_ExpendInput[[#This Row],[Fund Detail Code]]="09119",Tbl_ExpendInput[[#This Row],[Fund Group Code]],IF(ISNUMBER(SEARCH("covid",Tbl_ExpendInput[[#This Row],[Fund Detail Name]]))=TRUE,"99",Tbl_ExpendInput[[#This Row],[Fund Group Code]]))</f>
        <v>07</v>
      </c>
      <c r="O2160">
        <f>VLOOKUP(Tbl_ExpendInput[[#This Row],[Agency Code]],TblAgencies[],12,FALSE)</f>
        <v>152</v>
      </c>
    </row>
    <row r="2161" spans="1:15" x14ac:dyDescent="0.3">
      <c r="A2161">
        <v>2022</v>
      </c>
      <c r="B2161" t="s">
        <v>2137</v>
      </c>
      <c r="C2161" t="s">
        <v>484</v>
      </c>
      <c r="D2161" s="16">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t="str">
        <f>IF(Tbl_ExpendInput[[#This Row],[Fund Detail Code]]="09119",Tbl_ExpendInput[[#This Row],[Fund Group Code]],IF(ISNUMBER(SEARCH("covid",Tbl_ExpendInput[[#This Row],[Fund Detail Name]]))=TRUE,"99",Tbl_ExpendInput[[#This Row],[Fund Group Code]]))</f>
        <v>09</v>
      </c>
      <c r="O2161">
        <f>VLOOKUP(Tbl_ExpendInput[[#This Row],[Agency Code]],TblAgencies[],12,FALSE)</f>
        <v>152</v>
      </c>
    </row>
    <row r="2162" spans="1:15" x14ac:dyDescent="0.3">
      <c r="A2162">
        <v>2022</v>
      </c>
      <c r="B2162" t="s">
        <v>2137</v>
      </c>
      <c r="C2162" t="s">
        <v>484</v>
      </c>
      <c r="D2162" s="16">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t="str">
        <f>IF(Tbl_ExpendInput[[#This Row],[Fund Detail Code]]="09119",Tbl_ExpendInput[[#This Row],[Fund Group Code]],IF(ISNUMBER(SEARCH("covid",Tbl_ExpendInput[[#This Row],[Fund Detail Name]]))=TRUE,"99",Tbl_ExpendInput[[#This Row],[Fund Group Code]]))</f>
        <v>01</v>
      </c>
      <c r="O2162">
        <f>VLOOKUP(Tbl_ExpendInput[[#This Row],[Agency Code]],TblAgencies[],12,FALSE)</f>
        <v>152</v>
      </c>
    </row>
    <row r="2163" spans="1:15" x14ac:dyDescent="0.3">
      <c r="A2163">
        <v>2022</v>
      </c>
      <c r="B2163" t="s">
        <v>2137</v>
      </c>
      <c r="C2163" t="s">
        <v>484</v>
      </c>
      <c r="D2163" s="16">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t="str">
        <f>IF(Tbl_ExpendInput[[#This Row],[Fund Detail Code]]="09119",Tbl_ExpendInput[[#This Row],[Fund Group Code]],IF(ISNUMBER(SEARCH("covid",Tbl_ExpendInput[[#This Row],[Fund Detail Name]]))=TRUE,"99",Tbl_ExpendInput[[#This Row],[Fund Group Code]]))</f>
        <v>02</v>
      </c>
      <c r="O2163">
        <f>VLOOKUP(Tbl_ExpendInput[[#This Row],[Agency Code]],TblAgencies[],12,FALSE)</f>
        <v>152</v>
      </c>
    </row>
    <row r="2164" spans="1:15" x14ac:dyDescent="0.3">
      <c r="A2164">
        <v>2022</v>
      </c>
      <c r="B2164" t="s">
        <v>2137</v>
      </c>
      <c r="C2164" t="s">
        <v>484</v>
      </c>
      <c r="D2164" s="16">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t="str">
        <f>IF(Tbl_ExpendInput[[#This Row],[Fund Detail Code]]="09119",Tbl_ExpendInput[[#This Row],[Fund Group Code]],IF(ISNUMBER(SEARCH("covid",Tbl_ExpendInput[[#This Row],[Fund Detail Name]]))=TRUE,"99",Tbl_ExpendInput[[#This Row],[Fund Group Code]]))</f>
        <v>07</v>
      </c>
      <c r="O2164">
        <f>VLOOKUP(Tbl_ExpendInput[[#This Row],[Agency Code]],TblAgencies[],12,FALSE)</f>
        <v>152</v>
      </c>
    </row>
    <row r="2165" spans="1:15" x14ac:dyDescent="0.3">
      <c r="A2165">
        <v>2022</v>
      </c>
      <c r="B2165" t="s">
        <v>2137</v>
      </c>
      <c r="C2165" t="s">
        <v>484</v>
      </c>
      <c r="D2165" s="16">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t="str">
        <f>IF(Tbl_ExpendInput[[#This Row],[Fund Detail Code]]="09119",Tbl_ExpendInput[[#This Row],[Fund Group Code]],IF(ISNUMBER(SEARCH("covid",Tbl_ExpendInput[[#This Row],[Fund Detail Name]]))=TRUE,"99",Tbl_ExpendInput[[#This Row],[Fund Group Code]]))</f>
        <v>07</v>
      </c>
      <c r="O2165">
        <f>VLOOKUP(Tbl_ExpendInput[[#This Row],[Agency Code]],TblAgencies[],12,FALSE)</f>
        <v>152</v>
      </c>
    </row>
    <row r="2166" spans="1:15" x14ac:dyDescent="0.3">
      <c r="A2166">
        <v>2022</v>
      </c>
      <c r="B2166" t="s">
        <v>2137</v>
      </c>
      <c r="C2166" t="s">
        <v>484</v>
      </c>
      <c r="D2166" s="16">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t="str">
        <f>IF(Tbl_ExpendInput[[#This Row],[Fund Detail Code]]="09119",Tbl_ExpendInput[[#This Row],[Fund Group Code]],IF(ISNUMBER(SEARCH("covid",Tbl_ExpendInput[[#This Row],[Fund Detail Name]]))=TRUE,"99",Tbl_ExpendInput[[#This Row],[Fund Group Code]]))</f>
        <v>09</v>
      </c>
      <c r="O2166">
        <f>VLOOKUP(Tbl_ExpendInput[[#This Row],[Agency Code]],TblAgencies[],12,FALSE)</f>
        <v>152</v>
      </c>
    </row>
    <row r="2167" spans="1:15" x14ac:dyDescent="0.3">
      <c r="A2167">
        <v>2022</v>
      </c>
      <c r="B2167" t="s">
        <v>2137</v>
      </c>
      <c r="C2167" t="s">
        <v>484</v>
      </c>
      <c r="D2167" s="16">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t="str">
        <f>IF(Tbl_ExpendInput[[#This Row],[Fund Detail Code]]="09119",Tbl_ExpendInput[[#This Row],[Fund Group Code]],IF(ISNUMBER(SEARCH("covid",Tbl_ExpendInput[[#This Row],[Fund Detail Name]]))=TRUE,"99",Tbl_ExpendInput[[#This Row],[Fund Group Code]]))</f>
        <v>01</v>
      </c>
      <c r="O2167">
        <f>VLOOKUP(Tbl_ExpendInput[[#This Row],[Agency Code]],TblAgencies[],12,FALSE)</f>
        <v>155</v>
      </c>
    </row>
    <row r="2168" spans="1:15" x14ac:dyDescent="0.3">
      <c r="A2168">
        <v>2022</v>
      </c>
      <c r="B2168" t="s">
        <v>2137</v>
      </c>
      <c r="C2168" t="s">
        <v>484</v>
      </c>
      <c r="D2168" s="16">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t="str">
        <f>IF(Tbl_ExpendInput[[#This Row],[Fund Detail Code]]="09119",Tbl_ExpendInput[[#This Row],[Fund Group Code]],IF(ISNUMBER(SEARCH("covid",Tbl_ExpendInput[[#This Row],[Fund Detail Name]]))=TRUE,"99",Tbl_ExpendInput[[#This Row],[Fund Group Code]]))</f>
        <v>03</v>
      </c>
      <c r="O2168">
        <f>VLOOKUP(Tbl_ExpendInput[[#This Row],[Agency Code]],TblAgencies[],12,FALSE)</f>
        <v>155</v>
      </c>
    </row>
    <row r="2169" spans="1:15" x14ac:dyDescent="0.3">
      <c r="A2169">
        <v>2022</v>
      </c>
      <c r="B2169" t="s">
        <v>2137</v>
      </c>
      <c r="C2169" t="s">
        <v>484</v>
      </c>
      <c r="D2169" s="16">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t="str">
        <f>IF(Tbl_ExpendInput[[#This Row],[Fund Detail Code]]="09119",Tbl_ExpendInput[[#This Row],[Fund Group Code]],IF(ISNUMBER(SEARCH("covid",Tbl_ExpendInput[[#This Row],[Fund Detail Name]]))=TRUE,"99",Tbl_ExpendInput[[#This Row],[Fund Group Code]]))</f>
        <v>09</v>
      </c>
      <c r="O2169">
        <f>VLOOKUP(Tbl_ExpendInput[[#This Row],[Agency Code]],TblAgencies[],12,FALSE)</f>
        <v>155</v>
      </c>
    </row>
    <row r="2170" spans="1:15" x14ac:dyDescent="0.3">
      <c r="A2170">
        <v>2022</v>
      </c>
      <c r="B2170" t="s">
        <v>2137</v>
      </c>
      <c r="C2170" t="s">
        <v>484</v>
      </c>
      <c r="D2170" s="16">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t="str">
        <f>IF(Tbl_ExpendInput[[#This Row],[Fund Detail Code]]="09119",Tbl_ExpendInput[[#This Row],[Fund Group Code]],IF(ISNUMBER(SEARCH("covid",Tbl_ExpendInput[[#This Row],[Fund Detail Name]]))=TRUE,"99",Tbl_ExpendInput[[#This Row],[Fund Group Code]]))</f>
        <v>13</v>
      </c>
      <c r="O2170">
        <f>VLOOKUP(Tbl_ExpendInput[[#This Row],[Agency Code]],TblAgencies[],12,FALSE)</f>
        <v>155</v>
      </c>
    </row>
    <row r="2171" spans="1:15" x14ac:dyDescent="0.3">
      <c r="A2171">
        <v>2022</v>
      </c>
      <c r="B2171" t="s">
        <v>2137</v>
      </c>
      <c r="C2171" t="s">
        <v>484</v>
      </c>
      <c r="D2171" s="16">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t="str">
        <f>IF(Tbl_ExpendInput[[#This Row],[Fund Detail Code]]="09119",Tbl_ExpendInput[[#This Row],[Fund Group Code]],IF(ISNUMBER(SEARCH("covid",Tbl_ExpendInput[[#This Row],[Fund Detail Name]]))=TRUE,"99",Tbl_ExpendInput[[#This Row],[Fund Group Code]]))</f>
        <v>01</v>
      </c>
      <c r="O2171">
        <f>VLOOKUP(Tbl_ExpendInput[[#This Row],[Agency Code]],TblAgencies[],12,FALSE)</f>
        <v>161</v>
      </c>
    </row>
    <row r="2172" spans="1:15" x14ac:dyDescent="0.3">
      <c r="A2172">
        <v>2022</v>
      </c>
      <c r="B2172" t="s">
        <v>2137</v>
      </c>
      <c r="C2172" t="s">
        <v>484</v>
      </c>
      <c r="D2172" s="16">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t="str">
        <f>IF(Tbl_ExpendInput[[#This Row],[Fund Detail Code]]="09119",Tbl_ExpendInput[[#This Row],[Fund Group Code]],IF(ISNUMBER(SEARCH("covid",Tbl_ExpendInput[[#This Row],[Fund Detail Name]]))=TRUE,"99",Tbl_ExpendInput[[#This Row],[Fund Group Code]]))</f>
        <v>01</v>
      </c>
      <c r="O2172">
        <f>VLOOKUP(Tbl_ExpendInput[[#This Row],[Agency Code]],TblAgencies[],12,FALSE)</f>
        <v>161</v>
      </c>
    </row>
    <row r="2173" spans="1:15" x14ac:dyDescent="0.3">
      <c r="A2173">
        <v>2022</v>
      </c>
      <c r="B2173" t="s">
        <v>2137</v>
      </c>
      <c r="C2173" t="s">
        <v>484</v>
      </c>
      <c r="D2173" s="16">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t="str">
        <f>IF(Tbl_ExpendInput[[#This Row],[Fund Detail Code]]="09119",Tbl_ExpendInput[[#This Row],[Fund Group Code]],IF(ISNUMBER(SEARCH("covid",Tbl_ExpendInput[[#This Row],[Fund Detail Name]]))=TRUE,"99",Tbl_ExpendInput[[#This Row],[Fund Group Code]]))</f>
        <v>02</v>
      </c>
      <c r="O2173">
        <f>VLOOKUP(Tbl_ExpendInput[[#This Row],[Agency Code]],TblAgencies[],12,FALSE)</f>
        <v>161</v>
      </c>
    </row>
    <row r="2174" spans="1:15" x14ac:dyDescent="0.3">
      <c r="A2174">
        <v>2022</v>
      </c>
      <c r="B2174" t="s">
        <v>2137</v>
      </c>
      <c r="C2174" t="s">
        <v>484</v>
      </c>
      <c r="D2174" s="16">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t="str">
        <f>IF(Tbl_ExpendInput[[#This Row],[Fund Detail Code]]="09119",Tbl_ExpendInput[[#This Row],[Fund Group Code]],IF(ISNUMBER(SEARCH("covid",Tbl_ExpendInput[[#This Row],[Fund Detail Name]]))=TRUE,"99",Tbl_ExpendInput[[#This Row],[Fund Group Code]]))</f>
        <v>02</v>
      </c>
      <c r="O2174">
        <f>VLOOKUP(Tbl_ExpendInput[[#This Row],[Agency Code]],TblAgencies[],12,FALSE)</f>
        <v>161</v>
      </c>
    </row>
    <row r="2175" spans="1:15" x14ac:dyDescent="0.3">
      <c r="A2175">
        <v>2022</v>
      </c>
      <c r="B2175" t="s">
        <v>2137</v>
      </c>
      <c r="C2175" t="s">
        <v>484</v>
      </c>
      <c r="D2175" s="16">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t="str">
        <f>IF(Tbl_ExpendInput[[#This Row],[Fund Detail Code]]="09119",Tbl_ExpendInput[[#This Row],[Fund Group Code]],IF(ISNUMBER(SEARCH("covid",Tbl_ExpendInput[[#This Row],[Fund Detail Name]]))=TRUE,"99",Tbl_ExpendInput[[#This Row],[Fund Group Code]]))</f>
        <v>02</v>
      </c>
      <c r="O2175">
        <f>VLOOKUP(Tbl_ExpendInput[[#This Row],[Agency Code]],TblAgencies[],12,FALSE)</f>
        <v>161</v>
      </c>
    </row>
    <row r="2176" spans="1:15" x14ac:dyDescent="0.3">
      <c r="A2176">
        <v>2022</v>
      </c>
      <c r="B2176" t="s">
        <v>2137</v>
      </c>
      <c r="C2176" t="s">
        <v>484</v>
      </c>
      <c r="D2176" s="16">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t="str">
        <f>IF(Tbl_ExpendInput[[#This Row],[Fund Detail Code]]="09119",Tbl_ExpendInput[[#This Row],[Fund Group Code]],IF(ISNUMBER(SEARCH("covid",Tbl_ExpendInput[[#This Row],[Fund Detail Name]]))=TRUE,"99",Tbl_ExpendInput[[#This Row],[Fund Group Code]]))</f>
        <v>02</v>
      </c>
      <c r="O2176">
        <f>VLOOKUP(Tbl_ExpendInput[[#This Row],[Agency Code]],TblAgencies[],12,FALSE)</f>
        <v>161</v>
      </c>
    </row>
    <row r="2177" spans="1:15" x14ac:dyDescent="0.3">
      <c r="A2177">
        <v>2022</v>
      </c>
      <c r="B2177" t="s">
        <v>2137</v>
      </c>
      <c r="C2177" t="s">
        <v>484</v>
      </c>
      <c r="D2177" s="16">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t="str">
        <f>IF(Tbl_ExpendInput[[#This Row],[Fund Detail Code]]="09119",Tbl_ExpendInput[[#This Row],[Fund Group Code]],IF(ISNUMBER(SEARCH("covid",Tbl_ExpendInput[[#This Row],[Fund Detail Name]]))=TRUE,"99",Tbl_ExpendInput[[#This Row],[Fund Group Code]]))</f>
        <v>02</v>
      </c>
      <c r="O2177">
        <f>VLOOKUP(Tbl_ExpendInput[[#This Row],[Agency Code]],TblAgencies[],12,FALSE)</f>
        <v>161</v>
      </c>
    </row>
    <row r="2178" spans="1:15" x14ac:dyDescent="0.3">
      <c r="A2178">
        <v>2022</v>
      </c>
      <c r="B2178" t="s">
        <v>2137</v>
      </c>
      <c r="C2178" t="s">
        <v>484</v>
      </c>
      <c r="D2178" s="16">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t="str">
        <f>IF(Tbl_ExpendInput[[#This Row],[Fund Detail Code]]="09119",Tbl_ExpendInput[[#This Row],[Fund Group Code]],IF(ISNUMBER(SEARCH("covid",Tbl_ExpendInput[[#This Row],[Fund Detail Name]]))=TRUE,"99",Tbl_ExpendInput[[#This Row],[Fund Group Code]]))</f>
        <v>09</v>
      </c>
      <c r="O2178">
        <f>VLOOKUP(Tbl_ExpendInput[[#This Row],[Agency Code]],TblAgencies[],12,FALSE)</f>
        <v>161</v>
      </c>
    </row>
    <row r="2179" spans="1:15" x14ac:dyDescent="0.3">
      <c r="A2179">
        <v>2022</v>
      </c>
      <c r="B2179" t="s">
        <v>2137</v>
      </c>
      <c r="C2179" t="s">
        <v>484</v>
      </c>
      <c r="D2179" s="16">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t="str">
        <f>IF(Tbl_ExpendInput[[#This Row],[Fund Detail Code]]="09119",Tbl_ExpendInput[[#This Row],[Fund Group Code]],IF(ISNUMBER(SEARCH("covid",Tbl_ExpendInput[[#This Row],[Fund Detail Name]]))=TRUE,"99",Tbl_ExpendInput[[#This Row],[Fund Group Code]]))</f>
        <v>09</v>
      </c>
      <c r="O2179">
        <f>VLOOKUP(Tbl_ExpendInput[[#This Row],[Agency Code]],TblAgencies[],12,FALSE)</f>
        <v>161</v>
      </c>
    </row>
    <row r="2180" spans="1:15" x14ac:dyDescent="0.3">
      <c r="A2180">
        <v>2022</v>
      </c>
      <c r="B2180" t="s">
        <v>2137</v>
      </c>
      <c r="C2180" t="s">
        <v>484</v>
      </c>
      <c r="D2180" s="16">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t="str">
        <f>IF(Tbl_ExpendInput[[#This Row],[Fund Detail Code]]="09119",Tbl_ExpendInput[[#This Row],[Fund Group Code]],IF(ISNUMBER(SEARCH("covid",Tbl_ExpendInput[[#This Row],[Fund Detail Name]]))=TRUE,"99",Tbl_ExpendInput[[#This Row],[Fund Group Code]]))</f>
        <v>01</v>
      </c>
      <c r="O2180">
        <f>VLOOKUP(Tbl_ExpendInput[[#This Row],[Agency Code]],TblAgencies[],12,FALSE)</f>
        <v>161</v>
      </c>
    </row>
    <row r="2181" spans="1:15" x14ac:dyDescent="0.3">
      <c r="A2181">
        <v>2022</v>
      </c>
      <c r="B2181" t="s">
        <v>2137</v>
      </c>
      <c r="C2181" t="s">
        <v>484</v>
      </c>
      <c r="D2181" s="16">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t="str">
        <f>IF(Tbl_ExpendInput[[#This Row],[Fund Detail Code]]="09119",Tbl_ExpendInput[[#This Row],[Fund Group Code]],IF(ISNUMBER(SEARCH("covid",Tbl_ExpendInput[[#This Row],[Fund Detail Name]]))=TRUE,"99",Tbl_ExpendInput[[#This Row],[Fund Group Code]]))</f>
        <v>02</v>
      </c>
      <c r="O2181">
        <f>VLOOKUP(Tbl_ExpendInput[[#This Row],[Agency Code]],TblAgencies[],12,FALSE)</f>
        <v>161</v>
      </c>
    </row>
    <row r="2182" spans="1:15" x14ac:dyDescent="0.3">
      <c r="A2182">
        <v>2022</v>
      </c>
      <c r="B2182" t="s">
        <v>2137</v>
      </c>
      <c r="C2182" t="s">
        <v>484</v>
      </c>
      <c r="D2182" s="16">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t="str">
        <f>IF(Tbl_ExpendInput[[#This Row],[Fund Detail Code]]="09119",Tbl_ExpendInput[[#This Row],[Fund Group Code]],IF(ISNUMBER(SEARCH("covid",Tbl_ExpendInput[[#This Row],[Fund Detail Name]]))=TRUE,"99",Tbl_ExpendInput[[#This Row],[Fund Group Code]]))</f>
        <v>02</v>
      </c>
      <c r="O2182">
        <f>VLOOKUP(Tbl_ExpendInput[[#This Row],[Agency Code]],TblAgencies[],12,FALSE)</f>
        <v>161</v>
      </c>
    </row>
    <row r="2183" spans="1:15" x14ac:dyDescent="0.3">
      <c r="A2183">
        <v>2022</v>
      </c>
      <c r="B2183" t="s">
        <v>2137</v>
      </c>
      <c r="C2183" t="s">
        <v>484</v>
      </c>
      <c r="D2183" s="16">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t="str">
        <f>IF(Tbl_ExpendInput[[#This Row],[Fund Detail Code]]="09119",Tbl_ExpendInput[[#This Row],[Fund Group Code]],IF(ISNUMBER(SEARCH("covid",Tbl_ExpendInput[[#This Row],[Fund Detail Name]]))=TRUE,"99",Tbl_ExpendInput[[#This Row],[Fund Group Code]]))</f>
        <v>02</v>
      </c>
      <c r="O2183">
        <f>VLOOKUP(Tbl_ExpendInput[[#This Row],[Agency Code]],TblAgencies[],12,FALSE)</f>
        <v>161</v>
      </c>
    </row>
    <row r="2184" spans="1:15" x14ac:dyDescent="0.3">
      <c r="A2184">
        <v>2022</v>
      </c>
      <c r="B2184" t="s">
        <v>2137</v>
      </c>
      <c r="C2184" t="s">
        <v>484</v>
      </c>
      <c r="D2184" s="16">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t="str">
        <f>IF(Tbl_ExpendInput[[#This Row],[Fund Detail Code]]="09119",Tbl_ExpendInput[[#This Row],[Fund Group Code]],IF(ISNUMBER(SEARCH("covid",Tbl_ExpendInput[[#This Row],[Fund Detail Name]]))=TRUE,"99",Tbl_ExpendInput[[#This Row],[Fund Group Code]]))</f>
        <v>01</v>
      </c>
      <c r="O2184">
        <f>VLOOKUP(Tbl_ExpendInput[[#This Row],[Agency Code]],TblAgencies[],12,FALSE)</f>
        <v>161</v>
      </c>
    </row>
    <row r="2185" spans="1:15" x14ac:dyDescent="0.3">
      <c r="A2185">
        <v>2022</v>
      </c>
      <c r="B2185" t="s">
        <v>2137</v>
      </c>
      <c r="C2185" t="s">
        <v>484</v>
      </c>
      <c r="D2185" s="16">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t="str">
        <f>IF(Tbl_ExpendInput[[#This Row],[Fund Detail Code]]="09119",Tbl_ExpendInput[[#This Row],[Fund Group Code]],IF(ISNUMBER(SEARCH("covid",Tbl_ExpendInput[[#This Row],[Fund Detail Name]]))=TRUE,"99",Tbl_ExpendInput[[#This Row],[Fund Group Code]]))</f>
        <v>09</v>
      </c>
      <c r="O2185">
        <f>VLOOKUP(Tbl_ExpendInput[[#This Row],[Agency Code]],TblAgencies[],12,FALSE)</f>
        <v>162</v>
      </c>
    </row>
    <row r="2186" spans="1:15" x14ac:dyDescent="0.3">
      <c r="A2186">
        <v>2022</v>
      </c>
      <c r="B2186" t="s">
        <v>2137</v>
      </c>
      <c r="C2186" t="s">
        <v>484</v>
      </c>
      <c r="D2186" s="16">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t="str">
        <f>IF(Tbl_ExpendInput[[#This Row],[Fund Detail Code]]="09119",Tbl_ExpendInput[[#This Row],[Fund Group Code]],IF(ISNUMBER(SEARCH("covid",Tbl_ExpendInput[[#This Row],[Fund Detail Name]]))=TRUE,"99",Tbl_ExpendInput[[#This Row],[Fund Group Code]]))</f>
        <v>01</v>
      </c>
      <c r="O2186">
        <f>VLOOKUP(Tbl_ExpendInput[[#This Row],[Agency Code]],TblAgencies[],12,FALSE)</f>
        <v>162</v>
      </c>
    </row>
    <row r="2187" spans="1:15" x14ac:dyDescent="0.3">
      <c r="A2187">
        <v>2022</v>
      </c>
      <c r="B2187" t="s">
        <v>2137</v>
      </c>
      <c r="C2187" t="s">
        <v>484</v>
      </c>
      <c r="D2187" s="16">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t="str">
        <f>IF(Tbl_ExpendInput[[#This Row],[Fund Detail Code]]="09119",Tbl_ExpendInput[[#This Row],[Fund Group Code]],IF(ISNUMBER(SEARCH("covid",Tbl_ExpendInput[[#This Row],[Fund Detail Name]]))=TRUE,"99",Tbl_ExpendInput[[#This Row],[Fund Group Code]]))</f>
        <v>07</v>
      </c>
      <c r="O2187">
        <f>VLOOKUP(Tbl_ExpendInput[[#This Row],[Agency Code]],TblAgencies[],12,FALSE)</f>
        <v>162</v>
      </c>
    </row>
    <row r="2188" spans="1:15" x14ac:dyDescent="0.3">
      <c r="A2188">
        <v>2022</v>
      </c>
      <c r="B2188" t="s">
        <v>2137</v>
      </c>
      <c r="C2188" t="s">
        <v>484</v>
      </c>
      <c r="D2188" s="16">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t="str">
        <f>IF(Tbl_ExpendInput[[#This Row],[Fund Detail Code]]="09119",Tbl_ExpendInput[[#This Row],[Fund Group Code]],IF(ISNUMBER(SEARCH("covid",Tbl_ExpendInput[[#This Row],[Fund Detail Name]]))=TRUE,"99",Tbl_ExpendInput[[#This Row],[Fund Group Code]]))</f>
        <v>07</v>
      </c>
      <c r="O2188">
        <f>VLOOKUP(Tbl_ExpendInput[[#This Row],[Agency Code]],TblAgencies[],12,FALSE)</f>
        <v>162</v>
      </c>
    </row>
    <row r="2189" spans="1:15" x14ac:dyDescent="0.3">
      <c r="A2189">
        <v>2022</v>
      </c>
      <c r="B2189" t="s">
        <v>2137</v>
      </c>
      <c r="C2189" t="s">
        <v>484</v>
      </c>
      <c r="D2189" s="16">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t="str">
        <f>IF(Tbl_ExpendInput[[#This Row],[Fund Detail Code]]="09119",Tbl_ExpendInput[[#This Row],[Fund Group Code]],IF(ISNUMBER(SEARCH("covid",Tbl_ExpendInput[[#This Row],[Fund Detail Name]]))=TRUE,"99",Tbl_ExpendInput[[#This Row],[Fund Group Code]]))</f>
        <v>07</v>
      </c>
      <c r="O2189">
        <f>VLOOKUP(Tbl_ExpendInput[[#This Row],[Agency Code]],TblAgencies[],12,FALSE)</f>
        <v>162</v>
      </c>
    </row>
    <row r="2190" spans="1:15" x14ac:dyDescent="0.3">
      <c r="A2190">
        <v>2022</v>
      </c>
      <c r="B2190" t="s">
        <v>2137</v>
      </c>
      <c r="C2190" t="s">
        <v>484</v>
      </c>
      <c r="D2190" s="16">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t="str">
        <f>IF(Tbl_ExpendInput[[#This Row],[Fund Detail Code]]="09119",Tbl_ExpendInput[[#This Row],[Fund Group Code]],IF(ISNUMBER(SEARCH("covid",Tbl_ExpendInput[[#This Row],[Fund Detail Name]]))=TRUE,"99",Tbl_ExpendInput[[#This Row],[Fund Group Code]]))</f>
        <v>01</v>
      </c>
      <c r="O2190">
        <f>VLOOKUP(Tbl_ExpendInput[[#This Row],[Agency Code]],TblAgencies[],12,FALSE)</f>
        <v>162</v>
      </c>
    </row>
    <row r="2191" spans="1:15" x14ac:dyDescent="0.3">
      <c r="A2191">
        <v>2022</v>
      </c>
      <c r="B2191" t="s">
        <v>2137</v>
      </c>
      <c r="C2191" t="s">
        <v>484</v>
      </c>
      <c r="D2191" s="16">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t="str">
        <f>IF(Tbl_ExpendInput[[#This Row],[Fund Detail Code]]="09119",Tbl_ExpendInput[[#This Row],[Fund Group Code]],IF(ISNUMBER(SEARCH("covid",Tbl_ExpendInput[[#This Row],[Fund Detail Name]]))=TRUE,"99",Tbl_ExpendInput[[#This Row],[Fund Group Code]]))</f>
        <v>07</v>
      </c>
      <c r="O2191">
        <f>VLOOKUP(Tbl_ExpendInput[[#This Row],[Agency Code]],TblAgencies[],12,FALSE)</f>
        <v>162</v>
      </c>
    </row>
    <row r="2192" spans="1:15" x14ac:dyDescent="0.3">
      <c r="A2192">
        <v>2022</v>
      </c>
      <c r="B2192" t="s">
        <v>2137</v>
      </c>
      <c r="C2192" t="s">
        <v>484</v>
      </c>
      <c r="D2192" s="16">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t="str">
        <f>IF(Tbl_ExpendInput[[#This Row],[Fund Detail Code]]="09119",Tbl_ExpendInput[[#This Row],[Fund Group Code]],IF(ISNUMBER(SEARCH("covid",Tbl_ExpendInput[[#This Row],[Fund Detail Name]]))=TRUE,"99",Tbl_ExpendInput[[#This Row],[Fund Group Code]]))</f>
        <v>09</v>
      </c>
      <c r="O2192">
        <f>VLOOKUP(Tbl_ExpendInput[[#This Row],[Agency Code]],TblAgencies[],12,FALSE)</f>
        <v>162</v>
      </c>
    </row>
    <row r="2193" spans="1:15" x14ac:dyDescent="0.3">
      <c r="A2193">
        <v>2022</v>
      </c>
      <c r="B2193" t="s">
        <v>2137</v>
      </c>
      <c r="C2193" t="s">
        <v>484</v>
      </c>
      <c r="D2193" s="16">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t="str">
        <f>IF(Tbl_ExpendInput[[#This Row],[Fund Detail Code]]="09119",Tbl_ExpendInput[[#This Row],[Fund Group Code]],IF(ISNUMBER(SEARCH("covid",Tbl_ExpendInput[[#This Row],[Fund Detail Name]]))=TRUE,"99",Tbl_ExpendInput[[#This Row],[Fund Group Code]]))</f>
        <v>09</v>
      </c>
      <c r="O2193">
        <f>VLOOKUP(Tbl_ExpendInput[[#This Row],[Agency Code]],TblAgencies[],12,FALSE)</f>
        <v>162</v>
      </c>
    </row>
    <row r="2194" spans="1:15" x14ac:dyDescent="0.3">
      <c r="A2194">
        <v>2022</v>
      </c>
      <c r="B2194" t="s">
        <v>2137</v>
      </c>
      <c r="C2194" t="s">
        <v>484</v>
      </c>
      <c r="D2194" s="16">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t="str">
        <f>IF(Tbl_ExpendInput[[#This Row],[Fund Detail Code]]="09119",Tbl_ExpendInput[[#This Row],[Fund Group Code]],IF(ISNUMBER(SEARCH("covid",Tbl_ExpendInput[[#This Row],[Fund Detail Name]]))=TRUE,"99",Tbl_ExpendInput[[#This Row],[Fund Group Code]]))</f>
        <v>09</v>
      </c>
      <c r="O2194">
        <f>VLOOKUP(Tbl_ExpendInput[[#This Row],[Agency Code]],TblAgencies[],12,FALSE)</f>
        <v>162</v>
      </c>
    </row>
    <row r="2195" spans="1:15" x14ac:dyDescent="0.3">
      <c r="A2195">
        <v>2022</v>
      </c>
      <c r="B2195" t="s">
        <v>2137</v>
      </c>
      <c r="C2195" t="s">
        <v>484</v>
      </c>
      <c r="D2195" s="16">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t="str">
        <f>IF(Tbl_ExpendInput[[#This Row],[Fund Detail Code]]="09119",Tbl_ExpendInput[[#This Row],[Fund Group Code]],IF(ISNUMBER(SEARCH("covid",Tbl_ExpendInput[[#This Row],[Fund Detail Name]]))=TRUE,"99",Tbl_ExpendInput[[#This Row],[Fund Group Code]]))</f>
        <v>09</v>
      </c>
      <c r="O2195">
        <f>VLOOKUP(Tbl_ExpendInput[[#This Row],[Agency Code]],TblAgencies[],12,FALSE)</f>
        <v>162</v>
      </c>
    </row>
    <row r="2196" spans="1:15" x14ac:dyDescent="0.3">
      <c r="A2196">
        <v>2022</v>
      </c>
      <c r="B2196" t="s">
        <v>2137</v>
      </c>
      <c r="C2196" t="s">
        <v>484</v>
      </c>
      <c r="D2196" s="16">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t="str">
        <f>IF(Tbl_ExpendInput[[#This Row],[Fund Detail Code]]="09119",Tbl_ExpendInput[[#This Row],[Fund Group Code]],IF(ISNUMBER(SEARCH("covid",Tbl_ExpendInput[[#This Row],[Fund Detail Name]]))=TRUE,"99",Tbl_ExpendInput[[#This Row],[Fund Group Code]]))</f>
        <v>09</v>
      </c>
      <c r="O2196">
        <f>VLOOKUP(Tbl_ExpendInput[[#This Row],[Agency Code]],TblAgencies[],12,FALSE)</f>
        <v>162</v>
      </c>
    </row>
    <row r="2197" spans="1:15" x14ac:dyDescent="0.3">
      <c r="A2197">
        <v>2022</v>
      </c>
      <c r="B2197" t="s">
        <v>2137</v>
      </c>
      <c r="C2197" t="s">
        <v>484</v>
      </c>
      <c r="D2197" s="16">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t="str">
        <f>IF(Tbl_ExpendInput[[#This Row],[Fund Detail Code]]="09119",Tbl_ExpendInput[[#This Row],[Fund Group Code]],IF(ISNUMBER(SEARCH("covid",Tbl_ExpendInput[[#This Row],[Fund Detail Name]]))=TRUE,"99",Tbl_ExpendInput[[#This Row],[Fund Group Code]]))</f>
        <v>99</v>
      </c>
      <c r="O2197">
        <f>VLOOKUP(Tbl_ExpendInput[[#This Row],[Agency Code]],TblAgencies[],12,FALSE)</f>
        <v>162</v>
      </c>
    </row>
    <row r="2198" spans="1:15" x14ac:dyDescent="0.3">
      <c r="A2198">
        <v>2022</v>
      </c>
      <c r="B2198" t="s">
        <v>2137</v>
      </c>
      <c r="C2198" t="s">
        <v>484</v>
      </c>
      <c r="D2198" s="16">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t="str">
        <f>IF(Tbl_ExpendInput[[#This Row],[Fund Detail Code]]="09119",Tbl_ExpendInput[[#This Row],[Fund Group Code]],IF(ISNUMBER(SEARCH("covid",Tbl_ExpendInput[[#This Row],[Fund Detail Name]]))=TRUE,"99",Tbl_ExpendInput[[#This Row],[Fund Group Code]]))</f>
        <v>99</v>
      </c>
      <c r="O2198">
        <f>VLOOKUP(Tbl_ExpendInput[[#This Row],[Agency Code]],TblAgencies[],12,FALSE)</f>
        <v>162</v>
      </c>
    </row>
    <row r="2199" spans="1:15" x14ac:dyDescent="0.3">
      <c r="A2199">
        <v>2022</v>
      </c>
      <c r="B2199" t="s">
        <v>2137</v>
      </c>
      <c r="C2199" t="s">
        <v>484</v>
      </c>
      <c r="D2199" s="16">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t="str">
        <f>IF(Tbl_ExpendInput[[#This Row],[Fund Detail Code]]="09119",Tbl_ExpendInput[[#This Row],[Fund Group Code]],IF(ISNUMBER(SEARCH("covid",Tbl_ExpendInput[[#This Row],[Fund Detail Name]]))=TRUE,"99",Tbl_ExpendInput[[#This Row],[Fund Group Code]]))</f>
        <v>02</v>
      </c>
      <c r="O2199">
        <f>VLOOKUP(Tbl_ExpendInput[[#This Row],[Agency Code]],TblAgencies[],12,FALSE)</f>
        <v>162</v>
      </c>
    </row>
    <row r="2200" spans="1:15" x14ac:dyDescent="0.3">
      <c r="A2200">
        <v>2022</v>
      </c>
      <c r="B2200" t="s">
        <v>2137</v>
      </c>
      <c r="C2200" t="s">
        <v>484</v>
      </c>
      <c r="D2200" s="16">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t="str">
        <f>IF(Tbl_ExpendInput[[#This Row],[Fund Detail Code]]="09119",Tbl_ExpendInput[[#This Row],[Fund Group Code]],IF(ISNUMBER(SEARCH("covid",Tbl_ExpendInput[[#This Row],[Fund Detail Name]]))=TRUE,"99",Tbl_ExpendInput[[#This Row],[Fund Group Code]]))</f>
        <v>01</v>
      </c>
      <c r="O2200">
        <f>VLOOKUP(Tbl_ExpendInput[[#This Row],[Agency Code]],TblAgencies[],12,FALSE)</f>
        <v>162</v>
      </c>
    </row>
    <row r="2201" spans="1:15" x14ac:dyDescent="0.3">
      <c r="A2201">
        <v>2022</v>
      </c>
      <c r="B2201" t="s">
        <v>2137</v>
      </c>
      <c r="C2201" t="s">
        <v>484</v>
      </c>
      <c r="D2201" s="16">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t="str">
        <f>IF(Tbl_ExpendInput[[#This Row],[Fund Detail Code]]="09119",Tbl_ExpendInput[[#This Row],[Fund Group Code]],IF(ISNUMBER(SEARCH("covid",Tbl_ExpendInput[[#This Row],[Fund Detail Name]]))=TRUE,"99",Tbl_ExpendInput[[#This Row],[Fund Group Code]]))</f>
        <v>01</v>
      </c>
      <c r="O2201">
        <f>VLOOKUP(Tbl_ExpendInput[[#This Row],[Agency Code]],TblAgencies[],12,FALSE)</f>
        <v>190</v>
      </c>
    </row>
    <row r="2202" spans="1:15" x14ac:dyDescent="0.3">
      <c r="A2202">
        <v>2022</v>
      </c>
      <c r="B2202" t="s">
        <v>2137</v>
      </c>
      <c r="C2202" t="s">
        <v>484</v>
      </c>
      <c r="D2202" s="16">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t="str">
        <f>IF(Tbl_ExpendInput[[#This Row],[Fund Detail Code]]="09119",Tbl_ExpendInput[[#This Row],[Fund Group Code]],IF(ISNUMBER(SEARCH("covid",Tbl_ExpendInput[[#This Row],[Fund Detail Name]]))=TRUE,"99",Tbl_ExpendInput[[#This Row],[Fund Group Code]]))</f>
        <v>09</v>
      </c>
      <c r="O2202">
        <f>VLOOKUP(Tbl_ExpendInput[[#This Row],[Agency Code]],TblAgencies[],12,FALSE)</f>
        <v>226</v>
      </c>
    </row>
    <row r="2203" spans="1:15" x14ac:dyDescent="0.3">
      <c r="A2203">
        <v>2022</v>
      </c>
      <c r="B2203" t="s">
        <v>2313</v>
      </c>
      <c r="C2203" t="s">
        <v>639</v>
      </c>
      <c r="D2203" s="16">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t="str">
        <f>IF(Tbl_ExpendInput[[#This Row],[Fund Detail Code]]="09119",Tbl_ExpendInput[[#This Row],[Fund Group Code]],IF(ISNUMBER(SEARCH("covid",Tbl_ExpendInput[[#This Row],[Fund Detail Name]]))=TRUE,"99",Tbl_ExpendInput[[#This Row],[Fund Group Code]]))</f>
        <v>01</v>
      </c>
      <c r="O2203">
        <f>VLOOKUP(Tbl_ExpendInput[[#This Row],[Agency Code]],TblAgencies[],12,FALSE)</f>
        <v>183</v>
      </c>
    </row>
    <row r="2204" spans="1:15" x14ac:dyDescent="0.3">
      <c r="A2204">
        <v>2022</v>
      </c>
      <c r="B2204" t="s">
        <v>2313</v>
      </c>
      <c r="C2204" t="s">
        <v>639</v>
      </c>
      <c r="D2204" s="16">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t="str">
        <f>IF(Tbl_ExpendInput[[#This Row],[Fund Detail Code]]="09119",Tbl_ExpendInput[[#This Row],[Fund Group Code]],IF(ISNUMBER(SEARCH("covid",Tbl_ExpendInput[[#This Row],[Fund Detail Name]]))=TRUE,"99",Tbl_ExpendInput[[#This Row],[Fund Group Code]]))</f>
        <v>10</v>
      </c>
      <c r="O2204">
        <f>VLOOKUP(Tbl_ExpendInput[[#This Row],[Agency Code]],TblAgencies[],12,FALSE)</f>
        <v>183</v>
      </c>
    </row>
    <row r="2205" spans="1:15" x14ac:dyDescent="0.3">
      <c r="A2205">
        <v>2022</v>
      </c>
      <c r="B2205" t="s">
        <v>2313</v>
      </c>
      <c r="C2205" t="s">
        <v>639</v>
      </c>
      <c r="D2205" s="16">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t="str">
        <f>IF(Tbl_ExpendInput[[#This Row],[Fund Detail Code]]="09119",Tbl_ExpendInput[[#This Row],[Fund Group Code]],IF(ISNUMBER(SEARCH("covid",Tbl_ExpendInput[[#This Row],[Fund Detail Name]]))=TRUE,"99",Tbl_ExpendInput[[#This Row],[Fund Group Code]]))</f>
        <v>01</v>
      </c>
      <c r="O2205">
        <f>VLOOKUP(Tbl_ExpendInput[[#This Row],[Agency Code]],TblAgencies[],12,FALSE)</f>
        <v>199</v>
      </c>
    </row>
    <row r="2206" spans="1:15" x14ac:dyDescent="0.3">
      <c r="A2206">
        <v>2022</v>
      </c>
      <c r="B2206" t="s">
        <v>2313</v>
      </c>
      <c r="C2206" t="s">
        <v>639</v>
      </c>
      <c r="D2206" s="16">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t="str">
        <f>IF(Tbl_ExpendInput[[#This Row],[Fund Detail Code]]="09119",Tbl_ExpendInput[[#This Row],[Fund Group Code]],IF(ISNUMBER(SEARCH("covid",Tbl_ExpendInput[[#This Row],[Fund Detail Name]]))=TRUE,"99",Tbl_ExpendInput[[#This Row],[Fund Group Code]]))</f>
        <v>02</v>
      </c>
      <c r="O2206">
        <f>VLOOKUP(Tbl_ExpendInput[[#This Row],[Agency Code]],TblAgencies[],12,FALSE)</f>
        <v>199</v>
      </c>
    </row>
    <row r="2207" spans="1:15" x14ac:dyDescent="0.3">
      <c r="A2207">
        <v>2022</v>
      </c>
      <c r="B2207" t="s">
        <v>2313</v>
      </c>
      <c r="C2207" t="s">
        <v>639</v>
      </c>
      <c r="D2207" s="16">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t="str">
        <f>IF(Tbl_ExpendInput[[#This Row],[Fund Detail Code]]="09119",Tbl_ExpendInput[[#This Row],[Fund Group Code]],IF(ISNUMBER(SEARCH("covid",Tbl_ExpendInput[[#This Row],[Fund Detail Name]]))=TRUE,"99",Tbl_ExpendInput[[#This Row],[Fund Group Code]]))</f>
        <v>02</v>
      </c>
      <c r="O2207">
        <f>VLOOKUP(Tbl_ExpendInput[[#This Row],[Agency Code]],TblAgencies[],12,FALSE)</f>
        <v>199</v>
      </c>
    </row>
    <row r="2208" spans="1:15" x14ac:dyDescent="0.3">
      <c r="A2208">
        <v>2022</v>
      </c>
      <c r="B2208" t="s">
        <v>2313</v>
      </c>
      <c r="C2208" t="s">
        <v>639</v>
      </c>
      <c r="D2208" s="16">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t="str">
        <f>IF(Tbl_ExpendInput[[#This Row],[Fund Detail Code]]="09119",Tbl_ExpendInput[[#This Row],[Fund Group Code]],IF(ISNUMBER(SEARCH("covid",Tbl_ExpendInput[[#This Row],[Fund Detail Name]]))=TRUE,"99",Tbl_ExpendInput[[#This Row],[Fund Group Code]]))</f>
        <v>09</v>
      </c>
      <c r="O2208">
        <f>VLOOKUP(Tbl_ExpendInput[[#This Row],[Agency Code]],TblAgencies[],12,FALSE)</f>
        <v>199</v>
      </c>
    </row>
    <row r="2209" spans="1:15" x14ac:dyDescent="0.3">
      <c r="A2209">
        <v>2022</v>
      </c>
      <c r="B2209" t="s">
        <v>2313</v>
      </c>
      <c r="C2209" t="s">
        <v>639</v>
      </c>
      <c r="D2209" s="16">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t="str">
        <f>IF(Tbl_ExpendInput[[#This Row],[Fund Detail Code]]="09119",Tbl_ExpendInput[[#This Row],[Fund Group Code]],IF(ISNUMBER(SEARCH("covid",Tbl_ExpendInput[[#This Row],[Fund Detail Name]]))=TRUE,"99",Tbl_ExpendInput[[#This Row],[Fund Group Code]]))</f>
        <v>09</v>
      </c>
      <c r="O2209">
        <f>VLOOKUP(Tbl_ExpendInput[[#This Row],[Agency Code]],TblAgencies[],12,FALSE)</f>
        <v>199</v>
      </c>
    </row>
    <row r="2210" spans="1:15" x14ac:dyDescent="0.3">
      <c r="A2210">
        <v>2022</v>
      </c>
      <c r="B2210" t="s">
        <v>2313</v>
      </c>
      <c r="C2210" t="s">
        <v>639</v>
      </c>
      <c r="D2210" s="16">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t="str">
        <f>IF(Tbl_ExpendInput[[#This Row],[Fund Detail Code]]="09119",Tbl_ExpendInput[[#This Row],[Fund Group Code]],IF(ISNUMBER(SEARCH("covid",Tbl_ExpendInput[[#This Row],[Fund Detail Name]]))=TRUE,"99",Tbl_ExpendInput[[#This Row],[Fund Group Code]]))</f>
        <v>09</v>
      </c>
      <c r="O2210">
        <f>VLOOKUP(Tbl_ExpendInput[[#This Row],[Agency Code]],TblAgencies[],12,FALSE)</f>
        <v>199</v>
      </c>
    </row>
    <row r="2211" spans="1:15" x14ac:dyDescent="0.3">
      <c r="A2211">
        <v>2022</v>
      </c>
      <c r="B2211" t="s">
        <v>2313</v>
      </c>
      <c r="C2211" t="s">
        <v>639</v>
      </c>
      <c r="D2211" s="16">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t="str">
        <f>IF(Tbl_ExpendInput[[#This Row],[Fund Detail Code]]="09119",Tbl_ExpendInput[[#This Row],[Fund Group Code]],IF(ISNUMBER(SEARCH("covid",Tbl_ExpendInput[[#This Row],[Fund Detail Name]]))=TRUE,"99",Tbl_ExpendInput[[#This Row],[Fund Group Code]]))</f>
        <v>09</v>
      </c>
      <c r="O2211">
        <f>VLOOKUP(Tbl_ExpendInput[[#This Row],[Agency Code]],TblAgencies[],12,FALSE)</f>
        <v>199</v>
      </c>
    </row>
    <row r="2212" spans="1:15" x14ac:dyDescent="0.3">
      <c r="A2212">
        <v>2022</v>
      </c>
      <c r="B2212" t="s">
        <v>2313</v>
      </c>
      <c r="C2212" t="s">
        <v>639</v>
      </c>
      <c r="D2212" s="16">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t="str">
        <f>IF(Tbl_ExpendInput[[#This Row],[Fund Detail Code]]="09119",Tbl_ExpendInput[[#This Row],[Fund Group Code]],IF(ISNUMBER(SEARCH("covid",Tbl_ExpendInput[[#This Row],[Fund Detail Name]]))=TRUE,"99",Tbl_ExpendInput[[#This Row],[Fund Group Code]]))</f>
        <v>09</v>
      </c>
      <c r="O2212">
        <f>VLOOKUP(Tbl_ExpendInput[[#This Row],[Agency Code]],TblAgencies[],12,FALSE)</f>
        <v>199</v>
      </c>
    </row>
    <row r="2213" spans="1:15" x14ac:dyDescent="0.3">
      <c r="A2213">
        <v>2022</v>
      </c>
      <c r="B2213" t="s">
        <v>2313</v>
      </c>
      <c r="C2213" t="s">
        <v>639</v>
      </c>
      <c r="D2213" s="16">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t="str">
        <f>IF(Tbl_ExpendInput[[#This Row],[Fund Detail Code]]="09119",Tbl_ExpendInput[[#This Row],[Fund Group Code]],IF(ISNUMBER(SEARCH("covid",Tbl_ExpendInput[[#This Row],[Fund Detail Name]]))=TRUE,"99",Tbl_ExpendInput[[#This Row],[Fund Group Code]]))</f>
        <v>09</v>
      </c>
      <c r="O2213">
        <f>VLOOKUP(Tbl_ExpendInput[[#This Row],[Agency Code]],TblAgencies[],12,FALSE)</f>
        <v>199</v>
      </c>
    </row>
    <row r="2214" spans="1:15" x14ac:dyDescent="0.3">
      <c r="A2214">
        <v>2022</v>
      </c>
      <c r="B2214" t="s">
        <v>2313</v>
      </c>
      <c r="C2214" t="s">
        <v>639</v>
      </c>
      <c r="D2214" s="16">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t="str">
        <f>IF(Tbl_ExpendInput[[#This Row],[Fund Detail Code]]="09119",Tbl_ExpendInput[[#This Row],[Fund Group Code]],IF(ISNUMBER(SEARCH("covid",Tbl_ExpendInput[[#This Row],[Fund Detail Name]]))=TRUE,"99",Tbl_ExpendInput[[#This Row],[Fund Group Code]]))</f>
        <v>09</v>
      </c>
      <c r="O2214">
        <f>VLOOKUP(Tbl_ExpendInput[[#This Row],[Agency Code]],TblAgencies[],12,FALSE)</f>
        <v>199</v>
      </c>
    </row>
    <row r="2215" spans="1:15" x14ac:dyDescent="0.3">
      <c r="A2215">
        <v>2022</v>
      </c>
      <c r="B2215" t="s">
        <v>2313</v>
      </c>
      <c r="C2215" t="s">
        <v>639</v>
      </c>
      <c r="D2215" s="16">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t="str">
        <f>IF(Tbl_ExpendInput[[#This Row],[Fund Detail Code]]="09119",Tbl_ExpendInput[[#This Row],[Fund Group Code]],IF(ISNUMBER(SEARCH("covid",Tbl_ExpendInput[[#This Row],[Fund Detail Name]]))=TRUE,"99",Tbl_ExpendInput[[#This Row],[Fund Group Code]]))</f>
        <v>10</v>
      </c>
      <c r="O2215">
        <f>VLOOKUP(Tbl_ExpendInput[[#This Row],[Agency Code]],TblAgencies[],12,FALSE)</f>
        <v>199</v>
      </c>
    </row>
    <row r="2216" spans="1:15" x14ac:dyDescent="0.3">
      <c r="A2216">
        <v>2022</v>
      </c>
      <c r="B2216" t="s">
        <v>2313</v>
      </c>
      <c r="C2216" t="s">
        <v>639</v>
      </c>
      <c r="D2216" s="16">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t="str">
        <f>IF(Tbl_ExpendInput[[#This Row],[Fund Detail Code]]="09119",Tbl_ExpendInput[[#This Row],[Fund Group Code]],IF(ISNUMBER(SEARCH("covid",Tbl_ExpendInput[[#This Row],[Fund Detail Name]]))=TRUE,"99",Tbl_ExpendInput[[#This Row],[Fund Group Code]]))</f>
        <v>01</v>
      </c>
      <c r="O2216">
        <f>VLOOKUP(Tbl_ExpendInput[[#This Row],[Agency Code]],TblAgencies[],12,FALSE)</f>
        <v>199</v>
      </c>
    </row>
    <row r="2217" spans="1:15" x14ac:dyDescent="0.3">
      <c r="A2217">
        <v>2022</v>
      </c>
      <c r="B2217" t="s">
        <v>2313</v>
      </c>
      <c r="C2217" t="s">
        <v>639</v>
      </c>
      <c r="D2217" s="16">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t="str">
        <f>IF(Tbl_ExpendInput[[#This Row],[Fund Detail Code]]="09119",Tbl_ExpendInput[[#This Row],[Fund Group Code]],IF(ISNUMBER(SEARCH("covid",Tbl_ExpendInput[[#This Row],[Fund Detail Name]]))=TRUE,"99",Tbl_ExpendInput[[#This Row],[Fund Group Code]]))</f>
        <v>02</v>
      </c>
      <c r="O2217">
        <f>VLOOKUP(Tbl_ExpendInput[[#This Row],[Agency Code]],TblAgencies[],12,FALSE)</f>
        <v>199</v>
      </c>
    </row>
    <row r="2218" spans="1:15" x14ac:dyDescent="0.3">
      <c r="A2218">
        <v>2022</v>
      </c>
      <c r="B2218" t="s">
        <v>2313</v>
      </c>
      <c r="C2218" t="s">
        <v>639</v>
      </c>
      <c r="D2218" s="16">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t="str">
        <f>IF(Tbl_ExpendInput[[#This Row],[Fund Detail Code]]="09119",Tbl_ExpendInput[[#This Row],[Fund Group Code]],IF(ISNUMBER(SEARCH("covid",Tbl_ExpendInput[[#This Row],[Fund Detail Name]]))=TRUE,"99",Tbl_ExpendInput[[#This Row],[Fund Group Code]]))</f>
        <v>02</v>
      </c>
      <c r="O2218">
        <f>VLOOKUP(Tbl_ExpendInput[[#This Row],[Agency Code]],TblAgencies[],12,FALSE)</f>
        <v>199</v>
      </c>
    </row>
    <row r="2219" spans="1:15" x14ac:dyDescent="0.3">
      <c r="A2219">
        <v>2022</v>
      </c>
      <c r="B2219" t="s">
        <v>2313</v>
      </c>
      <c r="C2219" t="s">
        <v>639</v>
      </c>
      <c r="D2219" s="16">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t="str">
        <f>IF(Tbl_ExpendInput[[#This Row],[Fund Detail Code]]="09119",Tbl_ExpendInput[[#This Row],[Fund Group Code]],IF(ISNUMBER(SEARCH("covid",Tbl_ExpendInput[[#This Row],[Fund Detail Name]]))=TRUE,"99",Tbl_ExpendInput[[#This Row],[Fund Group Code]]))</f>
        <v>02</v>
      </c>
      <c r="O2219">
        <f>VLOOKUP(Tbl_ExpendInput[[#This Row],[Agency Code]],TblAgencies[],12,FALSE)</f>
        <v>199</v>
      </c>
    </row>
    <row r="2220" spans="1:15" x14ac:dyDescent="0.3">
      <c r="A2220">
        <v>2022</v>
      </c>
      <c r="B2220" t="s">
        <v>2313</v>
      </c>
      <c r="C2220" t="s">
        <v>639</v>
      </c>
      <c r="D2220" s="16">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t="str">
        <f>IF(Tbl_ExpendInput[[#This Row],[Fund Detail Code]]="09119",Tbl_ExpendInput[[#This Row],[Fund Group Code]],IF(ISNUMBER(SEARCH("covid",Tbl_ExpendInput[[#This Row],[Fund Detail Name]]))=TRUE,"99",Tbl_ExpendInput[[#This Row],[Fund Group Code]]))</f>
        <v>02</v>
      </c>
      <c r="O2220">
        <f>VLOOKUP(Tbl_ExpendInput[[#This Row],[Agency Code]],TblAgencies[],12,FALSE)</f>
        <v>199</v>
      </c>
    </row>
    <row r="2221" spans="1:15" x14ac:dyDescent="0.3">
      <c r="A2221">
        <v>2022</v>
      </c>
      <c r="B2221" t="s">
        <v>2313</v>
      </c>
      <c r="C2221" t="s">
        <v>639</v>
      </c>
      <c r="D2221" s="16">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t="str">
        <f>IF(Tbl_ExpendInput[[#This Row],[Fund Detail Code]]="09119",Tbl_ExpendInput[[#This Row],[Fund Group Code]],IF(ISNUMBER(SEARCH("covid",Tbl_ExpendInput[[#This Row],[Fund Detail Name]]))=TRUE,"99",Tbl_ExpendInput[[#This Row],[Fund Group Code]]))</f>
        <v>02</v>
      </c>
      <c r="O2221">
        <f>VLOOKUP(Tbl_ExpendInput[[#This Row],[Agency Code]],TblAgencies[],12,FALSE)</f>
        <v>199</v>
      </c>
    </row>
    <row r="2222" spans="1:15" x14ac:dyDescent="0.3">
      <c r="A2222">
        <v>2022</v>
      </c>
      <c r="B2222" t="s">
        <v>2313</v>
      </c>
      <c r="C2222" t="s">
        <v>639</v>
      </c>
      <c r="D2222" s="16">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t="str">
        <f>IF(Tbl_ExpendInput[[#This Row],[Fund Detail Code]]="09119",Tbl_ExpendInput[[#This Row],[Fund Group Code]],IF(ISNUMBER(SEARCH("covid",Tbl_ExpendInput[[#This Row],[Fund Detail Name]]))=TRUE,"99",Tbl_ExpendInput[[#This Row],[Fund Group Code]]))</f>
        <v>02</v>
      </c>
      <c r="O2222">
        <f>VLOOKUP(Tbl_ExpendInput[[#This Row],[Agency Code]],TblAgencies[],12,FALSE)</f>
        <v>199</v>
      </c>
    </row>
    <row r="2223" spans="1:15" x14ac:dyDescent="0.3">
      <c r="A2223">
        <v>2022</v>
      </c>
      <c r="B2223" t="s">
        <v>2313</v>
      </c>
      <c r="C2223" t="s">
        <v>639</v>
      </c>
      <c r="D2223" s="16">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t="str">
        <f>IF(Tbl_ExpendInput[[#This Row],[Fund Detail Code]]="09119",Tbl_ExpendInput[[#This Row],[Fund Group Code]],IF(ISNUMBER(SEARCH("covid",Tbl_ExpendInput[[#This Row],[Fund Detail Name]]))=TRUE,"99",Tbl_ExpendInput[[#This Row],[Fund Group Code]]))</f>
        <v>02</v>
      </c>
      <c r="O2223">
        <f>VLOOKUP(Tbl_ExpendInput[[#This Row],[Agency Code]],TblAgencies[],12,FALSE)</f>
        <v>199</v>
      </c>
    </row>
    <row r="2224" spans="1:15" x14ac:dyDescent="0.3">
      <c r="A2224">
        <v>2022</v>
      </c>
      <c r="B2224" t="s">
        <v>2313</v>
      </c>
      <c r="C2224" t="s">
        <v>639</v>
      </c>
      <c r="D2224" s="16">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t="str">
        <f>IF(Tbl_ExpendInput[[#This Row],[Fund Detail Code]]="09119",Tbl_ExpendInput[[#This Row],[Fund Group Code]],IF(ISNUMBER(SEARCH("covid",Tbl_ExpendInput[[#This Row],[Fund Detail Name]]))=TRUE,"99",Tbl_ExpendInput[[#This Row],[Fund Group Code]]))</f>
        <v>02</v>
      </c>
      <c r="O2224">
        <f>VLOOKUP(Tbl_ExpendInput[[#This Row],[Agency Code]],TblAgencies[],12,FALSE)</f>
        <v>199</v>
      </c>
    </row>
    <row r="2225" spans="1:15" x14ac:dyDescent="0.3">
      <c r="A2225">
        <v>2022</v>
      </c>
      <c r="B2225" t="s">
        <v>2313</v>
      </c>
      <c r="C2225" t="s">
        <v>639</v>
      </c>
      <c r="D2225" s="16">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t="str">
        <f>IF(Tbl_ExpendInput[[#This Row],[Fund Detail Code]]="09119",Tbl_ExpendInput[[#This Row],[Fund Group Code]],IF(ISNUMBER(SEARCH("covid",Tbl_ExpendInput[[#This Row],[Fund Detail Name]]))=TRUE,"99",Tbl_ExpendInput[[#This Row],[Fund Group Code]]))</f>
        <v>09</v>
      </c>
      <c r="O2225">
        <f>VLOOKUP(Tbl_ExpendInput[[#This Row],[Agency Code]],TblAgencies[],12,FALSE)</f>
        <v>199</v>
      </c>
    </row>
    <row r="2226" spans="1:15" x14ac:dyDescent="0.3">
      <c r="A2226">
        <v>2022</v>
      </c>
      <c r="B2226" t="s">
        <v>2313</v>
      </c>
      <c r="C2226" t="s">
        <v>639</v>
      </c>
      <c r="D2226" s="16">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t="str">
        <f>IF(Tbl_ExpendInput[[#This Row],[Fund Detail Code]]="09119",Tbl_ExpendInput[[#This Row],[Fund Group Code]],IF(ISNUMBER(SEARCH("covid",Tbl_ExpendInput[[#This Row],[Fund Detail Name]]))=TRUE,"99",Tbl_ExpendInput[[#This Row],[Fund Group Code]]))</f>
        <v>09</v>
      </c>
      <c r="O2226">
        <f>VLOOKUP(Tbl_ExpendInput[[#This Row],[Agency Code]],TblAgencies[],12,FALSE)</f>
        <v>199</v>
      </c>
    </row>
    <row r="2227" spans="1:15" x14ac:dyDescent="0.3">
      <c r="A2227">
        <v>2022</v>
      </c>
      <c r="B2227" t="s">
        <v>2313</v>
      </c>
      <c r="C2227" t="s">
        <v>639</v>
      </c>
      <c r="D2227" s="16">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t="str">
        <f>IF(Tbl_ExpendInput[[#This Row],[Fund Detail Code]]="09119",Tbl_ExpendInput[[#This Row],[Fund Group Code]],IF(ISNUMBER(SEARCH("covid",Tbl_ExpendInput[[#This Row],[Fund Detail Name]]))=TRUE,"99",Tbl_ExpendInput[[#This Row],[Fund Group Code]]))</f>
        <v>09</v>
      </c>
      <c r="O2227">
        <f>VLOOKUP(Tbl_ExpendInput[[#This Row],[Agency Code]],TblAgencies[],12,FALSE)</f>
        <v>199</v>
      </c>
    </row>
    <row r="2228" spans="1:15" x14ac:dyDescent="0.3">
      <c r="A2228">
        <v>2022</v>
      </c>
      <c r="B2228" t="s">
        <v>2313</v>
      </c>
      <c r="C2228" t="s">
        <v>639</v>
      </c>
      <c r="D2228" s="16">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t="str">
        <f>IF(Tbl_ExpendInput[[#This Row],[Fund Detail Code]]="09119",Tbl_ExpendInput[[#This Row],[Fund Group Code]],IF(ISNUMBER(SEARCH("covid",Tbl_ExpendInput[[#This Row],[Fund Detail Name]]))=TRUE,"99",Tbl_ExpendInput[[#This Row],[Fund Group Code]]))</f>
        <v>10</v>
      </c>
      <c r="O2228">
        <f>VLOOKUP(Tbl_ExpendInput[[#This Row],[Agency Code]],TblAgencies[],12,FALSE)</f>
        <v>199</v>
      </c>
    </row>
    <row r="2229" spans="1:15" x14ac:dyDescent="0.3">
      <c r="A2229">
        <v>2022</v>
      </c>
      <c r="B2229" t="s">
        <v>2313</v>
      </c>
      <c r="C2229" t="s">
        <v>639</v>
      </c>
      <c r="D2229" s="16">
        <v>199</v>
      </c>
      <c r="E2229" t="s">
        <v>645</v>
      </c>
      <c r="F2229" t="s">
        <v>2192</v>
      </c>
      <c r="G2229" t="s">
        <v>1576</v>
      </c>
      <c r="H2229" t="s">
        <v>1552</v>
      </c>
      <c r="I2229" t="s">
        <v>927</v>
      </c>
      <c r="J2229" t="s">
        <v>1553</v>
      </c>
      <c r="K2229" t="s">
        <v>928</v>
      </c>
      <c r="L2229">
        <v>10137327</v>
      </c>
      <c r="M2229" t="str">
        <f>IF(Tbl_ExpendInput[[#This Row],[Fund Detail Code]]="09119",Tbl_ExpendInput[[#This Row],[Fund Group Name]],IF(ISNUMBER(SEARCH("covid",Tbl_ExpendInput[[#This Row],[Fund Detail Name]]))=TRUE,"COVID Funds",Tbl_ExpendInput[[#This Row],[Fund Group Name]]))</f>
        <v>General</v>
      </c>
      <c r="N2229" t="str">
        <f>IF(Tbl_ExpendInput[[#This Row],[Fund Detail Code]]="09119",Tbl_ExpendInput[[#This Row],[Fund Group Code]],IF(ISNUMBER(SEARCH("covid",Tbl_ExpendInput[[#This Row],[Fund Detail Name]]))=TRUE,"99",Tbl_ExpendInput[[#This Row],[Fund Group Code]]))</f>
        <v>01</v>
      </c>
      <c r="O2229">
        <f>VLOOKUP(Tbl_ExpendInput[[#This Row],[Agency Code]],TblAgencies[],12,FALSE)</f>
        <v>199</v>
      </c>
    </row>
    <row r="2230" spans="1:15" x14ac:dyDescent="0.3">
      <c r="A2230">
        <v>2022</v>
      </c>
      <c r="B2230" t="s">
        <v>2313</v>
      </c>
      <c r="C2230" t="s">
        <v>639</v>
      </c>
      <c r="D2230" s="16">
        <v>199</v>
      </c>
      <c r="E2230" t="s">
        <v>645</v>
      </c>
      <c r="F2230" t="s">
        <v>2192</v>
      </c>
      <c r="G2230" t="s">
        <v>1576</v>
      </c>
      <c r="H2230" t="s">
        <v>1563</v>
      </c>
      <c r="I2230" t="s">
        <v>932</v>
      </c>
      <c r="J2230" t="s">
        <v>1606</v>
      </c>
      <c r="K2230" t="s">
        <v>940</v>
      </c>
      <c r="L2230">
        <v>0</v>
      </c>
      <c r="M2230" t="str">
        <f>IF(Tbl_ExpendInput[[#This Row],[Fund Detail Code]]="09119",Tbl_ExpendInput[[#This Row],[Fund Group Name]],IF(ISNUMBER(SEARCH("covid",Tbl_ExpendInput[[#This Row],[Fund Detail Name]]))=TRUE,"COVID Funds",Tbl_ExpendInput[[#This Row],[Fund Group Name]]))</f>
        <v>Special</v>
      </c>
      <c r="N2230" t="str">
        <f>IF(Tbl_ExpendInput[[#This Row],[Fund Detail Code]]="09119",Tbl_ExpendInput[[#This Row],[Fund Group Code]],IF(ISNUMBER(SEARCH("covid",Tbl_ExpendInput[[#This Row],[Fund Detail Name]]))=TRUE,"99",Tbl_ExpendInput[[#This Row],[Fund Group Code]]))</f>
        <v>02</v>
      </c>
      <c r="O2230">
        <f>VLOOKUP(Tbl_ExpendInput[[#This Row],[Agency Code]],TblAgencies[],12,FALSE)</f>
        <v>199</v>
      </c>
    </row>
    <row r="2231" spans="1:15" x14ac:dyDescent="0.3">
      <c r="A2231">
        <v>2022</v>
      </c>
      <c r="B2231" t="s">
        <v>2313</v>
      </c>
      <c r="C2231" t="s">
        <v>639</v>
      </c>
      <c r="D2231" s="16">
        <v>402</v>
      </c>
      <c r="E2231" t="s">
        <v>653</v>
      </c>
      <c r="F2231" t="s">
        <v>1549</v>
      </c>
      <c r="G2231" t="s">
        <v>2335</v>
      </c>
      <c r="H2231" t="s">
        <v>1552</v>
      </c>
      <c r="I2231" t="s">
        <v>927</v>
      </c>
      <c r="J2231" t="s">
        <v>1553</v>
      </c>
      <c r="K2231" t="s">
        <v>928</v>
      </c>
      <c r="L2231">
        <v>12253262.92</v>
      </c>
      <c r="M2231" t="str">
        <f>IF(Tbl_ExpendInput[[#This Row],[Fund Detail Code]]="09119",Tbl_ExpendInput[[#This Row],[Fund Group Name]],IF(ISNUMBER(SEARCH("covid",Tbl_ExpendInput[[#This Row],[Fund Detail Name]]))=TRUE,"COVID Funds",Tbl_ExpendInput[[#This Row],[Fund Group Name]]))</f>
        <v>General</v>
      </c>
      <c r="N2231" t="str">
        <f>IF(Tbl_ExpendInput[[#This Row],[Fund Detail Code]]="09119",Tbl_ExpendInput[[#This Row],[Fund Group Code]],IF(ISNUMBER(SEARCH("covid",Tbl_ExpendInput[[#This Row],[Fund Detail Name]]))=TRUE,"99",Tbl_ExpendInput[[#This Row],[Fund Group Code]]))</f>
        <v>01</v>
      </c>
      <c r="O2231">
        <f>VLOOKUP(Tbl_ExpendInput[[#This Row],[Agency Code]],TblAgencies[],12,FALSE)</f>
        <v>402</v>
      </c>
    </row>
    <row r="2232" spans="1:15" x14ac:dyDescent="0.3">
      <c r="A2232">
        <v>2022</v>
      </c>
      <c r="B2232" t="s">
        <v>2313</v>
      </c>
      <c r="C2232" t="s">
        <v>639</v>
      </c>
      <c r="D2232" s="16">
        <v>402</v>
      </c>
      <c r="E2232" t="s">
        <v>653</v>
      </c>
      <c r="F2232" t="s">
        <v>1549</v>
      </c>
      <c r="G2232" t="s">
        <v>2335</v>
      </c>
      <c r="H2232" t="s">
        <v>1563</v>
      </c>
      <c r="I2232" t="s">
        <v>932</v>
      </c>
      <c r="J2232" t="s">
        <v>2336</v>
      </c>
      <c r="K2232" t="s">
        <v>1286</v>
      </c>
      <c r="L2232">
        <v>239131.2</v>
      </c>
      <c r="M2232" t="str">
        <f>IF(Tbl_ExpendInput[[#This Row],[Fund Detail Code]]="09119",Tbl_ExpendInput[[#This Row],[Fund Group Name]],IF(ISNUMBER(SEARCH("covid",Tbl_ExpendInput[[#This Row],[Fund Detail Name]]))=TRUE,"COVID Funds",Tbl_ExpendInput[[#This Row],[Fund Group Name]]))</f>
        <v>Special</v>
      </c>
      <c r="N2232" t="str">
        <f>IF(Tbl_ExpendInput[[#This Row],[Fund Detail Code]]="09119",Tbl_ExpendInput[[#This Row],[Fund Group Code]],IF(ISNUMBER(SEARCH("covid",Tbl_ExpendInput[[#This Row],[Fund Detail Name]]))=TRUE,"99",Tbl_ExpendInput[[#This Row],[Fund Group Code]]))</f>
        <v>02</v>
      </c>
      <c r="O2232">
        <f>VLOOKUP(Tbl_ExpendInput[[#This Row],[Agency Code]],TblAgencies[],12,FALSE)</f>
        <v>402</v>
      </c>
    </row>
    <row r="2233" spans="1:15" x14ac:dyDescent="0.3">
      <c r="A2233">
        <v>2022</v>
      </c>
      <c r="B2233" t="s">
        <v>2313</v>
      </c>
      <c r="C2233" t="s">
        <v>639</v>
      </c>
      <c r="D2233" s="16">
        <v>402</v>
      </c>
      <c r="E2233" t="s">
        <v>653</v>
      </c>
      <c r="F2233" t="s">
        <v>1549</v>
      </c>
      <c r="G2233" t="s">
        <v>2335</v>
      </c>
      <c r="H2233" t="s">
        <v>1563</v>
      </c>
      <c r="I2233" t="s">
        <v>932</v>
      </c>
      <c r="J2233" t="s">
        <v>2337</v>
      </c>
      <c r="K2233" t="s">
        <v>1287</v>
      </c>
      <c r="L2233">
        <v>312597.21000000002</v>
      </c>
      <c r="M2233" t="str">
        <f>IF(Tbl_ExpendInput[[#This Row],[Fund Detail Code]]="09119",Tbl_ExpendInput[[#This Row],[Fund Group Name]],IF(ISNUMBER(SEARCH("covid",Tbl_ExpendInput[[#This Row],[Fund Detail Name]]))=TRUE,"COVID Funds",Tbl_ExpendInput[[#This Row],[Fund Group Name]]))</f>
        <v>Special</v>
      </c>
      <c r="N2233" t="str">
        <f>IF(Tbl_ExpendInput[[#This Row],[Fund Detail Code]]="09119",Tbl_ExpendInput[[#This Row],[Fund Group Code]],IF(ISNUMBER(SEARCH("covid",Tbl_ExpendInput[[#This Row],[Fund Detail Name]]))=TRUE,"99",Tbl_ExpendInput[[#This Row],[Fund Group Code]]))</f>
        <v>02</v>
      </c>
      <c r="O2233">
        <f>VLOOKUP(Tbl_ExpendInput[[#This Row],[Agency Code]],TblAgencies[],12,FALSE)</f>
        <v>402</v>
      </c>
    </row>
    <row r="2234" spans="1:15" x14ac:dyDescent="0.3">
      <c r="A2234">
        <v>2022</v>
      </c>
      <c r="B2234" t="s">
        <v>2313</v>
      </c>
      <c r="C2234" t="s">
        <v>639</v>
      </c>
      <c r="D2234" s="16">
        <v>402</v>
      </c>
      <c r="E2234" t="s">
        <v>653</v>
      </c>
      <c r="F2234" t="s">
        <v>1549</v>
      </c>
      <c r="G2234" t="s">
        <v>2335</v>
      </c>
      <c r="H2234" t="s">
        <v>1563</v>
      </c>
      <c r="I2234" t="s">
        <v>932</v>
      </c>
      <c r="J2234" t="s">
        <v>2338</v>
      </c>
      <c r="K2234" t="s">
        <v>1288</v>
      </c>
      <c r="L2234">
        <v>37418.75</v>
      </c>
      <c r="M2234" t="str">
        <f>IF(Tbl_ExpendInput[[#This Row],[Fund Detail Code]]="09119",Tbl_ExpendInput[[#This Row],[Fund Group Name]],IF(ISNUMBER(SEARCH("covid",Tbl_ExpendInput[[#This Row],[Fund Detail Name]]))=TRUE,"COVID Funds",Tbl_ExpendInput[[#This Row],[Fund Group Name]]))</f>
        <v>Special</v>
      </c>
      <c r="N2234" t="str">
        <f>IF(Tbl_ExpendInput[[#This Row],[Fund Detail Code]]="09119",Tbl_ExpendInput[[#This Row],[Fund Group Code]],IF(ISNUMBER(SEARCH("covid",Tbl_ExpendInput[[#This Row],[Fund Detail Name]]))=TRUE,"99",Tbl_ExpendInput[[#This Row],[Fund Group Code]]))</f>
        <v>02</v>
      </c>
      <c r="O2234">
        <f>VLOOKUP(Tbl_ExpendInput[[#This Row],[Agency Code]],TblAgencies[],12,FALSE)</f>
        <v>402</v>
      </c>
    </row>
    <row r="2235" spans="1:15" x14ac:dyDescent="0.3">
      <c r="A2235">
        <v>2022</v>
      </c>
      <c r="B2235" t="s">
        <v>2313</v>
      </c>
      <c r="C2235" t="s">
        <v>639</v>
      </c>
      <c r="D2235" s="16">
        <v>402</v>
      </c>
      <c r="E2235" t="s">
        <v>653</v>
      </c>
      <c r="F2235" t="s">
        <v>1549</v>
      </c>
      <c r="G2235" t="s">
        <v>2335</v>
      </c>
      <c r="H2235" t="s">
        <v>1563</v>
      </c>
      <c r="I2235" t="s">
        <v>932</v>
      </c>
      <c r="J2235" t="s">
        <v>2339</v>
      </c>
      <c r="K2235" t="s">
        <v>1289</v>
      </c>
      <c r="L2235">
        <v>741997.58</v>
      </c>
      <c r="M2235" t="str">
        <f>IF(Tbl_ExpendInput[[#This Row],[Fund Detail Code]]="09119",Tbl_ExpendInput[[#This Row],[Fund Group Name]],IF(ISNUMBER(SEARCH("covid",Tbl_ExpendInput[[#This Row],[Fund Detail Name]]))=TRUE,"COVID Funds",Tbl_ExpendInput[[#This Row],[Fund Group Name]]))</f>
        <v>Special</v>
      </c>
      <c r="N2235" t="str">
        <f>IF(Tbl_ExpendInput[[#This Row],[Fund Detail Code]]="09119",Tbl_ExpendInput[[#This Row],[Fund Group Code]],IF(ISNUMBER(SEARCH("covid",Tbl_ExpendInput[[#This Row],[Fund Detail Name]]))=TRUE,"99",Tbl_ExpendInput[[#This Row],[Fund Group Code]]))</f>
        <v>02</v>
      </c>
      <c r="O2235">
        <f>VLOOKUP(Tbl_ExpendInput[[#This Row],[Agency Code]],TblAgencies[],12,FALSE)</f>
        <v>402</v>
      </c>
    </row>
    <row r="2236" spans="1:15" x14ac:dyDescent="0.3">
      <c r="A2236">
        <v>2022</v>
      </c>
      <c r="B2236" t="s">
        <v>2313</v>
      </c>
      <c r="C2236" t="s">
        <v>639</v>
      </c>
      <c r="D2236" s="16">
        <v>402</v>
      </c>
      <c r="E2236" t="s">
        <v>653</v>
      </c>
      <c r="F2236" t="s">
        <v>1549</v>
      </c>
      <c r="G2236" t="s">
        <v>2335</v>
      </c>
      <c r="H2236" t="s">
        <v>1563</v>
      </c>
      <c r="I2236" t="s">
        <v>932</v>
      </c>
      <c r="J2236" t="s">
        <v>2340</v>
      </c>
      <c r="K2236" t="s">
        <v>1290</v>
      </c>
      <c r="L2236">
        <v>2140885.04</v>
      </c>
      <c r="M2236" t="str">
        <f>IF(Tbl_ExpendInput[[#This Row],[Fund Detail Code]]="09119",Tbl_ExpendInput[[#This Row],[Fund Group Name]],IF(ISNUMBER(SEARCH("covid",Tbl_ExpendInput[[#This Row],[Fund Detail Name]]))=TRUE,"COVID Funds",Tbl_ExpendInput[[#This Row],[Fund Group Name]]))</f>
        <v>Special</v>
      </c>
      <c r="N2236" t="str">
        <f>IF(Tbl_ExpendInput[[#This Row],[Fund Detail Code]]="09119",Tbl_ExpendInput[[#This Row],[Fund Group Code]],IF(ISNUMBER(SEARCH("covid",Tbl_ExpendInput[[#This Row],[Fund Detail Name]]))=TRUE,"99",Tbl_ExpendInput[[#This Row],[Fund Group Code]]))</f>
        <v>02</v>
      </c>
      <c r="O2236">
        <f>VLOOKUP(Tbl_ExpendInput[[#This Row],[Agency Code]],TblAgencies[],12,FALSE)</f>
        <v>402</v>
      </c>
    </row>
    <row r="2237" spans="1:15" x14ac:dyDescent="0.3">
      <c r="A2237">
        <v>2022</v>
      </c>
      <c r="B2237" t="s">
        <v>2313</v>
      </c>
      <c r="C2237" t="s">
        <v>639</v>
      </c>
      <c r="D2237" s="16">
        <v>402</v>
      </c>
      <c r="E2237" t="s">
        <v>653</v>
      </c>
      <c r="F2237" t="s">
        <v>1549</v>
      </c>
      <c r="G2237" t="s">
        <v>2335</v>
      </c>
      <c r="H2237" t="s">
        <v>1563</v>
      </c>
      <c r="I2237" t="s">
        <v>932</v>
      </c>
      <c r="J2237" t="s">
        <v>1606</v>
      </c>
      <c r="K2237" t="s">
        <v>940</v>
      </c>
      <c r="L2237">
        <v>44329.54</v>
      </c>
      <c r="M2237" t="str">
        <f>IF(Tbl_ExpendInput[[#This Row],[Fund Detail Code]]="09119",Tbl_ExpendInput[[#This Row],[Fund Group Name]],IF(ISNUMBER(SEARCH("covid",Tbl_ExpendInput[[#This Row],[Fund Detail Name]]))=TRUE,"COVID Funds",Tbl_ExpendInput[[#This Row],[Fund Group Name]]))</f>
        <v>Special</v>
      </c>
      <c r="N2237" t="str">
        <f>IF(Tbl_ExpendInput[[#This Row],[Fund Detail Code]]="09119",Tbl_ExpendInput[[#This Row],[Fund Group Code]],IF(ISNUMBER(SEARCH("covid",Tbl_ExpendInput[[#This Row],[Fund Detail Name]]))=TRUE,"99",Tbl_ExpendInput[[#This Row],[Fund Group Code]]))</f>
        <v>02</v>
      </c>
      <c r="O2237">
        <f>VLOOKUP(Tbl_ExpendInput[[#This Row],[Agency Code]],TblAgencies[],12,FALSE)</f>
        <v>402</v>
      </c>
    </row>
    <row r="2238" spans="1:15" x14ac:dyDescent="0.3">
      <c r="A2238">
        <v>2022</v>
      </c>
      <c r="B2238" t="s">
        <v>2313</v>
      </c>
      <c r="C2238" t="s">
        <v>639</v>
      </c>
      <c r="D2238" s="16">
        <v>402</v>
      </c>
      <c r="E2238" t="s">
        <v>653</v>
      </c>
      <c r="F2238" t="s">
        <v>1549</v>
      </c>
      <c r="G2238" t="s">
        <v>2335</v>
      </c>
      <c r="H2238" t="s">
        <v>1539</v>
      </c>
      <c r="I2238" t="s">
        <v>941</v>
      </c>
      <c r="J2238" t="s">
        <v>2341</v>
      </c>
      <c r="K2238" t="s">
        <v>1132</v>
      </c>
      <c r="L2238">
        <v>36702.769999999997</v>
      </c>
      <c r="M2238" t="str">
        <f>IF(Tbl_ExpendInput[[#This Row],[Fund Detail Code]]="09119",Tbl_ExpendInput[[#This Row],[Fund Group Name]],IF(ISNUMBER(SEARCH("covid",Tbl_ExpendInput[[#This Row],[Fund Detail Name]]))=TRUE,"COVID Funds",Tbl_ExpendInput[[#This Row],[Fund Group Name]]))</f>
        <v>Dedicated Special Revenue</v>
      </c>
      <c r="N2238" t="str">
        <f>IF(Tbl_ExpendInput[[#This Row],[Fund Detail Code]]="09119",Tbl_ExpendInput[[#This Row],[Fund Group Code]],IF(ISNUMBER(SEARCH("covid",Tbl_ExpendInput[[#This Row],[Fund Detail Name]]))=TRUE,"99",Tbl_ExpendInput[[#This Row],[Fund Group Code]]))</f>
        <v>09</v>
      </c>
      <c r="O2238">
        <f>VLOOKUP(Tbl_ExpendInput[[#This Row],[Agency Code]],TblAgencies[],12,FALSE)</f>
        <v>402</v>
      </c>
    </row>
    <row r="2239" spans="1:15" x14ac:dyDescent="0.3">
      <c r="A2239">
        <v>2022</v>
      </c>
      <c r="B2239" t="s">
        <v>2313</v>
      </c>
      <c r="C2239" t="s">
        <v>639</v>
      </c>
      <c r="D2239" s="16">
        <v>402</v>
      </c>
      <c r="E2239" t="s">
        <v>653</v>
      </c>
      <c r="F2239" t="s">
        <v>1549</v>
      </c>
      <c r="G2239" t="s">
        <v>2335</v>
      </c>
      <c r="H2239" t="s">
        <v>1539</v>
      </c>
      <c r="I2239" t="s">
        <v>941</v>
      </c>
      <c r="J2239" t="s">
        <v>2342</v>
      </c>
      <c r="K2239" t="s">
        <v>1293</v>
      </c>
      <c r="L2239">
        <v>0</v>
      </c>
      <c r="M2239" t="str">
        <f>IF(Tbl_ExpendInput[[#This Row],[Fund Detail Code]]="09119",Tbl_ExpendInput[[#This Row],[Fund Group Name]],IF(ISNUMBER(SEARCH("covid",Tbl_ExpendInput[[#This Row],[Fund Detail Name]]))=TRUE,"COVID Funds",Tbl_ExpendInput[[#This Row],[Fund Group Name]]))</f>
        <v>Dedicated Special Revenue</v>
      </c>
      <c r="N2239" t="str">
        <f>IF(Tbl_ExpendInput[[#This Row],[Fund Detail Code]]="09119",Tbl_ExpendInput[[#This Row],[Fund Group Code]],IF(ISNUMBER(SEARCH("covid",Tbl_ExpendInput[[#This Row],[Fund Detail Name]]))=TRUE,"99",Tbl_ExpendInput[[#This Row],[Fund Group Code]]))</f>
        <v>09</v>
      </c>
      <c r="O2239">
        <f>VLOOKUP(Tbl_ExpendInput[[#This Row],[Agency Code]],TblAgencies[],12,FALSE)</f>
        <v>402</v>
      </c>
    </row>
    <row r="2240" spans="1:15" x14ac:dyDescent="0.3">
      <c r="A2240">
        <v>2022</v>
      </c>
      <c r="B2240" t="s">
        <v>2313</v>
      </c>
      <c r="C2240" t="s">
        <v>639</v>
      </c>
      <c r="D2240" s="16">
        <v>402</v>
      </c>
      <c r="E2240" t="s">
        <v>653</v>
      </c>
      <c r="F2240" t="s">
        <v>1549</v>
      </c>
      <c r="G2240" t="s">
        <v>2335</v>
      </c>
      <c r="H2240" t="s">
        <v>1539</v>
      </c>
      <c r="I2240" t="s">
        <v>941</v>
      </c>
      <c r="J2240" t="s">
        <v>2343</v>
      </c>
      <c r="K2240" t="s">
        <v>1291</v>
      </c>
      <c r="L2240">
        <v>0</v>
      </c>
      <c r="M2240" t="str">
        <f>IF(Tbl_ExpendInput[[#This Row],[Fund Detail Code]]="09119",Tbl_ExpendInput[[#This Row],[Fund Group Name]],IF(ISNUMBER(SEARCH("covid",Tbl_ExpendInput[[#This Row],[Fund Detail Name]]))=TRUE,"COVID Funds",Tbl_ExpendInput[[#This Row],[Fund Group Name]]))</f>
        <v>Dedicated Special Revenue</v>
      </c>
      <c r="N2240" t="str">
        <f>IF(Tbl_ExpendInput[[#This Row],[Fund Detail Code]]="09119",Tbl_ExpendInput[[#This Row],[Fund Group Code]],IF(ISNUMBER(SEARCH("covid",Tbl_ExpendInput[[#This Row],[Fund Detail Name]]))=TRUE,"99",Tbl_ExpendInput[[#This Row],[Fund Group Code]]))</f>
        <v>09</v>
      </c>
      <c r="O2240">
        <f>VLOOKUP(Tbl_ExpendInput[[#This Row],[Agency Code]],TblAgencies[],12,FALSE)</f>
        <v>402</v>
      </c>
    </row>
    <row r="2241" spans="1:15" x14ac:dyDescent="0.3">
      <c r="A2241">
        <v>2022</v>
      </c>
      <c r="B2241" t="s">
        <v>2313</v>
      </c>
      <c r="C2241" t="s">
        <v>639</v>
      </c>
      <c r="D2241" s="16">
        <v>402</v>
      </c>
      <c r="E2241" t="s">
        <v>653</v>
      </c>
      <c r="F2241" t="s">
        <v>1549</v>
      </c>
      <c r="G2241" t="s">
        <v>2335</v>
      </c>
      <c r="H2241" t="s">
        <v>1519</v>
      </c>
      <c r="I2241" t="s">
        <v>930</v>
      </c>
      <c r="J2241" t="s">
        <v>1570</v>
      </c>
      <c r="K2241" t="s">
        <v>930</v>
      </c>
      <c r="L2241">
        <v>1559398.19</v>
      </c>
      <c r="M2241" t="str">
        <f>IF(Tbl_ExpendInput[[#This Row],[Fund Detail Code]]="09119",Tbl_ExpendInput[[#This Row],[Fund Group Name]],IF(ISNUMBER(SEARCH("covid",Tbl_ExpendInput[[#This Row],[Fund Detail Name]]))=TRUE,"COVID Funds",Tbl_ExpendInput[[#This Row],[Fund Group Name]]))</f>
        <v>Federal Trust</v>
      </c>
      <c r="N2241" t="str">
        <f>IF(Tbl_ExpendInput[[#This Row],[Fund Detail Code]]="09119",Tbl_ExpendInput[[#This Row],[Fund Group Code]],IF(ISNUMBER(SEARCH("covid",Tbl_ExpendInput[[#This Row],[Fund Detail Name]]))=TRUE,"99",Tbl_ExpendInput[[#This Row],[Fund Group Code]]))</f>
        <v>10</v>
      </c>
      <c r="O2241">
        <f>VLOOKUP(Tbl_ExpendInput[[#This Row],[Agency Code]],TblAgencies[],12,FALSE)</f>
        <v>402</v>
      </c>
    </row>
    <row r="2242" spans="1:15" x14ac:dyDescent="0.3">
      <c r="A2242">
        <v>2022</v>
      </c>
      <c r="B2242" t="s">
        <v>2313</v>
      </c>
      <c r="C2242" t="s">
        <v>639</v>
      </c>
      <c r="D2242" s="16">
        <v>402</v>
      </c>
      <c r="E2242" t="s">
        <v>653</v>
      </c>
      <c r="F2242" t="s">
        <v>2344</v>
      </c>
      <c r="G2242" t="s">
        <v>2345</v>
      </c>
      <c r="H2242" t="s">
        <v>1552</v>
      </c>
      <c r="I2242" t="s">
        <v>927</v>
      </c>
      <c r="J2242" t="s">
        <v>1553</v>
      </c>
      <c r="K2242" t="s">
        <v>928</v>
      </c>
      <c r="L2242">
        <v>1751449.73</v>
      </c>
      <c r="M2242" t="str">
        <f>IF(Tbl_ExpendInput[[#This Row],[Fund Detail Code]]="09119",Tbl_ExpendInput[[#This Row],[Fund Group Name]],IF(ISNUMBER(SEARCH("covid",Tbl_ExpendInput[[#This Row],[Fund Detail Name]]))=TRUE,"COVID Funds",Tbl_ExpendInput[[#This Row],[Fund Group Name]]))</f>
        <v>General</v>
      </c>
      <c r="N2242" t="str">
        <f>IF(Tbl_ExpendInput[[#This Row],[Fund Detail Code]]="09119",Tbl_ExpendInput[[#This Row],[Fund Group Code]],IF(ISNUMBER(SEARCH("covid",Tbl_ExpendInput[[#This Row],[Fund Detail Name]]))=TRUE,"99",Tbl_ExpendInput[[#This Row],[Fund Group Code]]))</f>
        <v>01</v>
      </c>
      <c r="O2242">
        <f>VLOOKUP(Tbl_ExpendInput[[#This Row],[Agency Code]],TblAgencies[],12,FALSE)</f>
        <v>402</v>
      </c>
    </row>
    <row r="2243" spans="1:15" x14ac:dyDescent="0.3">
      <c r="A2243">
        <v>2022</v>
      </c>
      <c r="B2243" t="s">
        <v>2313</v>
      </c>
      <c r="C2243" t="s">
        <v>639</v>
      </c>
      <c r="D2243" s="16">
        <v>402</v>
      </c>
      <c r="E2243" t="s">
        <v>653</v>
      </c>
      <c r="F2243" t="s">
        <v>2344</v>
      </c>
      <c r="G2243" t="s">
        <v>2345</v>
      </c>
      <c r="H2243" t="s">
        <v>1563</v>
      </c>
      <c r="I2243" t="s">
        <v>932</v>
      </c>
      <c r="J2243" t="s">
        <v>1606</v>
      </c>
      <c r="K2243" t="s">
        <v>940</v>
      </c>
      <c r="L2243">
        <v>0</v>
      </c>
      <c r="M2243" t="str">
        <f>IF(Tbl_ExpendInput[[#This Row],[Fund Detail Code]]="09119",Tbl_ExpendInput[[#This Row],[Fund Group Name]],IF(ISNUMBER(SEARCH("covid",Tbl_ExpendInput[[#This Row],[Fund Detail Name]]))=TRUE,"COVID Funds",Tbl_ExpendInput[[#This Row],[Fund Group Name]]))</f>
        <v>Special</v>
      </c>
      <c r="N2243" t="str">
        <f>IF(Tbl_ExpendInput[[#This Row],[Fund Detail Code]]="09119",Tbl_ExpendInput[[#This Row],[Fund Group Code]],IF(ISNUMBER(SEARCH("covid",Tbl_ExpendInput[[#This Row],[Fund Detail Name]]))=TRUE,"99",Tbl_ExpendInput[[#This Row],[Fund Group Code]]))</f>
        <v>02</v>
      </c>
      <c r="O2243">
        <f>VLOOKUP(Tbl_ExpendInput[[#This Row],[Agency Code]],TblAgencies[],12,FALSE)</f>
        <v>402</v>
      </c>
    </row>
    <row r="2244" spans="1:15" x14ac:dyDescent="0.3">
      <c r="A2244">
        <v>2022</v>
      </c>
      <c r="B2244" t="s">
        <v>2313</v>
      </c>
      <c r="C2244" t="s">
        <v>639</v>
      </c>
      <c r="D2244" s="16">
        <v>402</v>
      </c>
      <c r="E2244" t="s">
        <v>653</v>
      </c>
      <c r="F2244" t="s">
        <v>2344</v>
      </c>
      <c r="G2244" t="s">
        <v>2345</v>
      </c>
      <c r="H2244" t="s">
        <v>1539</v>
      </c>
      <c r="I2244" t="s">
        <v>941</v>
      </c>
      <c r="J2244" t="s">
        <v>2342</v>
      </c>
      <c r="K2244" t="s">
        <v>1293</v>
      </c>
      <c r="L2244">
        <v>450.36</v>
      </c>
      <c r="M2244" t="str">
        <f>IF(Tbl_ExpendInput[[#This Row],[Fund Detail Code]]="09119",Tbl_ExpendInput[[#This Row],[Fund Group Name]],IF(ISNUMBER(SEARCH("covid",Tbl_ExpendInput[[#This Row],[Fund Detail Name]]))=TRUE,"COVID Funds",Tbl_ExpendInput[[#This Row],[Fund Group Name]]))</f>
        <v>Dedicated Special Revenue</v>
      </c>
      <c r="N2244" t="str">
        <f>IF(Tbl_ExpendInput[[#This Row],[Fund Detail Code]]="09119",Tbl_ExpendInput[[#This Row],[Fund Group Code]],IF(ISNUMBER(SEARCH("covid",Tbl_ExpendInput[[#This Row],[Fund Detail Name]]))=TRUE,"99",Tbl_ExpendInput[[#This Row],[Fund Group Code]]))</f>
        <v>09</v>
      </c>
      <c r="O2244">
        <f>VLOOKUP(Tbl_ExpendInput[[#This Row],[Agency Code]],TblAgencies[],12,FALSE)</f>
        <v>402</v>
      </c>
    </row>
    <row r="2245" spans="1:15" x14ac:dyDescent="0.3">
      <c r="A2245">
        <v>2022</v>
      </c>
      <c r="B2245" t="s">
        <v>2313</v>
      </c>
      <c r="C2245" t="s">
        <v>639</v>
      </c>
      <c r="D2245" s="16">
        <v>402</v>
      </c>
      <c r="E2245" t="s">
        <v>653</v>
      </c>
      <c r="F2245" t="s">
        <v>2344</v>
      </c>
      <c r="G2245" t="s">
        <v>2345</v>
      </c>
      <c r="H2245" t="s">
        <v>1539</v>
      </c>
      <c r="I2245" t="s">
        <v>941</v>
      </c>
      <c r="J2245" t="s">
        <v>2343</v>
      </c>
      <c r="K2245" t="s">
        <v>1291</v>
      </c>
      <c r="L2245">
        <v>386334.6</v>
      </c>
      <c r="M2245" t="str">
        <f>IF(Tbl_ExpendInput[[#This Row],[Fund Detail Code]]="09119",Tbl_ExpendInput[[#This Row],[Fund Group Name]],IF(ISNUMBER(SEARCH("covid",Tbl_ExpendInput[[#This Row],[Fund Detail Name]]))=TRUE,"COVID Funds",Tbl_ExpendInput[[#This Row],[Fund Group Name]]))</f>
        <v>Dedicated Special Revenue</v>
      </c>
      <c r="N2245" t="str">
        <f>IF(Tbl_ExpendInput[[#This Row],[Fund Detail Code]]="09119",Tbl_ExpendInput[[#This Row],[Fund Group Code]],IF(ISNUMBER(SEARCH("covid",Tbl_ExpendInput[[#This Row],[Fund Detail Name]]))=TRUE,"99",Tbl_ExpendInput[[#This Row],[Fund Group Code]]))</f>
        <v>09</v>
      </c>
      <c r="O2245">
        <f>VLOOKUP(Tbl_ExpendInput[[#This Row],[Agency Code]],TblAgencies[],12,FALSE)</f>
        <v>402</v>
      </c>
    </row>
    <row r="2246" spans="1:15" x14ac:dyDescent="0.3">
      <c r="A2246">
        <v>2022</v>
      </c>
      <c r="B2246" t="s">
        <v>2313</v>
      </c>
      <c r="C2246" t="s">
        <v>639</v>
      </c>
      <c r="D2246" s="16">
        <v>402</v>
      </c>
      <c r="E2246" t="s">
        <v>653</v>
      </c>
      <c r="F2246" t="s">
        <v>2344</v>
      </c>
      <c r="G2246" t="s">
        <v>2345</v>
      </c>
      <c r="H2246" t="s">
        <v>1519</v>
      </c>
      <c r="I2246" t="s">
        <v>930</v>
      </c>
      <c r="J2246" t="s">
        <v>1570</v>
      </c>
      <c r="K2246" t="s">
        <v>930</v>
      </c>
      <c r="L2246">
        <v>180559.54</v>
      </c>
      <c r="M2246" t="str">
        <f>IF(Tbl_ExpendInput[[#This Row],[Fund Detail Code]]="09119",Tbl_ExpendInput[[#This Row],[Fund Group Name]],IF(ISNUMBER(SEARCH("covid",Tbl_ExpendInput[[#This Row],[Fund Detail Name]]))=TRUE,"COVID Funds",Tbl_ExpendInput[[#This Row],[Fund Group Name]]))</f>
        <v>Federal Trust</v>
      </c>
      <c r="N2246" t="str">
        <f>IF(Tbl_ExpendInput[[#This Row],[Fund Detail Code]]="09119",Tbl_ExpendInput[[#This Row],[Fund Group Code]],IF(ISNUMBER(SEARCH("covid",Tbl_ExpendInput[[#This Row],[Fund Detail Name]]))=TRUE,"99",Tbl_ExpendInput[[#This Row],[Fund Group Code]]))</f>
        <v>10</v>
      </c>
      <c r="O2246">
        <f>VLOOKUP(Tbl_ExpendInput[[#This Row],[Agency Code]],TblAgencies[],12,FALSE)</f>
        <v>402</v>
      </c>
    </row>
    <row r="2247" spans="1:15" x14ac:dyDescent="0.3">
      <c r="A2247">
        <v>2022</v>
      </c>
      <c r="B2247" t="s">
        <v>2313</v>
      </c>
      <c r="C2247" t="s">
        <v>639</v>
      </c>
      <c r="D2247" s="16">
        <v>402</v>
      </c>
      <c r="E2247" t="s">
        <v>653</v>
      </c>
      <c r="F2247" t="s">
        <v>2346</v>
      </c>
      <c r="G2247" t="s">
        <v>2347</v>
      </c>
      <c r="H2247" t="s">
        <v>1563</v>
      </c>
      <c r="I2247" t="s">
        <v>932</v>
      </c>
      <c r="J2247" t="s">
        <v>2340</v>
      </c>
      <c r="K2247" t="s">
        <v>1290</v>
      </c>
      <c r="L2247">
        <v>219942.37</v>
      </c>
      <c r="M2247" t="str">
        <f>IF(Tbl_ExpendInput[[#This Row],[Fund Detail Code]]="09119",Tbl_ExpendInput[[#This Row],[Fund Group Name]],IF(ISNUMBER(SEARCH("covid",Tbl_ExpendInput[[#This Row],[Fund Detail Name]]))=TRUE,"COVID Funds",Tbl_ExpendInput[[#This Row],[Fund Group Name]]))</f>
        <v>Special</v>
      </c>
      <c r="N2247" t="str">
        <f>IF(Tbl_ExpendInput[[#This Row],[Fund Detail Code]]="09119",Tbl_ExpendInput[[#This Row],[Fund Group Code]],IF(ISNUMBER(SEARCH("covid",Tbl_ExpendInput[[#This Row],[Fund Detail Name]]))=TRUE,"99",Tbl_ExpendInput[[#This Row],[Fund Group Code]]))</f>
        <v>02</v>
      </c>
      <c r="O2247">
        <f>VLOOKUP(Tbl_ExpendInput[[#This Row],[Agency Code]],TblAgencies[],12,FALSE)</f>
        <v>402</v>
      </c>
    </row>
    <row r="2248" spans="1:15" x14ac:dyDescent="0.3">
      <c r="A2248">
        <v>2022</v>
      </c>
      <c r="B2248" t="s">
        <v>2313</v>
      </c>
      <c r="C2248" t="s">
        <v>639</v>
      </c>
      <c r="D2248" s="16">
        <v>402</v>
      </c>
      <c r="E2248" t="s">
        <v>653</v>
      </c>
      <c r="F2248" t="s">
        <v>2192</v>
      </c>
      <c r="G2248" t="s">
        <v>1576</v>
      </c>
      <c r="H2248" t="s">
        <v>1552</v>
      </c>
      <c r="I2248" t="s">
        <v>927</v>
      </c>
      <c r="J2248" t="s">
        <v>1553</v>
      </c>
      <c r="K2248" t="s">
        <v>928</v>
      </c>
      <c r="L2248">
        <v>2664997.4700000002</v>
      </c>
      <c r="M2248" t="str">
        <f>IF(Tbl_ExpendInput[[#This Row],[Fund Detail Code]]="09119",Tbl_ExpendInput[[#This Row],[Fund Group Name]],IF(ISNUMBER(SEARCH("covid",Tbl_ExpendInput[[#This Row],[Fund Detail Name]]))=TRUE,"COVID Funds",Tbl_ExpendInput[[#This Row],[Fund Group Name]]))</f>
        <v>General</v>
      </c>
      <c r="N2248" t="str">
        <f>IF(Tbl_ExpendInput[[#This Row],[Fund Detail Code]]="09119",Tbl_ExpendInput[[#This Row],[Fund Group Code]],IF(ISNUMBER(SEARCH("covid",Tbl_ExpendInput[[#This Row],[Fund Detail Name]]))=TRUE,"99",Tbl_ExpendInput[[#This Row],[Fund Group Code]]))</f>
        <v>01</v>
      </c>
      <c r="O2248">
        <f>VLOOKUP(Tbl_ExpendInput[[#This Row],[Agency Code]],TblAgencies[],12,FALSE)</f>
        <v>402</v>
      </c>
    </row>
    <row r="2249" spans="1:15" x14ac:dyDescent="0.3">
      <c r="A2249">
        <v>2022</v>
      </c>
      <c r="B2249" t="s">
        <v>2313</v>
      </c>
      <c r="C2249" t="s">
        <v>639</v>
      </c>
      <c r="D2249" s="16">
        <v>402</v>
      </c>
      <c r="E2249" t="s">
        <v>653</v>
      </c>
      <c r="F2249" t="s">
        <v>2192</v>
      </c>
      <c r="G2249" t="s">
        <v>1576</v>
      </c>
      <c r="H2249" t="s">
        <v>1563</v>
      </c>
      <c r="I2249" t="s">
        <v>932</v>
      </c>
      <c r="J2249" t="s">
        <v>2339</v>
      </c>
      <c r="K2249" t="s">
        <v>1289</v>
      </c>
      <c r="L2249">
        <v>77143.23</v>
      </c>
      <c r="M2249" t="str">
        <f>IF(Tbl_ExpendInput[[#This Row],[Fund Detail Code]]="09119",Tbl_ExpendInput[[#This Row],[Fund Group Name]],IF(ISNUMBER(SEARCH("covid",Tbl_ExpendInput[[#This Row],[Fund Detail Name]]))=TRUE,"COVID Funds",Tbl_ExpendInput[[#This Row],[Fund Group Name]]))</f>
        <v>Special</v>
      </c>
      <c r="N2249" t="str">
        <f>IF(Tbl_ExpendInput[[#This Row],[Fund Detail Code]]="09119",Tbl_ExpendInput[[#This Row],[Fund Group Code]],IF(ISNUMBER(SEARCH("covid",Tbl_ExpendInput[[#This Row],[Fund Detail Name]]))=TRUE,"99",Tbl_ExpendInput[[#This Row],[Fund Group Code]]))</f>
        <v>02</v>
      </c>
      <c r="O2249">
        <f>VLOOKUP(Tbl_ExpendInput[[#This Row],[Agency Code]],TblAgencies[],12,FALSE)</f>
        <v>402</v>
      </c>
    </row>
    <row r="2250" spans="1:15" x14ac:dyDescent="0.3">
      <c r="A2250">
        <v>2022</v>
      </c>
      <c r="B2250" t="s">
        <v>2313</v>
      </c>
      <c r="C2250" t="s">
        <v>639</v>
      </c>
      <c r="D2250" s="16">
        <v>402</v>
      </c>
      <c r="E2250" t="s">
        <v>653</v>
      </c>
      <c r="F2250" t="s">
        <v>2192</v>
      </c>
      <c r="G2250" t="s">
        <v>1576</v>
      </c>
      <c r="H2250" t="s">
        <v>1563</v>
      </c>
      <c r="I2250" t="s">
        <v>932</v>
      </c>
      <c r="J2250" t="s">
        <v>2340</v>
      </c>
      <c r="K2250" t="s">
        <v>1290</v>
      </c>
      <c r="L2250">
        <v>27500</v>
      </c>
      <c r="M2250" t="str">
        <f>IF(Tbl_ExpendInput[[#This Row],[Fund Detail Code]]="09119",Tbl_ExpendInput[[#This Row],[Fund Group Name]],IF(ISNUMBER(SEARCH("covid",Tbl_ExpendInput[[#This Row],[Fund Detail Name]]))=TRUE,"COVID Funds",Tbl_ExpendInput[[#This Row],[Fund Group Name]]))</f>
        <v>Special</v>
      </c>
      <c r="N2250" t="str">
        <f>IF(Tbl_ExpendInput[[#This Row],[Fund Detail Code]]="09119",Tbl_ExpendInput[[#This Row],[Fund Group Code]],IF(ISNUMBER(SEARCH("covid",Tbl_ExpendInput[[#This Row],[Fund Detail Name]]))=TRUE,"99",Tbl_ExpendInput[[#This Row],[Fund Group Code]]))</f>
        <v>02</v>
      </c>
      <c r="O2250">
        <f>VLOOKUP(Tbl_ExpendInput[[#This Row],[Agency Code]],TblAgencies[],12,FALSE)</f>
        <v>402</v>
      </c>
    </row>
    <row r="2251" spans="1:15" x14ac:dyDescent="0.3">
      <c r="A2251">
        <v>2022</v>
      </c>
      <c r="B2251" t="s">
        <v>2313</v>
      </c>
      <c r="C2251" t="s">
        <v>639</v>
      </c>
      <c r="D2251" s="16">
        <v>403</v>
      </c>
      <c r="E2251" t="s">
        <v>649</v>
      </c>
      <c r="F2251" t="s">
        <v>2348</v>
      </c>
      <c r="G2251" t="s">
        <v>2349</v>
      </c>
      <c r="H2251" t="s">
        <v>1539</v>
      </c>
      <c r="I2251" t="s">
        <v>941</v>
      </c>
      <c r="J2251" t="s">
        <v>2350</v>
      </c>
      <c r="K2251" t="s">
        <v>1294</v>
      </c>
      <c r="L2251">
        <v>110108.39</v>
      </c>
      <c r="M2251" t="str">
        <f>IF(Tbl_ExpendInput[[#This Row],[Fund Detail Code]]="09119",Tbl_ExpendInput[[#This Row],[Fund Group Name]],IF(ISNUMBER(SEARCH("covid",Tbl_ExpendInput[[#This Row],[Fund Detail Name]]))=TRUE,"COVID Funds",Tbl_ExpendInput[[#This Row],[Fund Group Name]]))</f>
        <v>Dedicated Special Revenue</v>
      </c>
      <c r="N2251" t="str">
        <f>IF(Tbl_ExpendInput[[#This Row],[Fund Detail Code]]="09119",Tbl_ExpendInput[[#This Row],[Fund Group Code]],IF(ISNUMBER(SEARCH("covid",Tbl_ExpendInput[[#This Row],[Fund Detail Name]]))=TRUE,"99",Tbl_ExpendInput[[#This Row],[Fund Group Code]]))</f>
        <v>09</v>
      </c>
      <c r="O2251">
        <f>VLOOKUP(Tbl_ExpendInput[[#This Row],[Agency Code]],TblAgencies[],12,FALSE)</f>
        <v>403</v>
      </c>
    </row>
    <row r="2252" spans="1:15" x14ac:dyDescent="0.3">
      <c r="A2252">
        <v>2022</v>
      </c>
      <c r="B2252" t="s">
        <v>2313</v>
      </c>
      <c r="C2252" t="s">
        <v>639</v>
      </c>
      <c r="D2252" s="16">
        <v>403</v>
      </c>
      <c r="E2252" t="s">
        <v>649</v>
      </c>
      <c r="F2252" t="s">
        <v>2348</v>
      </c>
      <c r="G2252" t="s">
        <v>2349</v>
      </c>
      <c r="H2252" t="s">
        <v>1539</v>
      </c>
      <c r="I2252" t="s">
        <v>941</v>
      </c>
      <c r="J2252" t="s">
        <v>2351</v>
      </c>
      <c r="K2252" t="s">
        <v>1295</v>
      </c>
      <c r="L2252">
        <v>552550.19999999995</v>
      </c>
      <c r="M2252" t="str">
        <f>IF(Tbl_ExpendInput[[#This Row],[Fund Detail Code]]="09119",Tbl_ExpendInput[[#This Row],[Fund Group Name]],IF(ISNUMBER(SEARCH("covid",Tbl_ExpendInput[[#This Row],[Fund Detail Name]]))=TRUE,"COVID Funds",Tbl_ExpendInput[[#This Row],[Fund Group Name]]))</f>
        <v>Dedicated Special Revenue</v>
      </c>
      <c r="N2252" t="str">
        <f>IF(Tbl_ExpendInput[[#This Row],[Fund Detail Code]]="09119",Tbl_ExpendInput[[#This Row],[Fund Group Code]],IF(ISNUMBER(SEARCH("covid",Tbl_ExpendInput[[#This Row],[Fund Detail Name]]))=TRUE,"99",Tbl_ExpendInput[[#This Row],[Fund Group Code]]))</f>
        <v>09</v>
      </c>
      <c r="O2252">
        <f>VLOOKUP(Tbl_ExpendInput[[#This Row],[Agency Code]],TblAgencies[],12,FALSE)</f>
        <v>403</v>
      </c>
    </row>
    <row r="2253" spans="1:15" x14ac:dyDescent="0.3">
      <c r="A2253">
        <v>2022</v>
      </c>
      <c r="B2253" t="s">
        <v>2313</v>
      </c>
      <c r="C2253" t="s">
        <v>639</v>
      </c>
      <c r="D2253" s="16">
        <v>403</v>
      </c>
      <c r="E2253" t="s">
        <v>649</v>
      </c>
      <c r="F2253" t="s">
        <v>2348</v>
      </c>
      <c r="G2253" t="s">
        <v>2349</v>
      </c>
      <c r="H2253" t="s">
        <v>1539</v>
      </c>
      <c r="I2253" t="s">
        <v>941</v>
      </c>
      <c r="J2253" t="s">
        <v>2352</v>
      </c>
      <c r="K2253" t="s">
        <v>1300</v>
      </c>
      <c r="L2253">
        <v>320058.58</v>
      </c>
      <c r="M2253" t="str">
        <f>IF(Tbl_ExpendInput[[#This Row],[Fund Detail Code]]="09119",Tbl_ExpendInput[[#This Row],[Fund Group Name]],IF(ISNUMBER(SEARCH("covid",Tbl_ExpendInput[[#This Row],[Fund Detail Name]]))=TRUE,"COVID Funds",Tbl_ExpendInput[[#This Row],[Fund Group Name]]))</f>
        <v>Dedicated Special Revenue</v>
      </c>
      <c r="N2253" t="str">
        <f>IF(Tbl_ExpendInput[[#This Row],[Fund Detail Code]]="09119",Tbl_ExpendInput[[#This Row],[Fund Group Code]],IF(ISNUMBER(SEARCH("covid",Tbl_ExpendInput[[#This Row],[Fund Detail Name]]))=TRUE,"99",Tbl_ExpendInput[[#This Row],[Fund Group Code]]))</f>
        <v>09</v>
      </c>
      <c r="O2253">
        <f>VLOOKUP(Tbl_ExpendInput[[#This Row],[Agency Code]],TblAgencies[],12,FALSE)</f>
        <v>403</v>
      </c>
    </row>
    <row r="2254" spans="1:15" x14ac:dyDescent="0.3">
      <c r="A2254">
        <v>2022</v>
      </c>
      <c r="B2254" t="s">
        <v>2313</v>
      </c>
      <c r="C2254" t="s">
        <v>639</v>
      </c>
      <c r="D2254" s="16">
        <v>403</v>
      </c>
      <c r="E2254" t="s">
        <v>649</v>
      </c>
      <c r="F2254" t="s">
        <v>2348</v>
      </c>
      <c r="G2254" t="s">
        <v>2349</v>
      </c>
      <c r="H2254" t="s">
        <v>1539</v>
      </c>
      <c r="I2254" t="s">
        <v>941</v>
      </c>
      <c r="J2254" t="s">
        <v>2353</v>
      </c>
      <c r="K2254" t="s">
        <v>1296</v>
      </c>
      <c r="L2254">
        <v>19050.28</v>
      </c>
      <c r="M2254" t="str">
        <f>IF(Tbl_ExpendInput[[#This Row],[Fund Detail Code]]="09119",Tbl_ExpendInput[[#This Row],[Fund Group Name]],IF(ISNUMBER(SEARCH("covid",Tbl_ExpendInput[[#This Row],[Fund Detail Name]]))=TRUE,"COVID Funds",Tbl_ExpendInput[[#This Row],[Fund Group Name]]))</f>
        <v>Dedicated Special Revenue</v>
      </c>
      <c r="N2254" t="str">
        <f>IF(Tbl_ExpendInput[[#This Row],[Fund Detail Code]]="09119",Tbl_ExpendInput[[#This Row],[Fund Group Code]],IF(ISNUMBER(SEARCH("covid",Tbl_ExpendInput[[#This Row],[Fund Detail Name]]))=TRUE,"99",Tbl_ExpendInput[[#This Row],[Fund Group Code]]))</f>
        <v>09</v>
      </c>
      <c r="O2254">
        <f>VLOOKUP(Tbl_ExpendInput[[#This Row],[Agency Code]],TblAgencies[],12,FALSE)</f>
        <v>403</v>
      </c>
    </row>
    <row r="2255" spans="1:15" x14ac:dyDescent="0.3">
      <c r="A2255">
        <v>2022</v>
      </c>
      <c r="B2255" t="s">
        <v>2313</v>
      </c>
      <c r="C2255" t="s">
        <v>639</v>
      </c>
      <c r="D2255" s="16">
        <v>403</v>
      </c>
      <c r="E2255" t="s">
        <v>649</v>
      </c>
      <c r="F2255" t="s">
        <v>2348</v>
      </c>
      <c r="G2255" t="s">
        <v>2349</v>
      </c>
      <c r="H2255" t="s">
        <v>1539</v>
      </c>
      <c r="I2255" t="s">
        <v>941</v>
      </c>
      <c r="J2255" t="s">
        <v>2354</v>
      </c>
      <c r="K2255" t="s">
        <v>1299</v>
      </c>
      <c r="L2255">
        <v>1743916.09</v>
      </c>
      <c r="M2255" t="str">
        <f>IF(Tbl_ExpendInput[[#This Row],[Fund Detail Code]]="09119",Tbl_ExpendInput[[#This Row],[Fund Group Name]],IF(ISNUMBER(SEARCH("covid",Tbl_ExpendInput[[#This Row],[Fund Detail Name]]))=TRUE,"COVID Funds",Tbl_ExpendInput[[#This Row],[Fund Group Name]]))</f>
        <v>Dedicated Special Revenue</v>
      </c>
      <c r="N2255" t="str">
        <f>IF(Tbl_ExpendInput[[#This Row],[Fund Detail Code]]="09119",Tbl_ExpendInput[[#This Row],[Fund Group Code]],IF(ISNUMBER(SEARCH("covid",Tbl_ExpendInput[[#This Row],[Fund Detail Name]]))=TRUE,"99",Tbl_ExpendInput[[#This Row],[Fund Group Code]]))</f>
        <v>09</v>
      </c>
      <c r="O2255">
        <f>VLOOKUP(Tbl_ExpendInput[[#This Row],[Agency Code]],TblAgencies[],12,FALSE)</f>
        <v>403</v>
      </c>
    </row>
    <row r="2256" spans="1:15" x14ac:dyDescent="0.3">
      <c r="A2256">
        <v>2022</v>
      </c>
      <c r="B2256" t="s">
        <v>2313</v>
      </c>
      <c r="C2256" t="s">
        <v>639</v>
      </c>
      <c r="D2256" s="16">
        <v>403</v>
      </c>
      <c r="E2256" t="s">
        <v>649</v>
      </c>
      <c r="F2256" t="s">
        <v>2348</v>
      </c>
      <c r="G2256" t="s">
        <v>2349</v>
      </c>
      <c r="H2256" t="s">
        <v>1539</v>
      </c>
      <c r="I2256" t="s">
        <v>941</v>
      </c>
      <c r="J2256" t="s">
        <v>2355</v>
      </c>
      <c r="K2256" t="s">
        <v>1297</v>
      </c>
      <c r="L2256">
        <v>33248745.440000001</v>
      </c>
      <c r="M2256" t="str">
        <f>IF(Tbl_ExpendInput[[#This Row],[Fund Detail Code]]="09119",Tbl_ExpendInput[[#This Row],[Fund Group Name]],IF(ISNUMBER(SEARCH("covid",Tbl_ExpendInput[[#This Row],[Fund Detail Name]]))=TRUE,"COVID Funds",Tbl_ExpendInput[[#This Row],[Fund Group Name]]))</f>
        <v>Dedicated Special Revenue</v>
      </c>
      <c r="N2256" t="str">
        <f>IF(Tbl_ExpendInput[[#This Row],[Fund Detail Code]]="09119",Tbl_ExpendInput[[#This Row],[Fund Group Code]],IF(ISNUMBER(SEARCH("covid",Tbl_ExpendInput[[#This Row],[Fund Detail Name]]))=TRUE,"99",Tbl_ExpendInput[[#This Row],[Fund Group Code]]))</f>
        <v>09</v>
      </c>
      <c r="O2256">
        <f>VLOOKUP(Tbl_ExpendInput[[#This Row],[Agency Code]],TblAgencies[],12,FALSE)</f>
        <v>403</v>
      </c>
    </row>
    <row r="2257" spans="1:15" x14ac:dyDescent="0.3">
      <c r="A2257">
        <v>2022</v>
      </c>
      <c r="B2257" t="s">
        <v>2313</v>
      </c>
      <c r="C2257" t="s">
        <v>639</v>
      </c>
      <c r="D2257" s="16">
        <v>403</v>
      </c>
      <c r="E2257" t="s">
        <v>649</v>
      </c>
      <c r="F2257" t="s">
        <v>2348</v>
      </c>
      <c r="G2257" t="s">
        <v>2349</v>
      </c>
      <c r="H2257" t="s">
        <v>1539</v>
      </c>
      <c r="I2257" t="s">
        <v>941</v>
      </c>
      <c r="J2257" t="s">
        <v>2356</v>
      </c>
      <c r="K2257" t="s">
        <v>1298</v>
      </c>
      <c r="L2257">
        <v>249714.03</v>
      </c>
      <c r="M2257" t="str">
        <f>IF(Tbl_ExpendInput[[#This Row],[Fund Detail Code]]="09119",Tbl_ExpendInput[[#This Row],[Fund Group Name]],IF(ISNUMBER(SEARCH("covid",Tbl_ExpendInput[[#This Row],[Fund Detail Name]]))=TRUE,"COVID Funds",Tbl_ExpendInput[[#This Row],[Fund Group Name]]))</f>
        <v>Dedicated Special Revenue</v>
      </c>
      <c r="N2257" t="str">
        <f>IF(Tbl_ExpendInput[[#This Row],[Fund Detail Code]]="09119",Tbl_ExpendInput[[#This Row],[Fund Group Code]],IF(ISNUMBER(SEARCH("covid",Tbl_ExpendInput[[#This Row],[Fund Detail Name]]))=TRUE,"99",Tbl_ExpendInput[[#This Row],[Fund Group Code]]))</f>
        <v>09</v>
      </c>
      <c r="O2257">
        <f>VLOOKUP(Tbl_ExpendInput[[#This Row],[Agency Code]],TblAgencies[],12,FALSE)</f>
        <v>403</v>
      </c>
    </row>
    <row r="2258" spans="1:15" x14ac:dyDescent="0.3">
      <c r="A2258">
        <v>2022</v>
      </c>
      <c r="B2258" t="s">
        <v>2313</v>
      </c>
      <c r="C2258" t="s">
        <v>639</v>
      </c>
      <c r="D2258" s="16">
        <v>403</v>
      </c>
      <c r="E2258" t="s">
        <v>649</v>
      </c>
      <c r="F2258" t="s">
        <v>2348</v>
      </c>
      <c r="G2258" t="s">
        <v>2349</v>
      </c>
      <c r="H2258" t="s">
        <v>1519</v>
      </c>
      <c r="I2258" t="s">
        <v>930</v>
      </c>
      <c r="J2258" t="s">
        <v>1570</v>
      </c>
      <c r="K2258" t="s">
        <v>930</v>
      </c>
      <c r="L2258">
        <v>13178056</v>
      </c>
      <c r="M2258" t="str">
        <f>IF(Tbl_ExpendInput[[#This Row],[Fund Detail Code]]="09119",Tbl_ExpendInput[[#This Row],[Fund Group Name]],IF(ISNUMBER(SEARCH("covid",Tbl_ExpendInput[[#This Row],[Fund Detail Name]]))=TRUE,"COVID Funds",Tbl_ExpendInput[[#This Row],[Fund Group Name]]))</f>
        <v>Federal Trust</v>
      </c>
      <c r="N2258" t="str">
        <f>IF(Tbl_ExpendInput[[#This Row],[Fund Detail Code]]="09119",Tbl_ExpendInput[[#This Row],[Fund Group Code]],IF(ISNUMBER(SEARCH("covid",Tbl_ExpendInput[[#This Row],[Fund Detail Name]]))=TRUE,"99",Tbl_ExpendInput[[#This Row],[Fund Group Code]]))</f>
        <v>10</v>
      </c>
      <c r="O2258">
        <f>VLOOKUP(Tbl_ExpendInput[[#This Row],[Agency Code]],TblAgencies[],12,FALSE)</f>
        <v>403</v>
      </c>
    </row>
    <row r="2259" spans="1:15" x14ac:dyDescent="0.3">
      <c r="A2259">
        <v>2022</v>
      </c>
      <c r="B2259" t="s">
        <v>2313</v>
      </c>
      <c r="C2259" t="s">
        <v>639</v>
      </c>
      <c r="D2259" s="16">
        <v>403</v>
      </c>
      <c r="E2259" t="s">
        <v>649</v>
      </c>
      <c r="F2259" t="s">
        <v>2192</v>
      </c>
      <c r="G2259" t="s">
        <v>1576</v>
      </c>
      <c r="H2259" t="s">
        <v>1539</v>
      </c>
      <c r="I2259" t="s">
        <v>941</v>
      </c>
      <c r="J2259" t="s">
        <v>2355</v>
      </c>
      <c r="K2259" t="s">
        <v>1297</v>
      </c>
      <c r="L2259">
        <v>9643507.4100000001</v>
      </c>
      <c r="M2259" t="str">
        <f>IF(Tbl_ExpendInput[[#This Row],[Fund Detail Code]]="09119",Tbl_ExpendInput[[#This Row],[Fund Group Name]],IF(ISNUMBER(SEARCH("covid",Tbl_ExpendInput[[#This Row],[Fund Detail Name]]))=TRUE,"COVID Funds",Tbl_ExpendInput[[#This Row],[Fund Group Name]]))</f>
        <v>Dedicated Special Revenue</v>
      </c>
      <c r="N2259" t="str">
        <f>IF(Tbl_ExpendInput[[#This Row],[Fund Detail Code]]="09119",Tbl_ExpendInput[[#This Row],[Fund Group Code]],IF(ISNUMBER(SEARCH("covid",Tbl_ExpendInput[[#This Row],[Fund Detail Name]]))=TRUE,"99",Tbl_ExpendInput[[#This Row],[Fund Group Code]]))</f>
        <v>09</v>
      </c>
      <c r="O2259">
        <f>VLOOKUP(Tbl_ExpendInput[[#This Row],[Agency Code]],TblAgencies[],12,FALSE)</f>
        <v>403</v>
      </c>
    </row>
    <row r="2260" spans="1:15" x14ac:dyDescent="0.3">
      <c r="A2260">
        <v>2022</v>
      </c>
      <c r="B2260" t="s">
        <v>2313</v>
      </c>
      <c r="C2260" t="s">
        <v>639</v>
      </c>
      <c r="D2260" s="16">
        <v>403</v>
      </c>
      <c r="E2260" t="s">
        <v>649</v>
      </c>
      <c r="F2260" t="s">
        <v>2192</v>
      </c>
      <c r="G2260" t="s">
        <v>1576</v>
      </c>
      <c r="H2260" t="s">
        <v>1519</v>
      </c>
      <c r="I2260" t="s">
        <v>930</v>
      </c>
      <c r="J2260" t="s">
        <v>1570</v>
      </c>
      <c r="K2260" t="s">
        <v>930</v>
      </c>
      <c r="L2260">
        <v>86964.65</v>
      </c>
      <c r="M2260" t="str">
        <f>IF(Tbl_ExpendInput[[#This Row],[Fund Detail Code]]="09119",Tbl_ExpendInput[[#This Row],[Fund Group Name]],IF(ISNUMBER(SEARCH("covid",Tbl_ExpendInput[[#This Row],[Fund Detail Name]]))=TRUE,"COVID Funds",Tbl_ExpendInput[[#This Row],[Fund Group Name]]))</f>
        <v>Federal Trust</v>
      </c>
      <c r="N2260" t="str">
        <f>IF(Tbl_ExpendInput[[#This Row],[Fund Detail Code]]="09119",Tbl_ExpendInput[[#This Row],[Fund Group Code]],IF(ISNUMBER(SEARCH("covid",Tbl_ExpendInput[[#This Row],[Fund Detail Name]]))=TRUE,"99",Tbl_ExpendInput[[#This Row],[Fund Group Code]]))</f>
        <v>10</v>
      </c>
      <c r="O2260">
        <f>VLOOKUP(Tbl_ExpendInput[[#This Row],[Agency Code]],TblAgencies[],12,FALSE)</f>
        <v>403</v>
      </c>
    </row>
    <row r="2261" spans="1:15" x14ac:dyDescent="0.3">
      <c r="A2261">
        <v>2022</v>
      </c>
      <c r="B2261" t="s">
        <v>2313</v>
      </c>
      <c r="C2261" t="s">
        <v>639</v>
      </c>
      <c r="D2261" s="16">
        <v>403</v>
      </c>
      <c r="E2261" t="s">
        <v>649</v>
      </c>
      <c r="F2261" t="s">
        <v>2192</v>
      </c>
      <c r="G2261" t="s">
        <v>1576</v>
      </c>
      <c r="H2261" t="s">
        <v>1519</v>
      </c>
      <c r="I2261" t="s">
        <v>930</v>
      </c>
      <c r="J2261" t="s">
        <v>1520</v>
      </c>
      <c r="K2261" t="s">
        <v>1308</v>
      </c>
      <c r="L2261">
        <v>66681.039999999994</v>
      </c>
      <c r="M2261" t="str">
        <f>IF(Tbl_ExpendInput[[#This Row],[Fund Detail Code]]="09119",Tbl_ExpendInput[[#This Row],[Fund Group Name]],IF(ISNUMBER(SEARCH("covid",Tbl_ExpendInput[[#This Row],[Fund Detail Name]]))=TRUE,"COVID Funds",Tbl_ExpendInput[[#This Row],[Fund Group Name]]))</f>
        <v>COVID Funds</v>
      </c>
      <c r="N2261" t="str">
        <f>IF(Tbl_ExpendInput[[#This Row],[Fund Detail Code]]="09119",Tbl_ExpendInput[[#This Row],[Fund Group Code]],IF(ISNUMBER(SEARCH("covid",Tbl_ExpendInput[[#This Row],[Fund Detail Name]]))=TRUE,"99",Tbl_ExpendInput[[#This Row],[Fund Group Code]]))</f>
        <v>99</v>
      </c>
      <c r="O2261">
        <f>VLOOKUP(Tbl_ExpendInput[[#This Row],[Agency Code]],TblAgencies[],12,FALSE)</f>
        <v>403</v>
      </c>
    </row>
    <row r="2262" spans="1:15" x14ac:dyDescent="0.3">
      <c r="A2262">
        <v>2022</v>
      </c>
      <c r="B2262" t="s">
        <v>2313</v>
      </c>
      <c r="C2262" t="s">
        <v>639</v>
      </c>
      <c r="D2262" s="16">
        <v>403</v>
      </c>
      <c r="E2262" t="s">
        <v>649</v>
      </c>
      <c r="F2262" t="s">
        <v>2357</v>
      </c>
      <c r="G2262" t="s">
        <v>2358</v>
      </c>
      <c r="H2262" t="s">
        <v>1539</v>
      </c>
      <c r="I2262" t="s">
        <v>941</v>
      </c>
      <c r="J2262" t="s">
        <v>2350</v>
      </c>
      <c r="K2262" t="s">
        <v>1294</v>
      </c>
      <c r="L2262">
        <v>3868550.62</v>
      </c>
      <c r="M2262" t="str">
        <f>IF(Tbl_ExpendInput[[#This Row],[Fund Detail Code]]="09119",Tbl_ExpendInput[[#This Row],[Fund Group Name]],IF(ISNUMBER(SEARCH("covid",Tbl_ExpendInput[[#This Row],[Fund Detail Name]]))=TRUE,"COVID Funds",Tbl_ExpendInput[[#This Row],[Fund Group Name]]))</f>
        <v>Dedicated Special Revenue</v>
      </c>
      <c r="N2262" t="str">
        <f>IF(Tbl_ExpendInput[[#This Row],[Fund Detail Code]]="09119",Tbl_ExpendInput[[#This Row],[Fund Group Code]],IF(ISNUMBER(SEARCH("covid",Tbl_ExpendInput[[#This Row],[Fund Detail Name]]))=TRUE,"99",Tbl_ExpendInput[[#This Row],[Fund Group Code]]))</f>
        <v>09</v>
      </c>
      <c r="O2262">
        <f>VLOOKUP(Tbl_ExpendInput[[#This Row],[Agency Code]],TblAgencies[],12,FALSE)</f>
        <v>403</v>
      </c>
    </row>
    <row r="2263" spans="1:15" x14ac:dyDescent="0.3">
      <c r="A2263">
        <v>2022</v>
      </c>
      <c r="B2263" t="s">
        <v>2313</v>
      </c>
      <c r="C2263" t="s">
        <v>639</v>
      </c>
      <c r="D2263" s="16">
        <v>403</v>
      </c>
      <c r="E2263" t="s">
        <v>649</v>
      </c>
      <c r="F2263" t="s">
        <v>2357</v>
      </c>
      <c r="G2263" t="s">
        <v>2358</v>
      </c>
      <c r="H2263" t="s">
        <v>1539</v>
      </c>
      <c r="I2263" t="s">
        <v>941</v>
      </c>
      <c r="J2263" t="s">
        <v>2355</v>
      </c>
      <c r="K2263" t="s">
        <v>1297</v>
      </c>
      <c r="L2263">
        <v>2240622.7200000002</v>
      </c>
      <c r="M2263" t="str">
        <f>IF(Tbl_ExpendInput[[#This Row],[Fund Detail Code]]="09119",Tbl_ExpendInput[[#This Row],[Fund Group Name]],IF(ISNUMBER(SEARCH("covid",Tbl_ExpendInput[[#This Row],[Fund Detail Name]]))=TRUE,"COVID Funds",Tbl_ExpendInput[[#This Row],[Fund Group Name]]))</f>
        <v>Dedicated Special Revenue</v>
      </c>
      <c r="N2263" t="str">
        <f>IF(Tbl_ExpendInput[[#This Row],[Fund Detail Code]]="09119",Tbl_ExpendInput[[#This Row],[Fund Group Code]],IF(ISNUMBER(SEARCH("covid",Tbl_ExpendInput[[#This Row],[Fund Detail Name]]))=TRUE,"99",Tbl_ExpendInput[[#This Row],[Fund Group Code]]))</f>
        <v>09</v>
      </c>
      <c r="O2263">
        <f>VLOOKUP(Tbl_ExpendInput[[#This Row],[Agency Code]],TblAgencies[],12,FALSE)</f>
        <v>403</v>
      </c>
    </row>
    <row r="2264" spans="1:15" x14ac:dyDescent="0.3">
      <c r="A2264">
        <v>2022</v>
      </c>
      <c r="B2264" t="s">
        <v>2313</v>
      </c>
      <c r="C2264" t="s">
        <v>639</v>
      </c>
      <c r="D2264" s="16">
        <v>403</v>
      </c>
      <c r="E2264" t="s">
        <v>649</v>
      </c>
      <c r="F2264" t="s">
        <v>2357</v>
      </c>
      <c r="G2264" t="s">
        <v>2358</v>
      </c>
      <c r="H2264" t="s">
        <v>1519</v>
      </c>
      <c r="I2264" t="s">
        <v>930</v>
      </c>
      <c r="J2264" t="s">
        <v>1570</v>
      </c>
      <c r="K2264" t="s">
        <v>930</v>
      </c>
      <c r="L2264">
        <v>688214.03</v>
      </c>
      <c r="M2264" t="str">
        <f>IF(Tbl_ExpendInput[[#This Row],[Fund Detail Code]]="09119",Tbl_ExpendInput[[#This Row],[Fund Group Name]],IF(ISNUMBER(SEARCH("covid",Tbl_ExpendInput[[#This Row],[Fund Detail Name]]))=TRUE,"COVID Funds",Tbl_ExpendInput[[#This Row],[Fund Group Name]]))</f>
        <v>Federal Trust</v>
      </c>
      <c r="N2264" t="str">
        <f>IF(Tbl_ExpendInput[[#This Row],[Fund Detail Code]]="09119",Tbl_ExpendInput[[#This Row],[Fund Group Code]],IF(ISNUMBER(SEARCH("covid",Tbl_ExpendInput[[#This Row],[Fund Detail Name]]))=TRUE,"99",Tbl_ExpendInput[[#This Row],[Fund Group Code]]))</f>
        <v>10</v>
      </c>
      <c r="O2264">
        <f>VLOOKUP(Tbl_ExpendInput[[#This Row],[Agency Code]],TblAgencies[],12,FALSE)</f>
        <v>403</v>
      </c>
    </row>
    <row r="2265" spans="1:15" x14ac:dyDescent="0.3">
      <c r="A2265">
        <v>2022</v>
      </c>
      <c r="B2265" t="s">
        <v>2313</v>
      </c>
      <c r="C2265" t="s">
        <v>639</v>
      </c>
      <c r="D2265" s="16">
        <v>423</v>
      </c>
      <c r="E2265" t="s">
        <v>651</v>
      </c>
      <c r="F2265" t="s">
        <v>1654</v>
      </c>
      <c r="G2265" t="s">
        <v>1655</v>
      </c>
      <c r="H2265" t="s">
        <v>1552</v>
      </c>
      <c r="I2265" t="s">
        <v>927</v>
      </c>
      <c r="J2265" t="s">
        <v>1553</v>
      </c>
      <c r="K2265" t="s">
        <v>928</v>
      </c>
      <c r="L2265">
        <v>3878454.28</v>
      </c>
      <c r="M2265" t="str">
        <f>IF(Tbl_ExpendInput[[#This Row],[Fund Detail Code]]="09119",Tbl_ExpendInput[[#This Row],[Fund Group Name]],IF(ISNUMBER(SEARCH("covid",Tbl_ExpendInput[[#This Row],[Fund Detail Name]]))=TRUE,"COVID Funds",Tbl_ExpendInput[[#This Row],[Fund Group Name]]))</f>
        <v>General</v>
      </c>
      <c r="N2265" t="str">
        <f>IF(Tbl_ExpendInput[[#This Row],[Fund Detail Code]]="09119",Tbl_ExpendInput[[#This Row],[Fund Group Code]],IF(ISNUMBER(SEARCH("covid",Tbl_ExpendInput[[#This Row],[Fund Detail Name]]))=TRUE,"99",Tbl_ExpendInput[[#This Row],[Fund Group Code]]))</f>
        <v>01</v>
      </c>
      <c r="O2265">
        <f>VLOOKUP(Tbl_ExpendInput[[#This Row],[Agency Code]],TblAgencies[],12,FALSE)</f>
        <v>423</v>
      </c>
    </row>
    <row r="2266" spans="1:15" x14ac:dyDescent="0.3">
      <c r="A2266">
        <v>2022</v>
      </c>
      <c r="B2266" t="s">
        <v>2313</v>
      </c>
      <c r="C2266" t="s">
        <v>639</v>
      </c>
      <c r="D2266" s="16">
        <v>423</v>
      </c>
      <c r="E2266" t="s">
        <v>651</v>
      </c>
      <c r="F2266" t="s">
        <v>1654</v>
      </c>
      <c r="G2266" t="s">
        <v>1655</v>
      </c>
      <c r="H2266" t="s">
        <v>1563</v>
      </c>
      <c r="I2266" t="s">
        <v>932</v>
      </c>
      <c r="J2266" t="s">
        <v>2359</v>
      </c>
      <c r="K2266" t="s">
        <v>1333</v>
      </c>
      <c r="L2266">
        <v>1615443</v>
      </c>
      <c r="M2266" t="str">
        <f>IF(Tbl_ExpendInput[[#This Row],[Fund Detail Code]]="09119",Tbl_ExpendInput[[#This Row],[Fund Group Name]],IF(ISNUMBER(SEARCH("covid",Tbl_ExpendInput[[#This Row],[Fund Detail Name]]))=TRUE,"COVID Funds",Tbl_ExpendInput[[#This Row],[Fund Group Name]]))</f>
        <v>Special</v>
      </c>
      <c r="N2266" t="str">
        <f>IF(Tbl_ExpendInput[[#This Row],[Fund Detail Code]]="09119",Tbl_ExpendInput[[#This Row],[Fund Group Code]],IF(ISNUMBER(SEARCH("covid",Tbl_ExpendInput[[#This Row],[Fund Detail Name]]))=TRUE,"99",Tbl_ExpendInput[[#This Row],[Fund Group Code]]))</f>
        <v>02</v>
      </c>
      <c r="O2266">
        <f>VLOOKUP(Tbl_ExpendInput[[#This Row],[Agency Code]],TblAgencies[],12,FALSE)</f>
        <v>423</v>
      </c>
    </row>
    <row r="2267" spans="1:15" x14ac:dyDescent="0.3">
      <c r="A2267">
        <v>2022</v>
      </c>
      <c r="B2267" t="s">
        <v>2313</v>
      </c>
      <c r="C2267" t="s">
        <v>639</v>
      </c>
      <c r="D2267" s="16">
        <v>423</v>
      </c>
      <c r="E2267" t="s">
        <v>651</v>
      </c>
      <c r="F2267" t="s">
        <v>1654</v>
      </c>
      <c r="G2267" t="s">
        <v>1655</v>
      </c>
      <c r="H2267" t="s">
        <v>1563</v>
      </c>
      <c r="I2267" t="s">
        <v>932</v>
      </c>
      <c r="J2267" t="s">
        <v>2360</v>
      </c>
      <c r="K2267" t="s">
        <v>1331</v>
      </c>
      <c r="L2267">
        <v>1022405.29</v>
      </c>
      <c r="M2267" t="str">
        <f>IF(Tbl_ExpendInput[[#This Row],[Fund Detail Code]]="09119",Tbl_ExpendInput[[#This Row],[Fund Group Name]],IF(ISNUMBER(SEARCH("covid",Tbl_ExpendInput[[#This Row],[Fund Detail Name]]))=TRUE,"COVID Funds",Tbl_ExpendInput[[#This Row],[Fund Group Name]]))</f>
        <v>Special</v>
      </c>
      <c r="N2267" t="str">
        <f>IF(Tbl_ExpendInput[[#This Row],[Fund Detail Code]]="09119",Tbl_ExpendInput[[#This Row],[Fund Group Code]],IF(ISNUMBER(SEARCH("covid",Tbl_ExpendInput[[#This Row],[Fund Detail Name]]))=TRUE,"99",Tbl_ExpendInput[[#This Row],[Fund Group Code]]))</f>
        <v>02</v>
      </c>
      <c r="O2267">
        <f>VLOOKUP(Tbl_ExpendInput[[#This Row],[Agency Code]],TblAgencies[],12,FALSE)</f>
        <v>423</v>
      </c>
    </row>
    <row r="2268" spans="1:15" x14ac:dyDescent="0.3">
      <c r="A2268">
        <v>2022</v>
      </c>
      <c r="B2268" t="s">
        <v>2313</v>
      </c>
      <c r="C2268" t="s">
        <v>639</v>
      </c>
      <c r="D2268" s="16">
        <v>423</v>
      </c>
      <c r="E2268" t="s">
        <v>651</v>
      </c>
      <c r="F2268" t="s">
        <v>1654</v>
      </c>
      <c r="G2268" t="s">
        <v>1655</v>
      </c>
      <c r="H2268" t="s">
        <v>1563</v>
      </c>
      <c r="I2268" t="s">
        <v>932</v>
      </c>
      <c r="J2268" t="s">
        <v>1727</v>
      </c>
      <c r="K2268" t="s">
        <v>962</v>
      </c>
      <c r="L2268">
        <v>11827.25</v>
      </c>
      <c r="M2268" t="str">
        <f>IF(Tbl_ExpendInput[[#This Row],[Fund Detail Code]]="09119",Tbl_ExpendInput[[#This Row],[Fund Group Name]],IF(ISNUMBER(SEARCH("covid",Tbl_ExpendInput[[#This Row],[Fund Detail Name]]))=TRUE,"COVID Funds",Tbl_ExpendInput[[#This Row],[Fund Group Name]]))</f>
        <v>Special</v>
      </c>
      <c r="N2268" t="str">
        <f>IF(Tbl_ExpendInput[[#This Row],[Fund Detail Code]]="09119",Tbl_ExpendInput[[#This Row],[Fund Group Code]],IF(ISNUMBER(SEARCH("covid",Tbl_ExpendInput[[#This Row],[Fund Detail Name]]))=TRUE,"99",Tbl_ExpendInput[[#This Row],[Fund Group Code]]))</f>
        <v>02</v>
      </c>
      <c r="O2268">
        <f>VLOOKUP(Tbl_ExpendInput[[#This Row],[Agency Code]],TblAgencies[],12,FALSE)</f>
        <v>423</v>
      </c>
    </row>
    <row r="2269" spans="1:15" x14ac:dyDescent="0.3">
      <c r="A2269">
        <v>2022</v>
      </c>
      <c r="B2269" t="s">
        <v>2313</v>
      </c>
      <c r="C2269" t="s">
        <v>639</v>
      </c>
      <c r="D2269" s="16">
        <v>423</v>
      </c>
      <c r="E2269" t="s">
        <v>651</v>
      </c>
      <c r="F2269" t="s">
        <v>1654</v>
      </c>
      <c r="G2269" t="s">
        <v>1655</v>
      </c>
      <c r="H2269" t="s">
        <v>1550</v>
      </c>
      <c r="I2269" t="s">
        <v>950</v>
      </c>
      <c r="J2269" t="s">
        <v>1595</v>
      </c>
      <c r="K2269" t="s">
        <v>961</v>
      </c>
      <c r="L2269">
        <v>115642</v>
      </c>
      <c r="M2269" t="str">
        <f>IF(Tbl_ExpendInput[[#This Row],[Fund Detail Code]]="09119",Tbl_ExpendInput[[#This Row],[Fund Group Name]],IF(ISNUMBER(SEARCH("covid",Tbl_ExpendInput[[#This Row],[Fund Detail Name]]))=TRUE,"COVID Funds",Tbl_ExpendInput[[#This Row],[Fund Group Name]]))</f>
        <v>Commonwealth Transportation</v>
      </c>
      <c r="N2269" t="str">
        <f>IF(Tbl_ExpendInput[[#This Row],[Fund Detail Code]]="09119",Tbl_ExpendInput[[#This Row],[Fund Group Code]],IF(ISNUMBER(SEARCH("covid",Tbl_ExpendInput[[#This Row],[Fund Detail Name]]))=TRUE,"99",Tbl_ExpendInput[[#This Row],[Fund Group Code]]))</f>
        <v>04</v>
      </c>
      <c r="O2269">
        <f>VLOOKUP(Tbl_ExpendInput[[#This Row],[Agency Code]],TblAgencies[],12,FALSE)</f>
        <v>423</v>
      </c>
    </row>
    <row r="2270" spans="1:15" x14ac:dyDescent="0.3">
      <c r="A2270">
        <v>2022</v>
      </c>
      <c r="B2270" t="s">
        <v>2313</v>
      </c>
      <c r="C2270" t="s">
        <v>639</v>
      </c>
      <c r="D2270" s="16">
        <v>423</v>
      </c>
      <c r="E2270" t="s">
        <v>651</v>
      </c>
      <c r="F2270" t="s">
        <v>1654</v>
      </c>
      <c r="G2270" t="s">
        <v>1655</v>
      </c>
      <c r="H2270" t="s">
        <v>1539</v>
      </c>
      <c r="I2270" t="s">
        <v>941</v>
      </c>
      <c r="J2270" t="s">
        <v>2361</v>
      </c>
      <c r="K2270" t="s">
        <v>1334</v>
      </c>
      <c r="L2270">
        <v>70930</v>
      </c>
      <c r="M2270" t="str">
        <f>IF(Tbl_ExpendInput[[#This Row],[Fund Detail Code]]="09119",Tbl_ExpendInput[[#This Row],[Fund Group Name]],IF(ISNUMBER(SEARCH("covid",Tbl_ExpendInput[[#This Row],[Fund Detail Name]]))=TRUE,"COVID Funds",Tbl_ExpendInput[[#This Row],[Fund Group Name]]))</f>
        <v>Dedicated Special Revenue</v>
      </c>
      <c r="N2270" t="str">
        <f>IF(Tbl_ExpendInput[[#This Row],[Fund Detail Code]]="09119",Tbl_ExpendInput[[#This Row],[Fund Group Code]],IF(ISNUMBER(SEARCH("covid",Tbl_ExpendInput[[#This Row],[Fund Detail Name]]))=TRUE,"99",Tbl_ExpendInput[[#This Row],[Fund Group Code]]))</f>
        <v>09</v>
      </c>
      <c r="O2270">
        <f>VLOOKUP(Tbl_ExpendInput[[#This Row],[Agency Code]],TblAgencies[],12,FALSE)</f>
        <v>423</v>
      </c>
    </row>
    <row r="2271" spans="1:15" x14ac:dyDescent="0.3">
      <c r="A2271">
        <v>2022</v>
      </c>
      <c r="B2271" t="s">
        <v>2313</v>
      </c>
      <c r="C2271" t="s">
        <v>639</v>
      </c>
      <c r="D2271" s="16">
        <v>423</v>
      </c>
      <c r="E2271" t="s">
        <v>651</v>
      </c>
      <c r="F2271" t="s">
        <v>1654</v>
      </c>
      <c r="G2271" t="s">
        <v>1655</v>
      </c>
      <c r="H2271" t="s">
        <v>1539</v>
      </c>
      <c r="I2271" t="s">
        <v>941</v>
      </c>
      <c r="J2271" t="s">
        <v>2362</v>
      </c>
      <c r="K2271" t="s">
        <v>1332</v>
      </c>
      <c r="L2271">
        <v>1250</v>
      </c>
      <c r="M2271" t="str">
        <f>IF(Tbl_ExpendInput[[#This Row],[Fund Detail Code]]="09119",Tbl_ExpendInput[[#This Row],[Fund Group Name]],IF(ISNUMBER(SEARCH("covid",Tbl_ExpendInput[[#This Row],[Fund Detail Name]]))=TRUE,"COVID Funds",Tbl_ExpendInput[[#This Row],[Fund Group Name]]))</f>
        <v>Dedicated Special Revenue</v>
      </c>
      <c r="N2271" t="str">
        <f>IF(Tbl_ExpendInput[[#This Row],[Fund Detail Code]]="09119",Tbl_ExpendInput[[#This Row],[Fund Group Code]],IF(ISNUMBER(SEARCH("covid",Tbl_ExpendInput[[#This Row],[Fund Detail Name]]))=TRUE,"99",Tbl_ExpendInput[[#This Row],[Fund Group Code]]))</f>
        <v>09</v>
      </c>
      <c r="O2271">
        <f>VLOOKUP(Tbl_ExpendInput[[#This Row],[Agency Code]],TblAgencies[],12,FALSE)</f>
        <v>423</v>
      </c>
    </row>
    <row r="2272" spans="1:15" x14ac:dyDescent="0.3">
      <c r="A2272">
        <v>2022</v>
      </c>
      <c r="B2272" t="s">
        <v>2313</v>
      </c>
      <c r="C2272" t="s">
        <v>639</v>
      </c>
      <c r="D2272" s="16">
        <v>423</v>
      </c>
      <c r="E2272" t="s">
        <v>651</v>
      </c>
      <c r="F2272" t="s">
        <v>1654</v>
      </c>
      <c r="G2272" t="s">
        <v>1655</v>
      </c>
      <c r="H2272" t="s">
        <v>1519</v>
      </c>
      <c r="I2272" t="s">
        <v>930</v>
      </c>
      <c r="J2272" t="s">
        <v>1570</v>
      </c>
      <c r="K2272" t="s">
        <v>930</v>
      </c>
      <c r="L2272">
        <v>1808278.81</v>
      </c>
      <c r="M2272" t="str">
        <f>IF(Tbl_ExpendInput[[#This Row],[Fund Detail Code]]="09119",Tbl_ExpendInput[[#This Row],[Fund Group Name]],IF(ISNUMBER(SEARCH("covid",Tbl_ExpendInput[[#This Row],[Fund Detail Name]]))=TRUE,"COVID Funds",Tbl_ExpendInput[[#This Row],[Fund Group Name]]))</f>
        <v>Federal Trust</v>
      </c>
      <c r="N2272" t="str">
        <f>IF(Tbl_ExpendInput[[#This Row],[Fund Detail Code]]="09119",Tbl_ExpendInput[[#This Row],[Fund Group Code]],IF(ISNUMBER(SEARCH("covid",Tbl_ExpendInput[[#This Row],[Fund Detail Name]]))=TRUE,"99",Tbl_ExpendInput[[#This Row],[Fund Group Code]]))</f>
        <v>10</v>
      </c>
      <c r="O2272">
        <f>VLOOKUP(Tbl_ExpendInput[[#This Row],[Agency Code]],TblAgencies[],12,FALSE)</f>
        <v>423</v>
      </c>
    </row>
    <row r="2273" spans="1:15" x14ac:dyDescent="0.3">
      <c r="A2273">
        <v>2022</v>
      </c>
      <c r="B2273" t="s">
        <v>2313</v>
      </c>
      <c r="C2273" t="s">
        <v>639</v>
      </c>
      <c r="D2273" s="16">
        <v>423</v>
      </c>
      <c r="E2273" t="s">
        <v>651</v>
      </c>
      <c r="F2273" t="s">
        <v>1654</v>
      </c>
      <c r="G2273" t="s">
        <v>1655</v>
      </c>
      <c r="H2273" t="s">
        <v>1519</v>
      </c>
      <c r="I2273" t="s">
        <v>930</v>
      </c>
      <c r="J2273" t="s">
        <v>1520</v>
      </c>
      <c r="K2273" t="s">
        <v>1308</v>
      </c>
      <c r="L2273">
        <v>4555.24</v>
      </c>
      <c r="M2273" t="str">
        <f>IF(Tbl_ExpendInput[[#This Row],[Fund Detail Code]]="09119",Tbl_ExpendInput[[#This Row],[Fund Group Name]],IF(ISNUMBER(SEARCH("covid",Tbl_ExpendInput[[#This Row],[Fund Detail Name]]))=TRUE,"COVID Funds",Tbl_ExpendInput[[#This Row],[Fund Group Name]]))</f>
        <v>COVID Funds</v>
      </c>
      <c r="N2273" t="str">
        <f>IF(Tbl_ExpendInput[[#This Row],[Fund Detail Code]]="09119",Tbl_ExpendInput[[#This Row],[Fund Group Code]],IF(ISNUMBER(SEARCH("covid",Tbl_ExpendInput[[#This Row],[Fund Detail Name]]))=TRUE,"99",Tbl_ExpendInput[[#This Row],[Fund Group Code]]))</f>
        <v>99</v>
      </c>
      <c r="O2273">
        <f>VLOOKUP(Tbl_ExpendInput[[#This Row],[Agency Code]],TblAgencies[],12,FALSE)</f>
        <v>423</v>
      </c>
    </row>
    <row r="2274" spans="1:15" x14ac:dyDescent="0.3">
      <c r="A2274">
        <v>2022</v>
      </c>
      <c r="B2274" t="s">
        <v>2313</v>
      </c>
      <c r="C2274" t="s">
        <v>639</v>
      </c>
      <c r="D2274" s="16">
        <v>423</v>
      </c>
      <c r="E2274" t="s">
        <v>651</v>
      </c>
      <c r="F2274" t="s">
        <v>2192</v>
      </c>
      <c r="G2274" t="s">
        <v>1576</v>
      </c>
      <c r="H2274" t="s">
        <v>1552</v>
      </c>
      <c r="I2274" t="s">
        <v>927</v>
      </c>
      <c r="J2274" t="s">
        <v>1553</v>
      </c>
      <c r="K2274" t="s">
        <v>928</v>
      </c>
      <c r="L2274">
        <v>826233</v>
      </c>
      <c r="M2274" t="str">
        <f>IF(Tbl_ExpendInput[[#This Row],[Fund Detail Code]]="09119",Tbl_ExpendInput[[#This Row],[Fund Group Name]],IF(ISNUMBER(SEARCH("covid",Tbl_ExpendInput[[#This Row],[Fund Detail Name]]))=TRUE,"COVID Funds",Tbl_ExpendInput[[#This Row],[Fund Group Name]]))</f>
        <v>General</v>
      </c>
      <c r="N2274" t="str">
        <f>IF(Tbl_ExpendInput[[#This Row],[Fund Detail Code]]="09119",Tbl_ExpendInput[[#This Row],[Fund Group Code]],IF(ISNUMBER(SEARCH("covid",Tbl_ExpendInput[[#This Row],[Fund Detail Name]]))=TRUE,"99",Tbl_ExpendInput[[#This Row],[Fund Group Code]]))</f>
        <v>01</v>
      </c>
      <c r="O2274">
        <f>VLOOKUP(Tbl_ExpendInput[[#This Row],[Agency Code]],TblAgencies[],12,FALSE)</f>
        <v>423</v>
      </c>
    </row>
    <row r="2275" spans="1:15" x14ac:dyDescent="0.3">
      <c r="A2275">
        <v>2022</v>
      </c>
      <c r="B2275" t="s">
        <v>2313</v>
      </c>
      <c r="C2275" t="s">
        <v>639</v>
      </c>
      <c r="D2275" s="16">
        <v>423</v>
      </c>
      <c r="E2275" t="s">
        <v>651</v>
      </c>
      <c r="F2275" t="s">
        <v>2192</v>
      </c>
      <c r="G2275" t="s">
        <v>1576</v>
      </c>
      <c r="H2275" t="s">
        <v>1563</v>
      </c>
      <c r="I2275" t="s">
        <v>932</v>
      </c>
      <c r="J2275" t="s">
        <v>1606</v>
      </c>
      <c r="K2275" t="s">
        <v>940</v>
      </c>
      <c r="L2275">
        <v>83067.73</v>
      </c>
      <c r="M2275" t="str">
        <f>IF(Tbl_ExpendInput[[#This Row],[Fund Detail Code]]="09119",Tbl_ExpendInput[[#This Row],[Fund Group Name]],IF(ISNUMBER(SEARCH("covid",Tbl_ExpendInput[[#This Row],[Fund Detail Name]]))=TRUE,"COVID Funds",Tbl_ExpendInput[[#This Row],[Fund Group Name]]))</f>
        <v>Special</v>
      </c>
      <c r="N2275" t="str">
        <f>IF(Tbl_ExpendInput[[#This Row],[Fund Detail Code]]="09119",Tbl_ExpendInput[[#This Row],[Fund Group Code]],IF(ISNUMBER(SEARCH("covid",Tbl_ExpendInput[[#This Row],[Fund Detail Name]]))=TRUE,"99",Tbl_ExpendInput[[#This Row],[Fund Group Code]]))</f>
        <v>02</v>
      </c>
      <c r="O2275">
        <f>VLOOKUP(Tbl_ExpendInput[[#This Row],[Agency Code]],TblAgencies[],12,FALSE)</f>
        <v>423</v>
      </c>
    </row>
    <row r="2276" spans="1:15" x14ac:dyDescent="0.3">
      <c r="A2276">
        <v>2022</v>
      </c>
      <c r="B2276" t="s">
        <v>2313</v>
      </c>
      <c r="C2276" t="s">
        <v>639</v>
      </c>
      <c r="D2276" s="16">
        <v>423</v>
      </c>
      <c r="E2276" t="s">
        <v>651</v>
      </c>
      <c r="F2276" t="s">
        <v>2192</v>
      </c>
      <c r="G2276" t="s">
        <v>1576</v>
      </c>
      <c r="H2276" t="s">
        <v>1519</v>
      </c>
      <c r="I2276" t="s">
        <v>930</v>
      </c>
      <c r="J2276" t="s">
        <v>1570</v>
      </c>
      <c r="K2276" t="s">
        <v>930</v>
      </c>
      <c r="L2276">
        <v>71066.84</v>
      </c>
      <c r="M2276" t="str">
        <f>IF(Tbl_ExpendInput[[#This Row],[Fund Detail Code]]="09119",Tbl_ExpendInput[[#This Row],[Fund Group Name]],IF(ISNUMBER(SEARCH("covid",Tbl_ExpendInput[[#This Row],[Fund Detail Name]]))=TRUE,"COVID Funds",Tbl_ExpendInput[[#This Row],[Fund Group Name]]))</f>
        <v>Federal Trust</v>
      </c>
      <c r="N2276" t="str">
        <f>IF(Tbl_ExpendInput[[#This Row],[Fund Detail Code]]="09119",Tbl_ExpendInput[[#This Row],[Fund Group Code]],IF(ISNUMBER(SEARCH("covid",Tbl_ExpendInput[[#This Row],[Fund Detail Name]]))=TRUE,"99",Tbl_ExpendInput[[#This Row],[Fund Group Code]]))</f>
        <v>10</v>
      </c>
      <c r="O2276">
        <f>VLOOKUP(Tbl_ExpendInput[[#This Row],[Agency Code]],TblAgencies[],12,FALSE)</f>
        <v>423</v>
      </c>
    </row>
    <row r="2277" spans="1:15" x14ac:dyDescent="0.3">
      <c r="A2277">
        <v>2022</v>
      </c>
      <c r="B2277" t="s">
        <v>2313</v>
      </c>
      <c r="C2277" t="s">
        <v>639</v>
      </c>
      <c r="D2277" s="16">
        <v>440</v>
      </c>
      <c r="E2277" t="s">
        <v>647</v>
      </c>
      <c r="F2277" t="s">
        <v>2157</v>
      </c>
      <c r="G2277" t="s">
        <v>2363</v>
      </c>
      <c r="H2277" t="s">
        <v>1552</v>
      </c>
      <c r="I2277" t="s">
        <v>927</v>
      </c>
      <c r="J2277" t="s">
        <v>1553</v>
      </c>
      <c r="K2277" t="s">
        <v>928</v>
      </c>
      <c r="L2277">
        <v>2625841.2400000002</v>
      </c>
      <c r="M2277" t="str">
        <f>IF(Tbl_ExpendInput[[#This Row],[Fund Detail Code]]="09119",Tbl_ExpendInput[[#This Row],[Fund Group Name]],IF(ISNUMBER(SEARCH("covid",Tbl_ExpendInput[[#This Row],[Fund Detail Name]]))=TRUE,"COVID Funds",Tbl_ExpendInput[[#This Row],[Fund Group Name]]))</f>
        <v>General</v>
      </c>
      <c r="N2277" t="str">
        <f>IF(Tbl_ExpendInput[[#This Row],[Fund Detail Code]]="09119",Tbl_ExpendInput[[#This Row],[Fund Group Code]],IF(ISNUMBER(SEARCH("covid",Tbl_ExpendInput[[#This Row],[Fund Detail Name]]))=TRUE,"99",Tbl_ExpendInput[[#This Row],[Fund Group Code]]))</f>
        <v>01</v>
      </c>
      <c r="O2277">
        <f>VLOOKUP(Tbl_ExpendInput[[#This Row],[Agency Code]],TblAgencies[],12,FALSE)</f>
        <v>440</v>
      </c>
    </row>
    <row r="2278" spans="1:15" x14ac:dyDescent="0.3">
      <c r="A2278">
        <v>2022</v>
      </c>
      <c r="B2278" t="s">
        <v>2313</v>
      </c>
      <c r="C2278" t="s">
        <v>639</v>
      </c>
      <c r="D2278" s="16">
        <v>440</v>
      </c>
      <c r="E2278" t="s">
        <v>647</v>
      </c>
      <c r="F2278" t="s">
        <v>2157</v>
      </c>
      <c r="G2278" t="s">
        <v>2363</v>
      </c>
      <c r="H2278" t="s">
        <v>1563</v>
      </c>
      <c r="I2278" t="s">
        <v>932</v>
      </c>
      <c r="J2278" t="s">
        <v>2364</v>
      </c>
      <c r="K2278" t="s">
        <v>1336</v>
      </c>
      <c r="L2278">
        <v>311972.71999999997</v>
      </c>
      <c r="M2278" t="str">
        <f>IF(Tbl_ExpendInput[[#This Row],[Fund Detail Code]]="09119",Tbl_ExpendInput[[#This Row],[Fund Group Name]],IF(ISNUMBER(SEARCH("covid",Tbl_ExpendInput[[#This Row],[Fund Detail Name]]))=TRUE,"COVID Funds",Tbl_ExpendInput[[#This Row],[Fund Group Name]]))</f>
        <v>Special</v>
      </c>
      <c r="N2278" t="str">
        <f>IF(Tbl_ExpendInput[[#This Row],[Fund Detail Code]]="09119",Tbl_ExpendInput[[#This Row],[Fund Group Code]],IF(ISNUMBER(SEARCH("covid",Tbl_ExpendInput[[#This Row],[Fund Detail Name]]))=TRUE,"99",Tbl_ExpendInput[[#This Row],[Fund Group Code]]))</f>
        <v>02</v>
      </c>
      <c r="O2278">
        <f>VLOOKUP(Tbl_ExpendInput[[#This Row],[Agency Code]],TblAgencies[],12,FALSE)</f>
        <v>440</v>
      </c>
    </row>
    <row r="2279" spans="1:15" x14ac:dyDescent="0.3">
      <c r="A2279">
        <v>2022</v>
      </c>
      <c r="B2279" t="s">
        <v>2313</v>
      </c>
      <c r="C2279" t="s">
        <v>639</v>
      </c>
      <c r="D2279" s="16">
        <v>440</v>
      </c>
      <c r="E2279" t="s">
        <v>647</v>
      </c>
      <c r="F2279" t="s">
        <v>2157</v>
      </c>
      <c r="G2279" t="s">
        <v>2363</v>
      </c>
      <c r="H2279" t="s">
        <v>1563</v>
      </c>
      <c r="I2279" t="s">
        <v>932</v>
      </c>
      <c r="J2279" t="s">
        <v>2365</v>
      </c>
      <c r="K2279" t="s">
        <v>1337</v>
      </c>
      <c r="L2279">
        <v>130946.81</v>
      </c>
      <c r="M2279" t="str">
        <f>IF(Tbl_ExpendInput[[#This Row],[Fund Detail Code]]="09119",Tbl_ExpendInput[[#This Row],[Fund Group Name]],IF(ISNUMBER(SEARCH("covid",Tbl_ExpendInput[[#This Row],[Fund Detail Name]]))=TRUE,"COVID Funds",Tbl_ExpendInput[[#This Row],[Fund Group Name]]))</f>
        <v>Special</v>
      </c>
      <c r="N2279" t="str">
        <f>IF(Tbl_ExpendInput[[#This Row],[Fund Detail Code]]="09119",Tbl_ExpendInput[[#This Row],[Fund Group Code]],IF(ISNUMBER(SEARCH("covid",Tbl_ExpendInput[[#This Row],[Fund Detail Name]]))=TRUE,"99",Tbl_ExpendInput[[#This Row],[Fund Group Code]]))</f>
        <v>02</v>
      </c>
      <c r="O2279">
        <f>VLOOKUP(Tbl_ExpendInput[[#This Row],[Agency Code]],TblAgencies[],12,FALSE)</f>
        <v>440</v>
      </c>
    </row>
    <row r="2280" spans="1:15" x14ac:dyDescent="0.3">
      <c r="A2280">
        <v>2022</v>
      </c>
      <c r="B2280" t="s">
        <v>2313</v>
      </c>
      <c r="C2280" t="s">
        <v>639</v>
      </c>
      <c r="D2280" s="16">
        <v>440</v>
      </c>
      <c r="E2280" t="s">
        <v>647</v>
      </c>
      <c r="F2280" t="s">
        <v>2157</v>
      </c>
      <c r="G2280" t="s">
        <v>2363</v>
      </c>
      <c r="H2280" t="s">
        <v>1563</v>
      </c>
      <c r="I2280" t="s">
        <v>932</v>
      </c>
      <c r="J2280" t="s">
        <v>2366</v>
      </c>
      <c r="K2280" t="s">
        <v>1338</v>
      </c>
      <c r="L2280">
        <v>853489.35</v>
      </c>
      <c r="M2280" t="str">
        <f>IF(Tbl_ExpendInput[[#This Row],[Fund Detail Code]]="09119",Tbl_ExpendInput[[#This Row],[Fund Group Name]],IF(ISNUMBER(SEARCH("covid",Tbl_ExpendInput[[#This Row],[Fund Detail Name]]))=TRUE,"COVID Funds",Tbl_ExpendInput[[#This Row],[Fund Group Name]]))</f>
        <v>Special</v>
      </c>
      <c r="N2280" t="str">
        <f>IF(Tbl_ExpendInput[[#This Row],[Fund Detail Code]]="09119",Tbl_ExpendInput[[#This Row],[Fund Group Code]],IF(ISNUMBER(SEARCH("covid",Tbl_ExpendInput[[#This Row],[Fund Detail Name]]))=TRUE,"99",Tbl_ExpendInput[[#This Row],[Fund Group Code]]))</f>
        <v>02</v>
      </c>
      <c r="O2280">
        <f>VLOOKUP(Tbl_ExpendInput[[#This Row],[Agency Code]],TblAgencies[],12,FALSE)</f>
        <v>440</v>
      </c>
    </row>
    <row r="2281" spans="1:15" x14ac:dyDescent="0.3">
      <c r="A2281">
        <v>2022</v>
      </c>
      <c r="B2281" t="s">
        <v>2313</v>
      </c>
      <c r="C2281" t="s">
        <v>639</v>
      </c>
      <c r="D2281" s="16">
        <v>440</v>
      </c>
      <c r="E2281" t="s">
        <v>647</v>
      </c>
      <c r="F2281" t="s">
        <v>2157</v>
      </c>
      <c r="G2281" t="s">
        <v>2363</v>
      </c>
      <c r="H2281" t="s">
        <v>1546</v>
      </c>
      <c r="I2281" t="s">
        <v>937</v>
      </c>
      <c r="J2281" t="s">
        <v>2367</v>
      </c>
      <c r="K2281" t="s">
        <v>1342</v>
      </c>
      <c r="L2281">
        <v>8885482.25</v>
      </c>
      <c r="M2281" t="str">
        <f>IF(Tbl_ExpendInput[[#This Row],[Fund Detail Code]]="09119",Tbl_ExpendInput[[#This Row],[Fund Group Name]],IF(ISNUMBER(SEARCH("covid",Tbl_ExpendInput[[#This Row],[Fund Detail Name]]))=TRUE,"COVID Funds",Tbl_ExpendInput[[#This Row],[Fund Group Name]]))</f>
        <v>Trust And Agency</v>
      </c>
      <c r="N2281" t="str">
        <f>IF(Tbl_ExpendInput[[#This Row],[Fund Detail Code]]="09119",Tbl_ExpendInput[[#This Row],[Fund Group Code]],IF(ISNUMBER(SEARCH("covid",Tbl_ExpendInput[[#This Row],[Fund Detail Name]]))=TRUE,"99",Tbl_ExpendInput[[#This Row],[Fund Group Code]]))</f>
        <v>07</v>
      </c>
      <c r="O2281">
        <f>VLOOKUP(Tbl_ExpendInput[[#This Row],[Agency Code]],TblAgencies[],12,FALSE)</f>
        <v>440</v>
      </c>
    </row>
    <row r="2282" spans="1:15" x14ac:dyDescent="0.3">
      <c r="A2282">
        <v>2022</v>
      </c>
      <c r="B2282" t="s">
        <v>2313</v>
      </c>
      <c r="C2282" t="s">
        <v>639</v>
      </c>
      <c r="D2282" s="16">
        <v>440</v>
      </c>
      <c r="E2282" t="s">
        <v>647</v>
      </c>
      <c r="F2282" t="s">
        <v>2157</v>
      </c>
      <c r="G2282" t="s">
        <v>2363</v>
      </c>
      <c r="H2282" t="s">
        <v>1539</v>
      </c>
      <c r="I2282" t="s">
        <v>941</v>
      </c>
      <c r="J2282" t="s">
        <v>2368</v>
      </c>
      <c r="K2282" t="s">
        <v>1350</v>
      </c>
      <c r="L2282">
        <v>3411.26</v>
      </c>
      <c r="M2282" t="str">
        <f>IF(Tbl_ExpendInput[[#This Row],[Fund Detail Code]]="09119",Tbl_ExpendInput[[#This Row],[Fund Group Name]],IF(ISNUMBER(SEARCH("covid",Tbl_ExpendInput[[#This Row],[Fund Detail Name]]))=TRUE,"COVID Funds",Tbl_ExpendInput[[#This Row],[Fund Group Name]]))</f>
        <v>Dedicated Special Revenue</v>
      </c>
      <c r="N2282" t="str">
        <f>IF(Tbl_ExpendInput[[#This Row],[Fund Detail Code]]="09119",Tbl_ExpendInput[[#This Row],[Fund Group Code]],IF(ISNUMBER(SEARCH("covid",Tbl_ExpendInput[[#This Row],[Fund Detail Name]]))=TRUE,"99",Tbl_ExpendInput[[#This Row],[Fund Group Code]]))</f>
        <v>09</v>
      </c>
      <c r="O2282">
        <f>VLOOKUP(Tbl_ExpendInput[[#This Row],[Agency Code]],TblAgencies[],12,FALSE)</f>
        <v>440</v>
      </c>
    </row>
    <row r="2283" spans="1:15" x14ac:dyDescent="0.3">
      <c r="A2283">
        <v>2022</v>
      </c>
      <c r="B2283" t="s">
        <v>2313</v>
      </c>
      <c r="C2283" t="s">
        <v>639</v>
      </c>
      <c r="D2283" s="16">
        <v>440</v>
      </c>
      <c r="E2283" t="s">
        <v>647</v>
      </c>
      <c r="F2283" t="s">
        <v>2157</v>
      </c>
      <c r="G2283" t="s">
        <v>2363</v>
      </c>
      <c r="H2283" t="s">
        <v>1539</v>
      </c>
      <c r="I2283" t="s">
        <v>941</v>
      </c>
      <c r="J2283" t="s">
        <v>2369</v>
      </c>
      <c r="K2283" t="s">
        <v>1087</v>
      </c>
      <c r="L2283">
        <v>1203767.8500000001</v>
      </c>
      <c r="M2283" t="str">
        <f>IF(Tbl_ExpendInput[[#This Row],[Fund Detail Code]]="09119",Tbl_ExpendInput[[#This Row],[Fund Group Name]],IF(ISNUMBER(SEARCH("covid",Tbl_ExpendInput[[#This Row],[Fund Detail Name]]))=TRUE,"COVID Funds",Tbl_ExpendInput[[#This Row],[Fund Group Name]]))</f>
        <v>Dedicated Special Revenue</v>
      </c>
      <c r="N2283" t="str">
        <f>IF(Tbl_ExpendInput[[#This Row],[Fund Detail Code]]="09119",Tbl_ExpendInput[[#This Row],[Fund Group Code]],IF(ISNUMBER(SEARCH("covid",Tbl_ExpendInput[[#This Row],[Fund Detail Name]]))=TRUE,"99",Tbl_ExpendInput[[#This Row],[Fund Group Code]]))</f>
        <v>09</v>
      </c>
      <c r="O2283">
        <f>VLOOKUP(Tbl_ExpendInput[[#This Row],[Agency Code]],TblAgencies[],12,FALSE)</f>
        <v>440</v>
      </c>
    </row>
    <row r="2284" spans="1:15" x14ac:dyDescent="0.3">
      <c r="A2284">
        <v>2022</v>
      </c>
      <c r="B2284" t="s">
        <v>2313</v>
      </c>
      <c r="C2284" t="s">
        <v>639</v>
      </c>
      <c r="D2284" s="16">
        <v>440</v>
      </c>
      <c r="E2284" t="s">
        <v>647</v>
      </c>
      <c r="F2284" t="s">
        <v>2157</v>
      </c>
      <c r="G2284" t="s">
        <v>2363</v>
      </c>
      <c r="H2284" t="s">
        <v>1539</v>
      </c>
      <c r="I2284" t="s">
        <v>941</v>
      </c>
      <c r="J2284" t="s">
        <v>2370</v>
      </c>
      <c r="K2284" t="s">
        <v>1344</v>
      </c>
      <c r="L2284">
        <v>1270202.81</v>
      </c>
      <c r="M2284" t="str">
        <f>IF(Tbl_ExpendInput[[#This Row],[Fund Detail Code]]="09119",Tbl_ExpendInput[[#This Row],[Fund Group Name]],IF(ISNUMBER(SEARCH("covid",Tbl_ExpendInput[[#This Row],[Fund Detail Name]]))=TRUE,"COVID Funds",Tbl_ExpendInput[[#This Row],[Fund Group Name]]))</f>
        <v>Dedicated Special Revenue</v>
      </c>
      <c r="N2284" t="str">
        <f>IF(Tbl_ExpendInput[[#This Row],[Fund Detail Code]]="09119",Tbl_ExpendInput[[#This Row],[Fund Group Code]],IF(ISNUMBER(SEARCH("covid",Tbl_ExpendInput[[#This Row],[Fund Detail Name]]))=TRUE,"99",Tbl_ExpendInput[[#This Row],[Fund Group Code]]))</f>
        <v>09</v>
      </c>
      <c r="O2284">
        <f>VLOOKUP(Tbl_ExpendInput[[#This Row],[Agency Code]],TblAgencies[],12,FALSE)</f>
        <v>440</v>
      </c>
    </row>
    <row r="2285" spans="1:15" x14ac:dyDescent="0.3">
      <c r="A2285">
        <v>2022</v>
      </c>
      <c r="B2285" t="s">
        <v>2313</v>
      </c>
      <c r="C2285" t="s">
        <v>639</v>
      </c>
      <c r="D2285" s="16">
        <v>440</v>
      </c>
      <c r="E2285" t="s">
        <v>647</v>
      </c>
      <c r="F2285" t="s">
        <v>2157</v>
      </c>
      <c r="G2285" t="s">
        <v>2363</v>
      </c>
      <c r="H2285" t="s">
        <v>1539</v>
      </c>
      <c r="I2285" t="s">
        <v>941</v>
      </c>
      <c r="J2285" t="s">
        <v>2371</v>
      </c>
      <c r="K2285" t="s">
        <v>1345</v>
      </c>
      <c r="L2285">
        <v>2379653</v>
      </c>
      <c r="M2285" t="str">
        <f>IF(Tbl_ExpendInput[[#This Row],[Fund Detail Code]]="09119",Tbl_ExpendInput[[#This Row],[Fund Group Name]],IF(ISNUMBER(SEARCH("covid",Tbl_ExpendInput[[#This Row],[Fund Detail Name]]))=TRUE,"COVID Funds",Tbl_ExpendInput[[#This Row],[Fund Group Name]]))</f>
        <v>Dedicated Special Revenue</v>
      </c>
      <c r="N2285" t="str">
        <f>IF(Tbl_ExpendInput[[#This Row],[Fund Detail Code]]="09119",Tbl_ExpendInput[[#This Row],[Fund Group Code]],IF(ISNUMBER(SEARCH("covid",Tbl_ExpendInput[[#This Row],[Fund Detail Name]]))=TRUE,"99",Tbl_ExpendInput[[#This Row],[Fund Group Code]]))</f>
        <v>09</v>
      </c>
      <c r="O2285">
        <f>VLOOKUP(Tbl_ExpendInput[[#This Row],[Agency Code]],TblAgencies[],12,FALSE)</f>
        <v>440</v>
      </c>
    </row>
    <row r="2286" spans="1:15" x14ac:dyDescent="0.3">
      <c r="A2286">
        <v>2022</v>
      </c>
      <c r="B2286" t="s">
        <v>2313</v>
      </c>
      <c r="C2286" t="s">
        <v>639</v>
      </c>
      <c r="D2286" s="16">
        <v>440</v>
      </c>
      <c r="E2286" t="s">
        <v>647</v>
      </c>
      <c r="F2286" t="s">
        <v>2157</v>
      </c>
      <c r="G2286" t="s">
        <v>2363</v>
      </c>
      <c r="H2286" t="s">
        <v>1539</v>
      </c>
      <c r="I2286" t="s">
        <v>941</v>
      </c>
      <c r="J2286" t="s">
        <v>2372</v>
      </c>
      <c r="K2286" t="s">
        <v>1348</v>
      </c>
      <c r="L2286">
        <v>70478.81</v>
      </c>
      <c r="M2286" t="str">
        <f>IF(Tbl_ExpendInput[[#This Row],[Fund Detail Code]]="09119",Tbl_ExpendInput[[#This Row],[Fund Group Name]],IF(ISNUMBER(SEARCH("covid",Tbl_ExpendInput[[#This Row],[Fund Detail Name]]))=TRUE,"COVID Funds",Tbl_ExpendInput[[#This Row],[Fund Group Name]]))</f>
        <v>Dedicated Special Revenue</v>
      </c>
      <c r="N2286" t="str">
        <f>IF(Tbl_ExpendInput[[#This Row],[Fund Detail Code]]="09119",Tbl_ExpendInput[[#This Row],[Fund Group Code]],IF(ISNUMBER(SEARCH("covid",Tbl_ExpendInput[[#This Row],[Fund Detail Name]]))=TRUE,"99",Tbl_ExpendInput[[#This Row],[Fund Group Code]]))</f>
        <v>09</v>
      </c>
      <c r="O2286">
        <f>VLOOKUP(Tbl_ExpendInput[[#This Row],[Agency Code]],TblAgencies[],12,FALSE)</f>
        <v>440</v>
      </c>
    </row>
    <row r="2287" spans="1:15" x14ac:dyDescent="0.3">
      <c r="A2287">
        <v>2022</v>
      </c>
      <c r="B2287" t="s">
        <v>2313</v>
      </c>
      <c r="C2287" t="s">
        <v>639</v>
      </c>
      <c r="D2287" s="16">
        <v>440</v>
      </c>
      <c r="E2287" t="s">
        <v>647</v>
      </c>
      <c r="F2287" t="s">
        <v>2157</v>
      </c>
      <c r="G2287" t="s">
        <v>2363</v>
      </c>
      <c r="H2287" t="s">
        <v>1519</v>
      </c>
      <c r="I2287" t="s">
        <v>930</v>
      </c>
      <c r="J2287" t="s">
        <v>1570</v>
      </c>
      <c r="K2287" t="s">
        <v>930</v>
      </c>
      <c r="L2287">
        <v>4783086.33</v>
      </c>
      <c r="M2287" t="str">
        <f>IF(Tbl_ExpendInput[[#This Row],[Fund Detail Code]]="09119",Tbl_ExpendInput[[#This Row],[Fund Group Name]],IF(ISNUMBER(SEARCH("covid",Tbl_ExpendInput[[#This Row],[Fund Detail Name]]))=TRUE,"COVID Funds",Tbl_ExpendInput[[#This Row],[Fund Group Name]]))</f>
        <v>Federal Trust</v>
      </c>
      <c r="N2287" t="str">
        <f>IF(Tbl_ExpendInput[[#This Row],[Fund Detail Code]]="09119",Tbl_ExpendInput[[#This Row],[Fund Group Code]],IF(ISNUMBER(SEARCH("covid",Tbl_ExpendInput[[#This Row],[Fund Detail Name]]))=TRUE,"99",Tbl_ExpendInput[[#This Row],[Fund Group Code]]))</f>
        <v>10</v>
      </c>
      <c r="O2287">
        <f>VLOOKUP(Tbl_ExpendInput[[#This Row],[Agency Code]],TblAgencies[],12,FALSE)</f>
        <v>440</v>
      </c>
    </row>
    <row r="2288" spans="1:15" x14ac:dyDescent="0.3">
      <c r="A2288">
        <v>2022</v>
      </c>
      <c r="B2288" t="s">
        <v>2313</v>
      </c>
      <c r="C2288" t="s">
        <v>639</v>
      </c>
      <c r="D2288" s="16">
        <v>440</v>
      </c>
      <c r="E2288" t="s">
        <v>647</v>
      </c>
      <c r="F2288" t="s">
        <v>2373</v>
      </c>
      <c r="G2288" t="s">
        <v>2374</v>
      </c>
      <c r="H2288" t="s">
        <v>1552</v>
      </c>
      <c r="I2288" t="s">
        <v>927</v>
      </c>
      <c r="J2288" t="s">
        <v>1553</v>
      </c>
      <c r="K2288" t="s">
        <v>928</v>
      </c>
      <c r="L2288">
        <v>28409830.739999998</v>
      </c>
      <c r="M2288" t="str">
        <f>IF(Tbl_ExpendInput[[#This Row],[Fund Detail Code]]="09119",Tbl_ExpendInput[[#This Row],[Fund Group Name]],IF(ISNUMBER(SEARCH("covid",Tbl_ExpendInput[[#This Row],[Fund Detail Name]]))=TRUE,"COVID Funds",Tbl_ExpendInput[[#This Row],[Fund Group Name]]))</f>
        <v>General</v>
      </c>
      <c r="N2288" t="str">
        <f>IF(Tbl_ExpendInput[[#This Row],[Fund Detail Code]]="09119",Tbl_ExpendInput[[#This Row],[Fund Group Code]],IF(ISNUMBER(SEARCH("covid",Tbl_ExpendInput[[#This Row],[Fund Detail Name]]))=TRUE,"99",Tbl_ExpendInput[[#This Row],[Fund Group Code]]))</f>
        <v>01</v>
      </c>
      <c r="O2288">
        <f>VLOOKUP(Tbl_ExpendInput[[#This Row],[Agency Code]],TblAgencies[],12,FALSE)</f>
        <v>440</v>
      </c>
    </row>
    <row r="2289" spans="1:15" x14ac:dyDescent="0.3">
      <c r="A2289">
        <v>2022</v>
      </c>
      <c r="B2289" t="s">
        <v>2313</v>
      </c>
      <c r="C2289" t="s">
        <v>639</v>
      </c>
      <c r="D2289" s="16">
        <v>440</v>
      </c>
      <c r="E2289" t="s">
        <v>647</v>
      </c>
      <c r="F2289" t="s">
        <v>2373</v>
      </c>
      <c r="G2289" t="s">
        <v>2374</v>
      </c>
      <c r="H2289" t="s">
        <v>1563</v>
      </c>
      <c r="I2289" t="s">
        <v>932</v>
      </c>
      <c r="J2289" t="s">
        <v>2375</v>
      </c>
      <c r="K2289" t="s">
        <v>1351</v>
      </c>
      <c r="L2289">
        <v>1854</v>
      </c>
      <c r="M2289" t="str">
        <f>IF(Tbl_ExpendInput[[#This Row],[Fund Detail Code]]="09119",Tbl_ExpendInput[[#This Row],[Fund Group Name]],IF(ISNUMBER(SEARCH("covid",Tbl_ExpendInput[[#This Row],[Fund Detail Name]]))=TRUE,"COVID Funds",Tbl_ExpendInput[[#This Row],[Fund Group Name]]))</f>
        <v>Special</v>
      </c>
      <c r="N2289" t="str">
        <f>IF(Tbl_ExpendInput[[#This Row],[Fund Detail Code]]="09119",Tbl_ExpendInput[[#This Row],[Fund Group Code]],IF(ISNUMBER(SEARCH("covid",Tbl_ExpendInput[[#This Row],[Fund Detail Name]]))=TRUE,"99",Tbl_ExpendInput[[#This Row],[Fund Group Code]]))</f>
        <v>02</v>
      </c>
      <c r="O2289">
        <f>VLOOKUP(Tbl_ExpendInput[[#This Row],[Agency Code]],TblAgencies[],12,FALSE)</f>
        <v>440</v>
      </c>
    </row>
    <row r="2290" spans="1:15" x14ac:dyDescent="0.3">
      <c r="A2290">
        <v>2022</v>
      </c>
      <c r="B2290" t="s">
        <v>2313</v>
      </c>
      <c r="C2290" t="s">
        <v>639</v>
      </c>
      <c r="D2290" s="16">
        <v>440</v>
      </c>
      <c r="E2290" t="s">
        <v>647</v>
      </c>
      <c r="F2290" t="s">
        <v>2373</v>
      </c>
      <c r="G2290" t="s">
        <v>2374</v>
      </c>
      <c r="H2290" t="s">
        <v>1563</v>
      </c>
      <c r="I2290" t="s">
        <v>932</v>
      </c>
      <c r="J2290" t="s">
        <v>2365</v>
      </c>
      <c r="K2290" t="s">
        <v>1337</v>
      </c>
      <c r="L2290">
        <v>1363323.17</v>
      </c>
      <c r="M2290" t="str">
        <f>IF(Tbl_ExpendInput[[#This Row],[Fund Detail Code]]="09119",Tbl_ExpendInput[[#This Row],[Fund Group Name]],IF(ISNUMBER(SEARCH("covid",Tbl_ExpendInput[[#This Row],[Fund Detail Name]]))=TRUE,"COVID Funds",Tbl_ExpendInput[[#This Row],[Fund Group Name]]))</f>
        <v>Special</v>
      </c>
      <c r="N2290" t="str">
        <f>IF(Tbl_ExpendInput[[#This Row],[Fund Detail Code]]="09119",Tbl_ExpendInput[[#This Row],[Fund Group Code]],IF(ISNUMBER(SEARCH("covid",Tbl_ExpendInput[[#This Row],[Fund Detail Name]]))=TRUE,"99",Tbl_ExpendInput[[#This Row],[Fund Group Code]]))</f>
        <v>02</v>
      </c>
      <c r="O2290">
        <f>VLOOKUP(Tbl_ExpendInput[[#This Row],[Agency Code]],TblAgencies[],12,FALSE)</f>
        <v>440</v>
      </c>
    </row>
    <row r="2291" spans="1:15" x14ac:dyDescent="0.3">
      <c r="A2291">
        <v>2022</v>
      </c>
      <c r="B2291" t="s">
        <v>2313</v>
      </c>
      <c r="C2291" t="s">
        <v>639</v>
      </c>
      <c r="D2291" s="16">
        <v>440</v>
      </c>
      <c r="E2291" t="s">
        <v>647</v>
      </c>
      <c r="F2291" t="s">
        <v>2373</v>
      </c>
      <c r="G2291" t="s">
        <v>2374</v>
      </c>
      <c r="H2291" t="s">
        <v>1563</v>
      </c>
      <c r="I2291" t="s">
        <v>932</v>
      </c>
      <c r="J2291" t="s">
        <v>2376</v>
      </c>
      <c r="K2291" t="s">
        <v>1339</v>
      </c>
      <c r="L2291">
        <v>2216.87</v>
      </c>
      <c r="M2291" t="str">
        <f>IF(Tbl_ExpendInput[[#This Row],[Fund Detail Code]]="09119",Tbl_ExpendInput[[#This Row],[Fund Group Name]],IF(ISNUMBER(SEARCH("covid",Tbl_ExpendInput[[#This Row],[Fund Detail Name]]))=TRUE,"COVID Funds",Tbl_ExpendInput[[#This Row],[Fund Group Name]]))</f>
        <v>Special</v>
      </c>
      <c r="N2291" t="str">
        <f>IF(Tbl_ExpendInput[[#This Row],[Fund Detail Code]]="09119",Tbl_ExpendInput[[#This Row],[Fund Group Code]],IF(ISNUMBER(SEARCH("covid",Tbl_ExpendInput[[#This Row],[Fund Detail Name]]))=TRUE,"99",Tbl_ExpendInput[[#This Row],[Fund Group Code]]))</f>
        <v>02</v>
      </c>
      <c r="O2291">
        <f>VLOOKUP(Tbl_ExpendInput[[#This Row],[Agency Code]],TblAgencies[],12,FALSE)</f>
        <v>440</v>
      </c>
    </row>
    <row r="2292" spans="1:15" x14ac:dyDescent="0.3">
      <c r="A2292">
        <v>2022</v>
      </c>
      <c r="B2292" t="s">
        <v>2313</v>
      </c>
      <c r="C2292" t="s">
        <v>639</v>
      </c>
      <c r="D2292" s="16">
        <v>440</v>
      </c>
      <c r="E2292" t="s">
        <v>647</v>
      </c>
      <c r="F2292" t="s">
        <v>2373</v>
      </c>
      <c r="G2292" t="s">
        <v>2374</v>
      </c>
      <c r="H2292" t="s">
        <v>1539</v>
      </c>
      <c r="I2292" t="s">
        <v>941</v>
      </c>
      <c r="J2292" t="s">
        <v>2341</v>
      </c>
      <c r="K2292" t="s">
        <v>1132</v>
      </c>
      <c r="L2292">
        <v>90000</v>
      </c>
      <c r="M2292" t="str">
        <f>IF(Tbl_ExpendInput[[#This Row],[Fund Detail Code]]="09119",Tbl_ExpendInput[[#This Row],[Fund Group Name]],IF(ISNUMBER(SEARCH("covid",Tbl_ExpendInput[[#This Row],[Fund Detail Name]]))=TRUE,"COVID Funds",Tbl_ExpendInput[[#This Row],[Fund Group Name]]))</f>
        <v>Dedicated Special Revenue</v>
      </c>
      <c r="N2292" t="str">
        <f>IF(Tbl_ExpendInput[[#This Row],[Fund Detail Code]]="09119",Tbl_ExpendInput[[#This Row],[Fund Group Code]],IF(ISNUMBER(SEARCH("covid",Tbl_ExpendInput[[#This Row],[Fund Detail Name]]))=TRUE,"99",Tbl_ExpendInput[[#This Row],[Fund Group Code]]))</f>
        <v>09</v>
      </c>
      <c r="O2292">
        <f>VLOOKUP(Tbl_ExpendInput[[#This Row],[Agency Code]],TblAgencies[],12,FALSE)</f>
        <v>440</v>
      </c>
    </row>
    <row r="2293" spans="1:15" x14ac:dyDescent="0.3">
      <c r="A2293">
        <v>2022</v>
      </c>
      <c r="B2293" t="s">
        <v>2313</v>
      </c>
      <c r="C2293" t="s">
        <v>639</v>
      </c>
      <c r="D2293" s="16">
        <v>440</v>
      </c>
      <c r="E2293" t="s">
        <v>647</v>
      </c>
      <c r="F2293" t="s">
        <v>2373</v>
      </c>
      <c r="G2293" t="s">
        <v>2374</v>
      </c>
      <c r="H2293" t="s">
        <v>1539</v>
      </c>
      <c r="I2293" t="s">
        <v>941</v>
      </c>
      <c r="J2293" t="s">
        <v>2377</v>
      </c>
      <c r="K2293" t="s">
        <v>1181</v>
      </c>
      <c r="L2293">
        <v>3936006.38</v>
      </c>
      <c r="M2293" t="str">
        <f>IF(Tbl_ExpendInput[[#This Row],[Fund Detail Code]]="09119",Tbl_ExpendInput[[#This Row],[Fund Group Name]],IF(ISNUMBER(SEARCH("covid",Tbl_ExpendInput[[#This Row],[Fund Detail Name]]))=TRUE,"COVID Funds",Tbl_ExpendInput[[#This Row],[Fund Group Name]]))</f>
        <v>Dedicated Special Revenue</v>
      </c>
      <c r="N2293" t="str">
        <f>IF(Tbl_ExpendInput[[#This Row],[Fund Detail Code]]="09119",Tbl_ExpendInput[[#This Row],[Fund Group Code]],IF(ISNUMBER(SEARCH("covid",Tbl_ExpendInput[[#This Row],[Fund Detail Name]]))=TRUE,"99",Tbl_ExpendInput[[#This Row],[Fund Group Code]]))</f>
        <v>09</v>
      </c>
      <c r="O2293">
        <f>VLOOKUP(Tbl_ExpendInput[[#This Row],[Agency Code]],TblAgencies[],12,FALSE)</f>
        <v>440</v>
      </c>
    </row>
    <row r="2294" spans="1:15" x14ac:dyDescent="0.3">
      <c r="A2294">
        <v>2022</v>
      </c>
      <c r="B2294" t="s">
        <v>2313</v>
      </c>
      <c r="C2294" t="s">
        <v>639</v>
      </c>
      <c r="D2294" s="16">
        <v>440</v>
      </c>
      <c r="E2294" t="s">
        <v>647</v>
      </c>
      <c r="F2294" t="s">
        <v>2373</v>
      </c>
      <c r="G2294" t="s">
        <v>2374</v>
      </c>
      <c r="H2294" t="s">
        <v>1539</v>
      </c>
      <c r="I2294" t="s">
        <v>941</v>
      </c>
      <c r="J2294" t="s">
        <v>2370</v>
      </c>
      <c r="K2294" t="s">
        <v>1344</v>
      </c>
      <c r="L2294">
        <v>1304050.83</v>
      </c>
      <c r="M2294" t="str">
        <f>IF(Tbl_ExpendInput[[#This Row],[Fund Detail Code]]="09119",Tbl_ExpendInput[[#This Row],[Fund Group Name]],IF(ISNUMBER(SEARCH("covid",Tbl_ExpendInput[[#This Row],[Fund Detail Name]]))=TRUE,"COVID Funds",Tbl_ExpendInput[[#This Row],[Fund Group Name]]))</f>
        <v>Dedicated Special Revenue</v>
      </c>
      <c r="N2294" t="str">
        <f>IF(Tbl_ExpendInput[[#This Row],[Fund Detail Code]]="09119",Tbl_ExpendInput[[#This Row],[Fund Group Code]],IF(ISNUMBER(SEARCH("covid",Tbl_ExpendInput[[#This Row],[Fund Detail Name]]))=TRUE,"99",Tbl_ExpendInput[[#This Row],[Fund Group Code]]))</f>
        <v>09</v>
      </c>
      <c r="O2294">
        <f>VLOOKUP(Tbl_ExpendInput[[#This Row],[Agency Code]],TblAgencies[],12,FALSE)</f>
        <v>440</v>
      </c>
    </row>
    <row r="2295" spans="1:15" x14ac:dyDescent="0.3">
      <c r="A2295">
        <v>2022</v>
      </c>
      <c r="B2295" t="s">
        <v>2313</v>
      </c>
      <c r="C2295" t="s">
        <v>639</v>
      </c>
      <c r="D2295" s="16">
        <v>440</v>
      </c>
      <c r="E2295" t="s">
        <v>647</v>
      </c>
      <c r="F2295" t="s">
        <v>2373</v>
      </c>
      <c r="G2295" t="s">
        <v>2374</v>
      </c>
      <c r="H2295" t="s">
        <v>1539</v>
      </c>
      <c r="I2295" t="s">
        <v>941</v>
      </c>
      <c r="J2295" t="s">
        <v>2319</v>
      </c>
      <c r="K2295" t="s">
        <v>1182</v>
      </c>
      <c r="L2295">
        <v>724405.88</v>
      </c>
      <c r="M2295" t="str">
        <f>IF(Tbl_ExpendInput[[#This Row],[Fund Detail Code]]="09119",Tbl_ExpendInput[[#This Row],[Fund Group Name]],IF(ISNUMBER(SEARCH("covid",Tbl_ExpendInput[[#This Row],[Fund Detail Name]]))=TRUE,"COVID Funds",Tbl_ExpendInput[[#This Row],[Fund Group Name]]))</f>
        <v>Dedicated Special Revenue</v>
      </c>
      <c r="N2295" t="str">
        <f>IF(Tbl_ExpendInput[[#This Row],[Fund Detail Code]]="09119",Tbl_ExpendInput[[#This Row],[Fund Group Code]],IF(ISNUMBER(SEARCH("covid",Tbl_ExpendInput[[#This Row],[Fund Detail Name]]))=TRUE,"99",Tbl_ExpendInput[[#This Row],[Fund Group Code]]))</f>
        <v>09</v>
      </c>
      <c r="O2295">
        <f>VLOOKUP(Tbl_ExpendInput[[#This Row],[Agency Code]],TblAgencies[],12,FALSE)</f>
        <v>440</v>
      </c>
    </row>
    <row r="2296" spans="1:15" x14ac:dyDescent="0.3">
      <c r="A2296">
        <v>2022</v>
      </c>
      <c r="B2296" t="s">
        <v>2313</v>
      </c>
      <c r="C2296" t="s">
        <v>639</v>
      </c>
      <c r="D2296" s="16">
        <v>440</v>
      </c>
      <c r="E2296" t="s">
        <v>647</v>
      </c>
      <c r="F2296" t="s">
        <v>2373</v>
      </c>
      <c r="G2296" t="s">
        <v>2374</v>
      </c>
      <c r="H2296" t="s">
        <v>1539</v>
      </c>
      <c r="I2296" t="s">
        <v>941</v>
      </c>
      <c r="J2296" t="s">
        <v>2378</v>
      </c>
      <c r="K2296" t="s">
        <v>1346</v>
      </c>
      <c r="L2296">
        <v>4152206.35</v>
      </c>
      <c r="M2296" t="str">
        <f>IF(Tbl_ExpendInput[[#This Row],[Fund Detail Code]]="09119",Tbl_ExpendInput[[#This Row],[Fund Group Name]],IF(ISNUMBER(SEARCH("covid",Tbl_ExpendInput[[#This Row],[Fund Detail Name]]))=TRUE,"COVID Funds",Tbl_ExpendInput[[#This Row],[Fund Group Name]]))</f>
        <v>Dedicated Special Revenue</v>
      </c>
      <c r="N2296" t="str">
        <f>IF(Tbl_ExpendInput[[#This Row],[Fund Detail Code]]="09119",Tbl_ExpendInput[[#This Row],[Fund Group Code]],IF(ISNUMBER(SEARCH("covid",Tbl_ExpendInput[[#This Row],[Fund Detail Name]]))=TRUE,"99",Tbl_ExpendInput[[#This Row],[Fund Group Code]]))</f>
        <v>09</v>
      </c>
      <c r="O2296">
        <f>VLOOKUP(Tbl_ExpendInput[[#This Row],[Agency Code]],TblAgencies[],12,FALSE)</f>
        <v>440</v>
      </c>
    </row>
    <row r="2297" spans="1:15" x14ac:dyDescent="0.3">
      <c r="A2297">
        <v>2022</v>
      </c>
      <c r="B2297" t="s">
        <v>2313</v>
      </c>
      <c r="C2297" t="s">
        <v>639</v>
      </c>
      <c r="D2297" s="16">
        <v>440</v>
      </c>
      <c r="E2297" t="s">
        <v>647</v>
      </c>
      <c r="F2297" t="s">
        <v>2373</v>
      </c>
      <c r="G2297" t="s">
        <v>2374</v>
      </c>
      <c r="H2297" t="s">
        <v>1539</v>
      </c>
      <c r="I2297" t="s">
        <v>941</v>
      </c>
      <c r="J2297" t="s">
        <v>2323</v>
      </c>
      <c r="K2297" t="s">
        <v>1102</v>
      </c>
      <c r="L2297">
        <v>10486</v>
      </c>
      <c r="M2297" t="str">
        <f>IF(Tbl_ExpendInput[[#This Row],[Fund Detail Code]]="09119",Tbl_ExpendInput[[#This Row],[Fund Group Name]],IF(ISNUMBER(SEARCH("covid",Tbl_ExpendInput[[#This Row],[Fund Detail Name]]))=TRUE,"COVID Funds",Tbl_ExpendInput[[#This Row],[Fund Group Name]]))</f>
        <v>Dedicated Special Revenue</v>
      </c>
      <c r="N2297" t="str">
        <f>IF(Tbl_ExpendInput[[#This Row],[Fund Detail Code]]="09119",Tbl_ExpendInput[[#This Row],[Fund Group Code]],IF(ISNUMBER(SEARCH("covid",Tbl_ExpendInput[[#This Row],[Fund Detail Name]]))=TRUE,"99",Tbl_ExpendInput[[#This Row],[Fund Group Code]]))</f>
        <v>09</v>
      </c>
      <c r="O2297">
        <f>VLOOKUP(Tbl_ExpendInput[[#This Row],[Agency Code]],TblAgencies[],12,FALSE)</f>
        <v>440</v>
      </c>
    </row>
    <row r="2298" spans="1:15" x14ac:dyDescent="0.3">
      <c r="A2298">
        <v>2022</v>
      </c>
      <c r="B2298" t="s">
        <v>2313</v>
      </c>
      <c r="C2298" t="s">
        <v>639</v>
      </c>
      <c r="D2298" s="16">
        <v>440</v>
      </c>
      <c r="E2298" t="s">
        <v>647</v>
      </c>
      <c r="F2298" t="s">
        <v>2373</v>
      </c>
      <c r="G2298" t="s">
        <v>2374</v>
      </c>
      <c r="H2298" t="s">
        <v>1539</v>
      </c>
      <c r="I2298" t="s">
        <v>941</v>
      </c>
      <c r="J2298" t="s">
        <v>2379</v>
      </c>
      <c r="K2298" t="s">
        <v>1349</v>
      </c>
      <c r="L2298">
        <v>1282505.3999999999</v>
      </c>
      <c r="M2298" t="str">
        <f>IF(Tbl_ExpendInput[[#This Row],[Fund Detail Code]]="09119",Tbl_ExpendInput[[#This Row],[Fund Group Name]],IF(ISNUMBER(SEARCH("covid",Tbl_ExpendInput[[#This Row],[Fund Detail Name]]))=TRUE,"COVID Funds",Tbl_ExpendInput[[#This Row],[Fund Group Name]]))</f>
        <v>Dedicated Special Revenue</v>
      </c>
      <c r="N2298" t="str">
        <f>IF(Tbl_ExpendInput[[#This Row],[Fund Detail Code]]="09119",Tbl_ExpendInput[[#This Row],[Fund Group Code]],IF(ISNUMBER(SEARCH("covid",Tbl_ExpendInput[[#This Row],[Fund Detail Name]]))=TRUE,"99",Tbl_ExpendInput[[#This Row],[Fund Group Code]]))</f>
        <v>09</v>
      </c>
      <c r="O2298">
        <f>VLOOKUP(Tbl_ExpendInput[[#This Row],[Agency Code]],TblAgencies[],12,FALSE)</f>
        <v>440</v>
      </c>
    </row>
    <row r="2299" spans="1:15" x14ac:dyDescent="0.3">
      <c r="A2299">
        <v>2022</v>
      </c>
      <c r="B2299" t="s">
        <v>2313</v>
      </c>
      <c r="C2299" t="s">
        <v>639</v>
      </c>
      <c r="D2299" s="16">
        <v>440</v>
      </c>
      <c r="E2299" t="s">
        <v>647</v>
      </c>
      <c r="F2299" t="s">
        <v>2373</v>
      </c>
      <c r="G2299" t="s">
        <v>2374</v>
      </c>
      <c r="H2299" t="s">
        <v>1519</v>
      </c>
      <c r="I2299" t="s">
        <v>930</v>
      </c>
      <c r="J2299" t="s">
        <v>1570</v>
      </c>
      <c r="K2299" t="s">
        <v>930</v>
      </c>
      <c r="L2299">
        <v>9113648.6300000008</v>
      </c>
      <c r="M2299" t="str">
        <f>IF(Tbl_ExpendInput[[#This Row],[Fund Detail Code]]="09119",Tbl_ExpendInput[[#This Row],[Fund Group Name]],IF(ISNUMBER(SEARCH("covid",Tbl_ExpendInput[[#This Row],[Fund Detail Name]]))=TRUE,"COVID Funds",Tbl_ExpendInput[[#This Row],[Fund Group Name]]))</f>
        <v>Federal Trust</v>
      </c>
      <c r="N2299" t="str">
        <f>IF(Tbl_ExpendInput[[#This Row],[Fund Detail Code]]="09119",Tbl_ExpendInput[[#This Row],[Fund Group Code]],IF(ISNUMBER(SEARCH("covid",Tbl_ExpendInput[[#This Row],[Fund Detail Name]]))=TRUE,"99",Tbl_ExpendInput[[#This Row],[Fund Group Code]]))</f>
        <v>10</v>
      </c>
      <c r="O2299">
        <f>VLOOKUP(Tbl_ExpendInput[[#This Row],[Agency Code]],TblAgencies[],12,FALSE)</f>
        <v>440</v>
      </c>
    </row>
    <row r="2300" spans="1:15" x14ac:dyDescent="0.3">
      <c r="A2300">
        <v>2022</v>
      </c>
      <c r="B2300" t="s">
        <v>2313</v>
      </c>
      <c r="C2300" t="s">
        <v>639</v>
      </c>
      <c r="D2300" s="16">
        <v>440</v>
      </c>
      <c r="E2300" t="s">
        <v>647</v>
      </c>
      <c r="F2300" t="s">
        <v>2380</v>
      </c>
      <c r="G2300" t="s">
        <v>2381</v>
      </c>
      <c r="H2300" t="s">
        <v>1552</v>
      </c>
      <c r="I2300" t="s">
        <v>927</v>
      </c>
      <c r="J2300" t="s">
        <v>1553</v>
      </c>
      <c r="K2300" t="s">
        <v>928</v>
      </c>
      <c r="L2300">
        <v>2433050.4300000002</v>
      </c>
      <c r="M2300" t="str">
        <f>IF(Tbl_ExpendInput[[#This Row],[Fund Detail Code]]="09119",Tbl_ExpendInput[[#This Row],[Fund Group Name]],IF(ISNUMBER(SEARCH("covid",Tbl_ExpendInput[[#This Row],[Fund Detail Name]]))=TRUE,"COVID Funds",Tbl_ExpendInput[[#This Row],[Fund Group Name]]))</f>
        <v>General</v>
      </c>
      <c r="N2300" t="str">
        <f>IF(Tbl_ExpendInput[[#This Row],[Fund Detail Code]]="09119",Tbl_ExpendInput[[#This Row],[Fund Group Code]],IF(ISNUMBER(SEARCH("covid",Tbl_ExpendInput[[#This Row],[Fund Detail Name]]))=TRUE,"99",Tbl_ExpendInput[[#This Row],[Fund Group Code]]))</f>
        <v>01</v>
      </c>
      <c r="O2300">
        <f>VLOOKUP(Tbl_ExpendInput[[#This Row],[Agency Code]],TblAgencies[],12,FALSE)</f>
        <v>440</v>
      </c>
    </row>
    <row r="2301" spans="1:15" x14ac:dyDescent="0.3">
      <c r="A2301">
        <v>2022</v>
      </c>
      <c r="B2301" t="s">
        <v>2313</v>
      </c>
      <c r="C2301" t="s">
        <v>639</v>
      </c>
      <c r="D2301" s="16">
        <v>440</v>
      </c>
      <c r="E2301" t="s">
        <v>647</v>
      </c>
      <c r="F2301" t="s">
        <v>2380</v>
      </c>
      <c r="G2301" t="s">
        <v>2381</v>
      </c>
      <c r="H2301" t="s">
        <v>1563</v>
      </c>
      <c r="I2301" t="s">
        <v>932</v>
      </c>
      <c r="J2301" t="s">
        <v>2382</v>
      </c>
      <c r="K2301" t="s">
        <v>1354</v>
      </c>
      <c r="L2301">
        <v>167719.32999999999</v>
      </c>
      <c r="M2301" t="str">
        <f>IF(Tbl_ExpendInput[[#This Row],[Fund Detail Code]]="09119",Tbl_ExpendInput[[#This Row],[Fund Group Name]],IF(ISNUMBER(SEARCH("covid",Tbl_ExpendInput[[#This Row],[Fund Detail Name]]))=TRUE,"COVID Funds",Tbl_ExpendInput[[#This Row],[Fund Group Name]]))</f>
        <v>Special</v>
      </c>
      <c r="N2301" t="str">
        <f>IF(Tbl_ExpendInput[[#This Row],[Fund Detail Code]]="09119",Tbl_ExpendInput[[#This Row],[Fund Group Code]],IF(ISNUMBER(SEARCH("covid",Tbl_ExpendInput[[#This Row],[Fund Detail Name]]))=TRUE,"99",Tbl_ExpendInput[[#This Row],[Fund Group Code]]))</f>
        <v>02</v>
      </c>
      <c r="O2301">
        <f>VLOOKUP(Tbl_ExpendInput[[#This Row],[Agency Code]],TblAgencies[],12,FALSE)</f>
        <v>440</v>
      </c>
    </row>
    <row r="2302" spans="1:15" x14ac:dyDescent="0.3">
      <c r="A2302">
        <v>2022</v>
      </c>
      <c r="B2302" t="s">
        <v>2313</v>
      </c>
      <c r="C2302" t="s">
        <v>639</v>
      </c>
      <c r="D2302" s="16">
        <v>440</v>
      </c>
      <c r="E2302" t="s">
        <v>647</v>
      </c>
      <c r="F2302" t="s">
        <v>2380</v>
      </c>
      <c r="G2302" t="s">
        <v>2381</v>
      </c>
      <c r="H2302" t="s">
        <v>1666</v>
      </c>
      <c r="I2302" t="s">
        <v>981</v>
      </c>
      <c r="J2302" t="s">
        <v>2383</v>
      </c>
      <c r="K2302" t="s">
        <v>1340</v>
      </c>
      <c r="L2302">
        <v>8687542.5299999993</v>
      </c>
      <c r="M2302" t="str">
        <f>IF(Tbl_ExpendInput[[#This Row],[Fund Detail Code]]="09119",Tbl_ExpendInput[[#This Row],[Fund Group Name]],IF(ISNUMBER(SEARCH("covid",Tbl_ExpendInput[[#This Row],[Fund Detail Name]]))=TRUE,"COVID Funds",Tbl_ExpendInput[[#This Row],[Fund Group Name]]))</f>
        <v>Enterprise</v>
      </c>
      <c r="N2302" t="str">
        <f>IF(Tbl_ExpendInput[[#This Row],[Fund Detail Code]]="09119",Tbl_ExpendInput[[#This Row],[Fund Group Code]],IF(ISNUMBER(SEARCH("covid",Tbl_ExpendInput[[#This Row],[Fund Detail Name]]))=TRUE,"99",Tbl_ExpendInput[[#This Row],[Fund Group Code]]))</f>
        <v>05</v>
      </c>
      <c r="O2302">
        <f>VLOOKUP(Tbl_ExpendInput[[#This Row],[Agency Code]],TblAgencies[],12,FALSE)</f>
        <v>440</v>
      </c>
    </row>
    <row r="2303" spans="1:15" x14ac:dyDescent="0.3">
      <c r="A2303">
        <v>2022</v>
      </c>
      <c r="B2303" t="s">
        <v>2313</v>
      </c>
      <c r="C2303" t="s">
        <v>639</v>
      </c>
      <c r="D2303" s="16">
        <v>440</v>
      </c>
      <c r="E2303" t="s">
        <v>647</v>
      </c>
      <c r="F2303" t="s">
        <v>2380</v>
      </c>
      <c r="G2303" t="s">
        <v>2381</v>
      </c>
      <c r="H2303" t="s">
        <v>1539</v>
      </c>
      <c r="I2303" t="s">
        <v>941</v>
      </c>
      <c r="J2303" t="s">
        <v>2384</v>
      </c>
      <c r="K2303" t="s">
        <v>1353</v>
      </c>
      <c r="L2303">
        <v>215630.5</v>
      </c>
      <c r="M2303" t="str">
        <f>IF(Tbl_ExpendInput[[#This Row],[Fund Detail Code]]="09119",Tbl_ExpendInput[[#This Row],[Fund Group Name]],IF(ISNUMBER(SEARCH("covid",Tbl_ExpendInput[[#This Row],[Fund Detail Name]]))=TRUE,"COVID Funds",Tbl_ExpendInput[[#This Row],[Fund Group Name]]))</f>
        <v>Dedicated Special Revenue</v>
      </c>
      <c r="N2303" t="str">
        <f>IF(Tbl_ExpendInput[[#This Row],[Fund Detail Code]]="09119",Tbl_ExpendInput[[#This Row],[Fund Group Code]],IF(ISNUMBER(SEARCH("covid",Tbl_ExpendInput[[#This Row],[Fund Detail Name]]))=TRUE,"99",Tbl_ExpendInput[[#This Row],[Fund Group Code]]))</f>
        <v>09</v>
      </c>
      <c r="O2303">
        <f>VLOOKUP(Tbl_ExpendInput[[#This Row],[Agency Code]],TblAgencies[],12,FALSE)</f>
        <v>440</v>
      </c>
    </row>
    <row r="2304" spans="1:15" x14ac:dyDescent="0.3">
      <c r="A2304">
        <v>2022</v>
      </c>
      <c r="B2304" t="s">
        <v>2313</v>
      </c>
      <c r="C2304" t="s">
        <v>639</v>
      </c>
      <c r="D2304" s="16">
        <v>440</v>
      </c>
      <c r="E2304" t="s">
        <v>647</v>
      </c>
      <c r="F2304" t="s">
        <v>2380</v>
      </c>
      <c r="G2304" t="s">
        <v>2381</v>
      </c>
      <c r="H2304" t="s">
        <v>1539</v>
      </c>
      <c r="I2304" t="s">
        <v>941</v>
      </c>
      <c r="J2304" t="s">
        <v>2385</v>
      </c>
      <c r="K2304" t="s">
        <v>1347</v>
      </c>
      <c r="L2304">
        <v>3187666.11</v>
      </c>
      <c r="M2304" t="str">
        <f>IF(Tbl_ExpendInput[[#This Row],[Fund Detail Code]]="09119",Tbl_ExpendInput[[#This Row],[Fund Group Name]],IF(ISNUMBER(SEARCH("covid",Tbl_ExpendInput[[#This Row],[Fund Detail Name]]))=TRUE,"COVID Funds",Tbl_ExpendInput[[#This Row],[Fund Group Name]]))</f>
        <v>Dedicated Special Revenue</v>
      </c>
      <c r="N2304" t="str">
        <f>IF(Tbl_ExpendInput[[#This Row],[Fund Detail Code]]="09119",Tbl_ExpendInput[[#This Row],[Fund Group Code]],IF(ISNUMBER(SEARCH("covid",Tbl_ExpendInput[[#This Row],[Fund Detail Name]]))=TRUE,"99",Tbl_ExpendInput[[#This Row],[Fund Group Code]]))</f>
        <v>09</v>
      </c>
      <c r="O2304">
        <f>VLOOKUP(Tbl_ExpendInput[[#This Row],[Agency Code]],TblAgencies[],12,FALSE)</f>
        <v>440</v>
      </c>
    </row>
    <row r="2305" spans="1:15" x14ac:dyDescent="0.3">
      <c r="A2305">
        <v>2022</v>
      </c>
      <c r="B2305" t="s">
        <v>2313</v>
      </c>
      <c r="C2305" t="s">
        <v>639</v>
      </c>
      <c r="D2305" s="16">
        <v>440</v>
      </c>
      <c r="E2305" t="s">
        <v>647</v>
      </c>
      <c r="F2305" t="s">
        <v>2380</v>
      </c>
      <c r="G2305" t="s">
        <v>2381</v>
      </c>
      <c r="H2305" t="s">
        <v>1519</v>
      </c>
      <c r="I2305" t="s">
        <v>930</v>
      </c>
      <c r="J2305" t="s">
        <v>1570</v>
      </c>
      <c r="K2305" t="s">
        <v>930</v>
      </c>
      <c r="L2305">
        <v>2856690.98</v>
      </c>
      <c r="M2305" t="str">
        <f>IF(Tbl_ExpendInput[[#This Row],[Fund Detail Code]]="09119",Tbl_ExpendInput[[#This Row],[Fund Group Name]],IF(ISNUMBER(SEARCH("covid",Tbl_ExpendInput[[#This Row],[Fund Detail Name]]))=TRUE,"COVID Funds",Tbl_ExpendInput[[#This Row],[Fund Group Name]]))</f>
        <v>Federal Trust</v>
      </c>
      <c r="N2305" t="str">
        <f>IF(Tbl_ExpendInput[[#This Row],[Fund Detail Code]]="09119",Tbl_ExpendInput[[#This Row],[Fund Group Code]],IF(ISNUMBER(SEARCH("covid",Tbl_ExpendInput[[#This Row],[Fund Detail Name]]))=TRUE,"99",Tbl_ExpendInput[[#This Row],[Fund Group Code]]))</f>
        <v>10</v>
      </c>
      <c r="O2305">
        <f>VLOOKUP(Tbl_ExpendInput[[#This Row],[Agency Code]],TblAgencies[],12,FALSE)</f>
        <v>440</v>
      </c>
    </row>
    <row r="2306" spans="1:15" x14ac:dyDescent="0.3">
      <c r="A2306">
        <v>2022</v>
      </c>
      <c r="B2306" t="s">
        <v>2313</v>
      </c>
      <c r="C2306" t="s">
        <v>639</v>
      </c>
      <c r="D2306" s="16">
        <v>440</v>
      </c>
      <c r="E2306" t="s">
        <v>647</v>
      </c>
      <c r="F2306" t="s">
        <v>2386</v>
      </c>
      <c r="G2306" t="s">
        <v>2387</v>
      </c>
      <c r="H2306" t="s">
        <v>1552</v>
      </c>
      <c r="I2306" t="s">
        <v>927</v>
      </c>
      <c r="J2306" t="s">
        <v>1553</v>
      </c>
      <c r="K2306" t="s">
        <v>928</v>
      </c>
      <c r="L2306">
        <v>2225029</v>
      </c>
      <c r="M2306" t="str">
        <f>IF(Tbl_ExpendInput[[#This Row],[Fund Detail Code]]="09119",Tbl_ExpendInput[[#This Row],[Fund Group Name]],IF(ISNUMBER(SEARCH("covid",Tbl_ExpendInput[[#This Row],[Fund Detail Name]]))=TRUE,"COVID Funds",Tbl_ExpendInput[[#This Row],[Fund Group Name]]))</f>
        <v>General</v>
      </c>
      <c r="N2306" t="str">
        <f>IF(Tbl_ExpendInput[[#This Row],[Fund Detail Code]]="09119",Tbl_ExpendInput[[#This Row],[Fund Group Code]],IF(ISNUMBER(SEARCH("covid",Tbl_ExpendInput[[#This Row],[Fund Detail Name]]))=TRUE,"99",Tbl_ExpendInput[[#This Row],[Fund Group Code]]))</f>
        <v>01</v>
      </c>
      <c r="O2306">
        <f>VLOOKUP(Tbl_ExpendInput[[#This Row],[Agency Code]],TblAgencies[],12,FALSE)</f>
        <v>440</v>
      </c>
    </row>
    <row r="2307" spans="1:15" x14ac:dyDescent="0.3">
      <c r="A2307">
        <v>2022</v>
      </c>
      <c r="B2307" t="s">
        <v>2313</v>
      </c>
      <c r="C2307" t="s">
        <v>639</v>
      </c>
      <c r="D2307" s="16">
        <v>440</v>
      </c>
      <c r="E2307" t="s">
        <v>647</v>
      </c>
      <c r="F2307" t="s">
        <v>2386</v>
      </c>
      <c r="G2307" t="s">
        <v>2387</v>
      </c>
      <c r="H2307" t="s">
        <v>1546</v>
      </c>
      <c r="I2307" t="s">
        <v>937</v>
      </c>
      <c r="J2307" t="s">
        <v>2367</v>
      </c>
      <c r="K2307" t="s">
        <v>1342</v>
      </c>
      <c r="L2307">
        <v>15923777.5</v>
      </c>
      <c r="M2307" t="str">
        <f>IF(Tbl_ExpendInput[[#This Row],[Fund Detail Code]]="09119",Tbl_ExpendInput[[#This Row],[Fund Group Name]],IF(ISNUMBER(SEARCH("covid",Tbl_ExpendInput[[#This Row],[Fund Detail Name]]))=TRUE,"COVID Funds",Tbl_ExpendInput[[#This Row],[Fund Group Name]]))</f>
        <v>Trust And Agency</v>
      </c>
      <c r="N2307" t="str">
        <f>IF(Tbl_ExpendInput[[#This Row],[Fund Detail Code]]="09119",Tbl_ExpendInput[[#This Row],[Fund Group Code]],IF(ISNUMBER(SEARCH("covid",Tbl_ExpendInput[[#This Row],[Fund Detail Name]]))=TRUE,"99",Tbl_ExpendInput[[#This Row],[Fund Group Code]]))</f>
        <v>07</v>
      </c>
      <c r="O2307">
        <f>VLOOKUP(Tbl_ExpendInput[[#This Row],[Agency Code]],TblAgencies[],12,FALSE)</f>
        <v>440</v>
      </c>
    </row>
    <row r="2308" spans="1:15" x14ac:dyDescent="0.3">
      <c r="A2308">
        <v>2022</v>
      </c>
      <c r="B2308" t="s">
        <v>2313</v>
      </c>
      <c r="C2308" t="s">
        <v>639</v>
      </c>
      <c r="D2308" s="16">
        <v>440</v>
      </c>
      <c r="E2308" t="s">
        <v>647</v>
      </c>
      <c r="F2308" t="s">
        <v>2386</v>
      </c>
      <c r="G2308" t="s">
        <v>2387</v>
      </c>
      <c r="H2308" t="s">
        <v>1622</v>
      </c>
      <c r="I2308" t="s">
        <v>1180</v>
      </c>
      <c r="J2308" t="s">
        <v>2388</v>
      </c>
      <c r="K2308" t="s">
        <v>1352</v>
      </c>
      <c r="L2308">
        <v>3742431.23</v>
      </c>
      <c r="M2308" t="str">
        <f>IF(Tbl_ExpendInput[[#This Row],[Fund Detail Code]]="09119",Tbl_ExpendInput[[#This Row],[Fund Group Name]],IF(ISNUMBER(SEARCH("covid",Tbl_ExpendInput[[#This Row],[Fund Detail Name]]))=TRUE,"COVID Funds",Tbl_ExpendInput[[#This Row],[Fund Group Name]]))</f>
        <v>Debt Service</v>
      </c>
      <c r="N2308" t="str">
        <f>IF(Tbl_ExpendInput[[#This Row],[Fund Detail Code]]="09119",Tbl_ExpendInput[[#This Row],[Fund Group Code]],IF(ISNUMBER(SEARCH("covid",Tbl_ExpendInput[[#This Row],[Fund Detail Name]]))=TRUE,"99",Tbl_ExpendInput[[#This Row],[Fund Group Code]]))</f>
        <v>08</v>
      </c>
      <c r="O2308">
        <f>VLOOKUP(Tbl_ExpendInput[[#This Row],[Agency Code]],TblAgencies[],12,FALSE)</f>
        <v>440</v>
      </c>
    </row>
    <row r="2309" spans="1:15" x14ac:dyDescent="0.3">
      <c r="A2309">
        <v>2022</v>
      </c>
      <c r="B2309" t="s">
        <v>2313</v>
      </c>
      <c r="C2309" t="s">
        <v>639</v>
      </c>
      <c r="D2309" s="16">
        <v>440</v>
      </c>
      <c r="E2309" t="s">
        <v>647</v>
      </c>
      <c r="F2309" t="s">
        <v>2386</v>
      </c>
      <c r="G2309" t="s">
        <v>2387</v>
      </c>
      <c r="H2309" t="s">
        <v>1622</v>
      </c>
      <c r="I2309" t="s">
        <v>1180</v>
      </c>
      <c r="J2309" t="s">
        <v>2389</v>
      </c>
      <c r="K2309" t="s">
        <v>1191</v>
      </c>
      <c r="L2309">
        <v>27196606.27</v>
      </c>
      <c r="M2309" t="str">
        <f>IF(Tbl_ExpendInput[[#This Row],[Fund Detail Code]]="09119",Tbl_ExpendInput[[#This Row],[Fund Group Name]],IF(ISNUMBER(SEARCH("covid",Tbl_ExpendInput[[#This Row],[Fund Detail Name]]))=TRUE,"COVID Funds",Tbl_ExpendInput[[#This Row],[Fund Group Name]]))</f>
        <v>Debt Service</v>
      </c>
      <c r="N2309" t="str">
        <f>IF(Tbl_ExpendInput[[#This Row],[Fund Detail Code]]="09119",Tbl_ExpendInput[[#This Row],[Fund Group Code]],IF(ISNUMBER(SEARCH("covid",Tbl_ExpendInput[[#This Row],[Fund Detail Name]]))=TRUE,"99",Tbl_ExpendInput[[#This Row],[Fund Group Code]]))</f>
        <v>08</v>
      </c>
      <c r="O2309">
        <f>VLOOKUP(Tbl_ExpendInput[[#This Row],[Agency Code]],TblAgencies[],12,FALSE)</f>
        <v>440</v>
      </c>
    </row>
    <row r="2310" spans="1:15" x14ac:dyDescent="0.3">
      <c r="A2310">
        <v>2022</v>
      </c>
      <c r="B2310" t="s">
        <v>2313</v>
      </c>
      <c r="C2310" t="s">
        <v>639</v>
      </c>
      <c r="D2310" s="16">
        <v>440</v>
      </c>
      <c r="E2310" t="s">
        <v>647</v>
      </c>
      <c r="F2310" t="s">
        <v>2386</v>
      </c>
      <c r="G2310" t="s">
        <v>2387</v>
      </c>
      <c r="H2310" t="s">
        <v>1539</v>
      </c>
      <c r="I2310" t="s">
        <v>941</v>
      </c>
      <c r="J2310" t="s">
        <v>2341</v>
      </c>
      <c r="K2310" t="s">
        <v>1132</v>
      </c>
      <c r="L2310">
        <v>20570.45</v>
      </c>
      <c r="M2310" t="str">
        <f>IF(Tbl_ExpendInput[[#This Row],[Fund Detail Code]]="09119",Tbl_ExpendInput[[#This Row],[Fund Group Name]],IF(ISNUMBER(SEARCH("covid",Tbl_ExpendInput[[#This Row],[Fund Detail Name]]))=TRUE,"COVID Funds",Tbl_ExpendInput[[#This Row],[Fund Group Name]]))</f>
        <v>Dedicated Special Revenue</v>
      </c>
      <c r="N2310" t="str">
        <f>IF(Tbl_ExpendInput[[#This Row],[Fund Detail Code]]="09119",Tbl_ExpendInput[[#This Row],[Fund Group Code]],IF(ISNUMBER(SEARCH("covid",Tbl_ExpendInput[[#This Row],[Fund Detail Name]]))=TRUE,"99",Tbl_ExpendInput[[#This Row],[Fund Group Code]]))</f>
        <v>09</v>
      </c>
      <c r="O2310">
        <f>VLOOKUP(Tbl_ExpendInput[[#This Row],[Agency Code]],TblAgencies[],12,FALSE)</f>
        <v>440</v>
      </c>
    </row>
    <row r="2311" spans="1:15" x14ac:dyDescent="0.3">
      <c r="A2311">
        <v>2022</v>
      </c>
      <c r="B2311" t="s">
        <v>2313</v>
      </c>
      <c r="C2311" t="s">
        <v>639</v>
      </c>
      <c r="D2311" s="16">
        <v>440</v>
      </c>
      <c r="E2311" t="s">
        <v>647</v>
      </c>
      <c r="F2311" t="s">
        <v>2386</v>
      </c>
      <c r="G2311" t="s">
        <v>2387</v>
      </c>
      <c r="H2311" t="s">
        <v>1539</v>
      </c>
      <c r="I2311" t="s">
        <v>941</v>
      </c>
      <c r="J2311" t="s">
        <v>2369</v>
      </c>
      <c r="K2311" t="s">
        <v>1087</v>
      </c>
      <c r="L2311">
        <v>1349955</v>
      </c>
      <c r="M2311" t="str">
        <f>IF(Tbl_ExpendInput[[#This Row],[Fund Detail Code]]="09119",Tbl_ExpendInput[[#This Row],[Fund Group Name]],IF(ISNUMBER(SEARCH("covid",Tbl_ExpendInput[[#This Row],[Fund Detail Name]]))=TRUE,"COVID Funds",Tbl_ExpendInput[[#This Row],[Fund Group Name]]))</f>
        <v>Dedicated Special Revenue</v>
      </c>
      <c r="N2311" t="str">
        <f>IF(Tbl_ExpendInput[[#This Row],[Fund Detail Code]]="09119",Tbl_ExpendInput[[#This Row],[Fund Group Code]],IF(ISNUMBER(SEARCH("covid",Tbl_ExpendInput[[#This Row],[Fund Detail Name]]))=TRUE,"99",Tbl_ExpendInput[[#This Row],[Fund Group Code]]))</f>
        <v>09</v>
      </c>
      <c r="O2311">
        <f>VLOOKUP(Tbl_ExpendInput[[#This Row],[Agency Code]],TblAgencies[],12,FALSE)</f>
        <v>440</v>
      </c>
    </row>
    <row r="2312" spans="1:15" x14ac:dyDescent="0.3">
      <c r="A2312">
        <v>2022</v>
      </c>
      <c r="B2312" t="s">
        <v>2313</v>
      </c>
      <c r="C2312" t="s">
        <v>639</v>
      </c>
      <c r="D2312" s="16">
        <v>440</v>
      </c>
      <c r="E2312" t="s">
        <v>647</v>
      </c>
      <c r="F2312" t="s">
        <v>2386</v>
      </c>
      <c r="G2312" t="s">
        <v>2387</v>
      </c>
      <c r="H2312" t="s">
        <v>1539</v>
      </c>
      <c r="I2312" t="s">
        <v>941</v>
      </c>
      <c r="J2312" t="s">
        <v>2319</v>
      </c>
      <c r="K2312" t="s">
        <v>1182</v>
      </c>
      <c r="L2312">
        <v>1712.06</v>
      </c>
      <c r="M2312" t="str">
        <f>IF(Tbl_ExpendInput[[#This Row],[Fund Detail Code]]="09119",Tbl_ExpendInput[[#This Row],[Fund Group Name]],IF(ISNUMBER(SEARCH("covid",Tbl_ExpendInput[[#This Row],[Fund Detail Name]]))=TRUE,"COVID Funds",Tbl_ExpendInput[[#This Row],[Fund Group Name]]))</f>
        <v>Dedicated Special Revenue</v>
      </c>
      <c r="N2312" t="str">
        <f>IF(Tbl_ExpendInput[[#This Row],[Fund Detail Code]]="09119",Tbl_ExpendInput[[#This Row],[Fund Group Code]],IF(ISNUMBER(SEARCH("covid",Tbl_ExpendInput[[#This Row],[Fund Detail Name]]))=TRUE,"99",Tbl_ExpendInput[[#This Row],[Fund Group Code]]))</f>
        <v>09</v>
      </c>
      <c r="O2312">
        <f>VLOOKUP(Tbl_ExpendInput[[#This Row],[Agency Code]],TblAgencies[],12,FALSE)</f>
        <v>440</v>
      </c>
    </row>
    <row r="2313" spans="1:15" x14ac:dyDescent="0.3">
      <c r="A2313">
        <v>2022</v>
      </c>
      <c r="B2313" t="s">
        <v>2313</v>
      </c>
      <c r="C2313" t="s">
        <v>639</v>
      </c>
      <c r="D2313" s="16">
        <v>440</v>
      </c>
      <c r="E2313" t="s">
        <v>647</v>
      </c>
      <c r="F2313" t="s">
        <v>2386</v>
      </c>
      <c r="G2313" t="s">
        <v>2387</v>
      </c>
      <c r="H2313" t="s">
        <v>1539</v>
      </c>
      <c r="I2313" t="s">
        <v>941</v>
      </c>
      <c r="J2313" t="s">
        <v>2385</v>
      </c>
      <c r="K2313" t="s">
        <v>1347</v>
      </c>
      <c r="L2313">
        <v>75698</v>
      </c>
      <c r="M2313" t="str">
        <f>IF(Tbl_ExpendInput[[#This Row],[Fund Detail Code]]="09119",Tbl_ExpendInput[[#This Row],[Fund Group Name]],IF(ISNUMBER(SEARCH("covid",Tbl_ExpendInput[[#This Row],[Fund Detail Name]]))=TRUE,"COVID Funds",Tbl_ExpendInput[[#This Row],[Fund Group Name]]))</f>
        <v>Dedicated Special Revenue</v>
      </c>
      <c r="N2313" t="str">
        <f>IF(Tbl_ExpendInput[[#This Row],[Fund Detail Code]]="09119",Tbl_ExpendInput[[#This Row],[Fund Group Code]],IF(ISNUMBER(SEARCH("covid",Tbl_ExpendInput[[#This Row],[Fund Detail Name]]))=TRUE,"99",Tbl_ExpendInput[[#This Row],[Fund Group Code]]))</f>
        <v>09</v>
      </c>
      <c r="O2313">
        <f>VLOOKUP(Tbl_ExpendInput[[#This Row],[Agency Code]],TblAgencies[],12,FALSE)</f>
        <v>440</v>
      </c>
    </row>
    <row r="2314" spans="1:15" x14ac:dyDescent="0.3">
      <c r="A2314">
        <v>2022</v>
      </c>
      <c r="B2314" t="s">
        <v>2313</v>
      </c>
      <c r="C2314" t="s">
        <v>639</v>
      </c>
      <c r="D2314" s="16">
        <v>440</v>
      </c>
      <c r="E2314" t="s">
        <v>647</v>
      </c>
      <c r="F2314" t="s">
        <v>2386</v>
      </c>
      <c r="G2314" t="s">
        <v>2387</v>
      </c>
      <c r="H2314" t="s">
        <v>1539</v>
      </c>
      <c r="I2314" t="s">
        <v>941</v>
      </c>
      <c r="J2314" t="s">
        <v>2372</v>
      </c>
      <c r="K2314" t="s">
        <v>1348</v>
      </c>
      <c r="L2314">
        <v>2568455</v>
      </c>
      <c r="M2314" t="str">
        <f>IF(Tbl_ExpendInput[[#This Row],[Fund Detail Code]]="09119",Tbl_ExpendInput[[#This Row],[Fund Group Name]],IF(ISNUMBER(SEARCH("covid",Tbl_ExpendInput[[#This Row],[Fund Detail Name]]))=TRUE,"COVID Funds",Tbl_ExpendInput[[#This Row],[Fund Group Name]]))</f>
        <v>Dedicated Special Revenue</v>
      </c>
      <c r="N2314" t="str">
        <f>IF(Tbl_ExpendInput[[#This Row],[Fund Detail Code]]="09119",Tbl_ExpendInput[[#This Row],[Fund Group Code]],IF(ISNUMBER(SEARCH("covid",Tbl_ExpendInput[[#This Row],[Fund Detail Name]]))=TRUE,"99",Tbl_ExpendInput[[#This Row],[Fund Group Code]]))</f>
        <v>09</v>
      </c>
      <c r="O2314">
        <f>VLOOKUP(Tbl_ExpendInput[[#This Row],[Agency Code]],TblAgencies[],12,FALSE)</f>
        <v>440</v>
      </c>
    </row>
    <row r="2315" spans="1:15" x14ac:dyDescent="0.3">
      <c r="A2315">
        <v>2022</v>
      </c>
      <c r="B2315" t="s">
        <v>2313</v>
      </c>
      <c r="C2315" t="s">
        <v>639</v>
      </c>
      <c r="D2315" s="16">
        <v>440</v>
      </c>
      <c r="E2315" t="s">
        <v>647</v>
      </c>
      <c r="F2315" t="s">
        <v>2386</v>
      </c>
      <c r="G2315" t="s">
        <v>2387</v>
      </c>
      <c r="H2315" t="s">
        <v>1539</v>
      </c>
      <c r="I2315" t="s">
        <v>941</v>
      </c>
      <c r="J2315" t="s">
        <v>2323</v>
      </c>
      <c r="K2315" t="s">
        <v>1102</v>
      </c>
      <c r="L2315">
        <v>55597.54</v>
      </c>
      <c r="M2315" t="str">
        <f>IF(Tbl_ExpendInput[[#This Row],[Fund Detail Code]]="09119",Tbl_ExpendInput[[#This Row],[Fund Group Name]],IF(ISNUMBER(SEARCH("covid",Tbl_ExpendInput[[#This Row],[Fund Detail Name]]))=TRUE,"COVID Funds",Tbl_ExpendInput[[#This Row],[Fund Group Name]]))</f>
        <v>Dedicated Special Revenue</v>
      </c>
      <c r="N2315" t="str">
        <f>IF(Tbl_ExpendInput[[#This Row],[Fund Detail Code]]="09119",Tbl_ExpendInput[[#This Row],[Fund Group Code]],IF(ISNUMBER(SEARCH("covid",Tbl_ExpendInput[[#This Row],[Fund Detail Name]]))=TRUE,"99",Tbl_ExpendInput[[#This Row],[Fund Group Code]]))</f>
        <v>09</v>
      </c>
      <c r="O2315">
        <f>VLOOKUP(Tbl_ExpendInput[[#This Row],[Agency Code]],TblAgencies[],12,FALSE)</f>
        <v>440</v>
      </c>
    </row>
    <row r="2316" spans="1:15" x14ac:dyDescent="0.3">
      <c r="A2316">
        <v>2022</v>
      </c>
      <c r="B2316" t="s">
        <v>2313</v>
      </c>
      <c r="C2316" t="s">
        <v>639</v>
      </c>
      <c r="D2316" s="16">
        <v>440</v>
      </c>
      <c r="E2316" t="s">
        <v>647</v>
      </c>
      <c r="F2316" t="s">
        <v>2386</v>
      </c>
      <c r="G2316" t="s">
        <v>2387</v>
      </c>
      <c r="H2316" t="s">
        <v>1539</v>
      </c>
      <c r="I2316" t="s">
        <v>941</v>
      </c>
      <c r="J2316" t="s">
        <v>2379</v>
      </c>
      <c r="K2316" t="s">
        <v>1349</v>
      </c>
      <c r="L2316">
        <v>47435708.329999998</v>
      </c>
      <c r="M2316" t="str">
        <f>IF(Tbl_ExpendInput[[#This Row],[Fund Detail Code]]="09119",Tbl_ExpendInput[[#This Row],[Fund Group Name]],IF(ISNUMBER(SEARCH("covid",Tbl_ExpendInput[[#This Row],[Fund Detail Name]]))=TRUE,"COVID Funds",Tbl_ExpendInput[[#This Row],[Fund Group Name]]))</f>
        <v>Dedicated Special Revenue</v>
      </c>
      <c r="N2316" t="str">
        <f>IF(Tbl_ExpendInput[[#This Row],[Fund Detail Code]]="09119",Tbl_ExpendInput[[#This Row],[Fund Group Code]],IF(ISNUMBER(SEARCH("covid",Tbl_ExpendInput[[#This Row],[Fund Detail Name]]))=TRUE,"99",Tbl_ExpendInput[[#This Row],[Fund Group Code]]))</f>
        <v>09</v>
      </c>
      <c r="O2316">
        <f>VLOOKUP(Tbl_ExpendInput[[#This Row],[Agency Code]],TblAgencies[],12,FALSE)</f>
        <v>440</v>
      </c>
    </row>
    <row r="2317" spans="1:15" x14ac:dyDescent="0.3">
      <c r="A2317">
        <v>2022</v>
      </c>
      <c r="B2317" t="s">
        <v>2313</v>
      </c>
      <c r="C2317" t="s">
        <v>639</v>
      </c>
      <c r="D2317" s="16">
        <v>440</v>
      </c>
      <c r="E2317" t="s">
        <v>647</v>
      </c>
      <c r="F2317" t="s">
        <v>2386</v>
      </c>
      <c r="G2317" t="s">
        <v>2387</v>
      </c>
      <c r="H2317" t="s">
        <v>1519</v>
      </c>
      <c r="I2317" t="s">
        <v>930</v>
      </c>
      <c r="J2317" t="s">
        <v>1570</v>
      </c>
      <c r="K2317" t="s">
        <v>930</v>
      </c>
      <c r="L2317">
        <v>4015301.76</v>
      </c>
      <c r="M2317" t="str">
        <f>IF(Tbl_ExpendInput[[#This Row],[Fund Detail Code]]="09119",Tbl_ExpendInput[[#This Row],[Fund Group Name]],IF(ISNUMBER(SEARCH("covid",Tbl_ExpendInput[[#This Row],[Fund Detail Name]]))=TRUE,"COVID Funds",Tbl_ExpendInput[[#This Row],[Fund Group Name]]))</f>
        <v>Federal Trust</v>
      </c>
      <c r="N2317" t="str">
        <f>IF(Tbl_ExpendInput[[#This Row],[Fund Detail Code]]="09119",Tbl_ExpendInput[[#This Row],[Fund Group Code]],IF(ISNUMBER(SEARCH("covid",Tbl_ExpendInput[[#This Row],[Fund Detail Name]]))=TRUE,"99",Tbl_ExpendInput[[#This Row],[Fund Group Code]]))</f>
        <v>10</v>
      </c>
      <c r="O2317">
        <f>VLOOKUP(Tbl_ExpendInput[[#This Row],[Agency Code]],TblAgencies[],12,FALSE)</f>
        <v>440</v>
      </c>
    </row>
    <row r="2318" spans="1:15" x14ac:dyDescent="0.3">
      <c r="A2318">
        <v>2022</v>
      </c>
      <c r="B2318" t="s">
        <v>2313</v>
      </c>
      <c r="C2318" t="s">
        <v>639</v>
      </c>
      <c r="D2318" s="16">
        <v>440</v>
      </c>
      <c r="E2318" t="s">
        <v>647</v>
      </c>
      <c r="F2318" t="s">
        <v>2386</v>
      </c>
      <c r="G2318" t="s">
        <v>2387</v>
      </c>
      <c r="H2318" t="s">
        <v>1516</v>
      </c>
      <c r="I2318" t="s">
        <v>948</v>
      </c>
      <c r="J2318" t="s">
        <v>2390</v>
      </c>
      <c r="K2318" t="s">
        <v>1355</v>
      </c>
      <c r="L2318">
        <v>80000</v>
      </c>
      <c r="M2318" t="str">
        <f>IF(Tbl_ExpendInput[[#This Row],[Fund Detail Code]]="09119",Tbl_ExpendInput[[#This Row],[Fund Group Name]],IF(ISNUMBER(SEARCH("covid",Tbl_ExpendInput[[#This Row],[Fund Detail Name]]))=TRUE,"COVID Funds",Tbl_ExpendInput[[#This Row],[Fund Group Name]]))</f>
        <v>COVID Funds</v>
      </c>
      <c r="N2318" t="str">
        <f>IF(Tbl_ExpendInput[[#This Row],[Fund Detail Code]]="09119",Tbl_ExpendInput[[#This Row],[Fund Group Code]],IF(ISNUMBER(SEARCH("covid",Tbl_ExpendInput[[#This Row],[Fund Detail Name]]))=TRUE,"99",Tbl_ExpendInput[[#This Row],[Fund Group Code]]))</f>
        <v>99</v>
      </c>
      <c r="O2318">
        <f>VLOOKUP(Tbl_ExpendInput[[#This Row],[Agency Code]],TblAgencies[],12,FALSE)</f>
        <v>440</v>
      </c>
    </row>
    <row r="2319" spans="1:15" x14ac:dyDescent="0.3">
      <c r="A2319">
        <v>2022</v>
      </c>
      <c r="B2319" t="s">
        <v>2313</v>
      </c>
      <c r="C2319" t="s">
        <v>639</v>
      </c>
      <c r="D2319" s="16">
        <v>440</v>
      </c>
      <c r="E2319" t="s">
        <v>647</v>
      </c>
      <c r="F2319" t="s">
        <v>2192</v>
      </c>
      <c r="G2319" t="s">
        <v>1576</v>
      </c>
      <c r="H2319" t="s">
        <v>1552</v>
      </c>
      <c r="I2319" t="s">
        <v>927</v>
      </c>
      <c r="J2319" t="s">
        <v>1553</v>
      </c>
      <c r="K2319" t="s">
        <v>928</v>
      </c>
      <c r="L2319">
        <v>19224491.59</v>
      </c>
      <c r="M2319" t="str">
        <f>IF(Tbl_ExpendInput[[#This Row],[Fund Detail Code]]="09119",Tbl_ExpendInput[[#This Row],[Fund Group Name]],IF(ISNUMBER(SEARCH("covid",Tbl_ExpendInput[[#This Row],[Fund Detail Name]]))=TRUE,"COVID Funds",Tbl_ExpendInput[[#This Row],[Fund Group Name]]))</f>
        <v>General</v>
      </c>
      <c r="N2319" t="str">
        <f>IF(Tbl_ExpendInput[[#This Row],[Fund Detail Code]]="09119",Tbl_ExpendInput[[#This Row],[Fund Group Code]],IF(ISNUMBER(SEARCH("covid",Tbl_ExpendInput[[#This Row],[Fund Detail Name]]))=TRUE,"99",Tbl_ExpendInput[[#This Row],[Fund Group Code]]))</f>
        <v>01</v>
      </c>
      <c r="O2319">
        <f>VLOOKUP(Tbl_ExpendInput[[#This Row],[Agency Code]],TblAgencies[],12,FALSE)</f>
        <v>440</v>
      </c>
    </row>
    <row r="2320" spans="1:15" x14ac:dyDescent="0.3">
      <c r="A2320">
        <v>2022</v>
      </c>
      <c r="B2320" t="s">
        <v>2313</v>
      </c>
      <c r="C2320" t="s">
        <v>639</v>
      </c>
      <c r="D2320" s="16">
        <v>440</v>
      </c>
      <c r="E2320" t="s">
        <v>647</v>
      </c>
      <c r="F2320" t="s">
        <v>2192</v>
      </c>
      <c r="G2320" t="s">
        <v>1576</v>
      </c>
      <c r="H2320" t="s">
        <v>1563</v>
      </c>
      <c r="I2320" t="s">
        <v>932</v>
      </c>
      <c r="J2320" t="s">
        <v>2382</v>
      </c>
      <c r="K2320" t="s">
        <v>1354</v>
      </c>
      <c r="L2320">
        <v>364218.49</v>
      </c>
      <c r="M2320" t="str">
        <f>IF(Tbl_ExpendInput[[#This Row],[Fund Detail Code]]="09119",Tbl_ExpendInput[[#This Row],[Fund Group Name]],IF(ISNUMBER(SEARCH("covid",Tbl_ExpendInput[[#This Row],[Fund Detail Name]]))=TRUE,"COVID Funds",Tbl_ExpendInput[[#This Row],[Fund Group Name]]))</f>
        <v>Special</v>
      </c>
      <c r="N2320" t="str">
        <f>IF(Tbl_ExpendInput[[#This Row],[Fund Detail Code]]="09119",Tbl_ExpendInput[[#This Row],[Fund Group Code]],IF(ISNUMBER(SEARCH("covid",Tbl_ExpendInput[[#This Row],[Fund Detail Name]]))=TRUE,"99",Tbl_ExpendInput[[#This Row],[Fund Group Code]]))</f>
        <v>02</v>
      </c>
      <c r="O2320">
        <f>VLOOKUP(Tbl_ExpendInput[[#This Row],[Agency Code]],TblAgencies[],12,FALSE)</f>
        <v>440</v>
      </c>
    </row>
    <row r="2321" spans="1:15" x14ac:dyDescent="0.3">
      <c r="A2321">
        <v>2022</v>
      </c>
      <c r="B2321" t="s">
        <v>2313</v>
      </c>
      <c r="C2321" t="s">
        <v>639</v>
      </c>
      <c r="D2321" s="16">
        <v>440</v>
      </c>
      <c r="E2321" t="s">
        <v>647</v>
      </c>
      <c r="F2321" t="s">
        <v>2192</v>
      </c>
      <c r="G2321" t="s">
        <v>1576</v>
      </c>
      <c r="H2321" t="s">
        <v>1563</v>
      </c>
      <c r="I2321" t="s">
        <v>932</v>
      </c>
      <c r="J2321" t="s">
        <v>2365</v>
      </c>
      <c r="K2321" t="s">
        <v>1337</v>
      </c>
      <c r="L2321">
        <v>26037.26</v>
      </c>
      <c r="M2321" t="str">
        <f>IF(Tbl_ExpendInput[[#This Row],[Fund Detail Code]]="09119",Tbl_ExpendInput[[#This Row],[Fund Group Name]],IF(ISNUMBER(SEARCH("covid",Tbl_ExpendInput[[#This Row],[Fund Detail Name]]))=TRUE,"COVID Funds",Tbl_ExpendInput[[#This Row],[Fund Group Name]]))</f>
        <v>Special</v>
      </c>
      <c r="N2321" t="str">
        <f>IF(Tbl_ExpendInput[[#This Row],[Fund Detail Code]]="09119",Tbl_ExpendInput[[#This Row],[Fund Group Code]],IF(ISNUMBER(SEARCH("covid",Tbl_ExpendInput[[#This Row],[Fund Detail Name]]))=TRUE,"99",Tbl_ExpendInput[[#This Row],[Fund Group Code]]))</f>
        <v>02</v>
      </c>
      <c r="O2321">
        <f>VLOOKUP(Tbl_ExpendInput[[#This Row],[Agency Code]],TblAgencies[],12,FALSE)</f>
        <v>440</v>
      </c>
    </row>
    <row r="2322" spans="1:15" x14ac:dyDescent="0.3">
      <c r="A2322">
        <v>2022</v>
      </c>
      <c r="B2322" t="s">
        <v>2313</v>
      </c>
      <c r="C2322" t="s">
        <v>639</v>
      </c>
      <c r="D2322" s="16">
        <v>440</v>
      </c>
      <c r="E2322" t="s">
        <v>647</v>
      </c>
      <c r="F2322" t="s">
        <v>2192</v>
      </c>
      <c r="G2322" t="s">
        <v>1576</v>
      </c>
      <c r="H2322" t="s">
        <v>1563</v>
      </c>
      <c r="I2322" t="s">
        <v>932</v>
      </c>
      <c r="J2322" t="s">
        <v>1606</v>
      </c>
      <c r="K2322" t="s">
        <v>940</v>
      </c>
      <c r="L2322">
        <v>5007452.6100000003</v>
      </c>
      <c r="M2322" t="str">
        <f>IF(Tbl_ExpendInput[[#This Row],[Fund Detail Code]]="09119",Tbl_ExpendInput[[#This Row],[Fund Group Name]],IF(ISNUMBER(SEARCH("covid",Tbl_ExpendInput[[#This Row],[Fund Detail Name]]))=TRUE,"COVID Funds",Tbl_ExpendInput[[#This Row],[Fund Group Name]]))</f>
        <v>Special</v>
      </c>
      <c r="N2322" t="str">
        <f>IF(Tbl_ExpendInput[[#This Row],[Fund Detail Code]]="09119",Tbl_ExpendInput[[#This Row],[Fund Group Code]],IF(ISNUMBER(SEARCH("covid",Tbl_ExpendInput[[#This Row],[Fund Detail Name]]))=TRUE,"99",Tbl_ExpendInput[[#This Row],[Fund Group Code]]))</f>
        <v>02</v>
      </c>
      <c r="O2322">
        <f>VLOOKUP(Tbl_ExpendInput[[#This Row],[Agency Code]],TblAgencies[],12,FALSE)</f>
        <v>440</v>
      </c>
    </row>
    <row r="2323" spans="1:15" x14ac:dyDescent="0.3">
      <c r="A2323">
        <v>2022</v>
      </c>
      <c r="B2323" t="s">
        <v>2313</v>
      </c>
      <c r="C2323" t="s">
        <v>639</v>
      </c>
      <c r="D2323" s="16">
        <v>440</v>
      </c>
      <c r="E2323" t="s">
        <v>647</v>
      </c>
      <c r="F2323" t="s">
        <v>2192</v>
      </c>
      <c r="G2323" t="s">
        <v>1576</v>
      </c>
      <c r="H2323" t="s">
        <v>1563</v>
      </c>
      <c r="I2323" t="s">
        <v>932</v>
      </c>
      <c r="J2323" t="s">
        <v>1958</v>
      </c>
      <c r="K2323" t="s">
        <v>965</v>
      </c>
      <c r="L2323">
        <v>20000</v>
      </c>
      <c r="M2323" t="str">
        <f>IF(Tbl_ExpendInput[[#This Row],[Fund Detail Code]]="09119",Tbl_ExpendInput[[#This Row],[Fund Group Name]],IF(ISNUMBER(SEARCH("covid",Tbl_ExpendInput[[#This Row],[Fund Detail Name]]))=TRUE,"COVID Funds",Tbl_ExpendInput[[#This Row],[Fund Group Name]]))</f>
        <v>Special</v>
      </c>
      <c r="N2323" t="str">
        <f>IF(Tbl_ExpendInput[[#This Row],[Fund Detail Code]]="09119",Tbl_ExpendInput[[#This Row],[Fund Group Code]],IF(ISNUMBER(SEARCH("covid",Tbl_ExpendInput[[#This Row],[Fund Detail Name]]))=TRUE,"99",Tbl_ExpendInput[[#This Row],[Fund Group Code]]))</f>
        <v>02</v>
      </c>
      <c r="O2323">
        <f>VLOOKUP(Tbl_ExpendInput[[#This Row],[Agency Code]],TblAgencies[],12,FALSE)</f>
        <v>440</v>
      </c>
    </row>
    <row r="2324" spans="1:15" x14ac:dyDescent="0.3">
      <c r="A2324">
        <v>2022</v>
      </c>
      <c r="B2324" t="s">
        <v>2313</v>
      </c>
      <c r="C2324" t="s">
        <v>639</v>
      </c>
      <c r="D2324" s="16">
        <v>440</v>
      </c>
      <c r="E2324" t="s">
        <v>647</v>
      </c>
      <c r="F2324" t="s">
        <v>2192</v>
      </c>
      <c r="G2324" t="s">
        <v>1576</v>
      </c>
      <c r="H2324" t="s">
        <v>1666</v>
      </c>
      <c r="I2324" t="s">
        <v>981</v>
      </c>
      <c r="J2324" t="s">
        <v>2383</v>
      </c>
      <c r="K2324" t="s">
        <v>1340</v>
      </c>
      <c r="L2324">
        <v>2709751.99</v>
      </c>
      <c r="M2324" t="str">
        <f>IF(Tbl_ExpendInput[[#This Row],[Fund Detail Code]]="09119",Tbl_ExpendInput[[#This Row],[Fund Group Name]],IF(ISNUMBER(SEARCH("covid",Tbl_ExpendInput[[#This Row],[Fund Detail Name]]))=TRUE,"COVID Funds",Tbl_ExpendInput[[#This Row],[Fund Group Name]]))</f>
        <v>Enterprise</v>
      </c>
      <c r="N2324" t="str">
        <f>IF(Tbl_ExpendInput[[#This Row],[Fund Detail Code]]="09119",Tbl_ExpendInput[[#This Row],[Fund Group Code]],IF(ISNUMBER(SEARCH("covid",Tbl_ExpendInput[[#This Row],[Fund Detail Name]]))=TRUE,"99",Tbl_ExpendInput[[#This Row],[Fund Group Code]]))</f>
        <v>05</v>
      </c>
      <c r="O2324">
        <f>VLOOKUP(Tbl_ExpendInput[[#This Row],[Agency Code]],TblAgencies[],12,FALSE)</f>
        <v>440</v>
      </c>
    </row>
    <row r="2325" spans="1:15" x14ac:dyDescent="0.3">
      <c r="A2325">
        <v>2022</v>
      </c>
      <c r="B2325" t="s">
        <v>2313</v>
      </c>
      <c r="C2325" t="s">
        <v>639</v>
      </c>
      <c r="D2325" s="16">
        <v>440</v>
      </c>
      <c r="E2325" t="s">
        <v>647</v>
      </c>
      <c r="F2325" t="s">
        <v>2192</v>
      </c>
      <c r="G2325" t="s">
        <v>1576</v>
      </c>
      <c r="H2325" t="s">
        <v>1546</v>
      </c>
      <c r="I2325" t="s">
        <v>937</v>
      </c>
      <c r="J2325" t="s">
        <v>2367</v>
      </c>
      <c r="K2325" t="s">
        <v>1342</v>
      </c>
      <c r="L2325">
        <v>1239743.1499999999</v>
      </c>
      <c r="M2325" t="str">
        <f>IF(Tbl_ExpendInput[[#This Row],[Fund Detail Code]]="09119",Tbl_ExpendInput[[#This Row],[Fund Group Name]],IF(ISNUMBER(SEARCH("covid",Tbl_ExpendInput[[#This Row],[Fund Detail Name]]))=TRUE,"COVID Funds",Tbl_ExpendInput[[#This Row],[Fund Group Name]]))</f>
        <v>Trust And Agency</v>
      </c>
      <c r="N2325" t="str">
        <f>IF(Tbl_ExpendInput[[#This Row],[Fund Detail Code]]="09119",Tbl_ExpendInput[[#This Row],[Fund Group Code]],IF(ISNUMBER(SEARCH("covid",Tbl_ExpendInput[[#This Row],[Fund Detail Name]]))=TRUE,"99",Tbl_ExpendInput[[#This Row],[Fund Group Code]]))</f>
        <v>07</v>
      </c>
      <c r="O2325">
        <f>VLOOKUP(Tbl_ExpendInput[[#This Row],[Agency Code]],TblAgencies[],12,FALSE)</f>
        <v>440</v>
      </c>
    </row>
    <row r="2326" spans="1:15" x14ac:dyDescent="0.3">
      <c r="A2326">
        <v>2022</v>
      </c>
      <c r="B2326" t="s">
        <v>2313</v>
      </c>
      <c r="C2326" t="s">
        <v>639</v>
      </c>
      <c r="D2326" s="16">
        <v>440</v>
      </c>
      <c r="E2326" t="s">
        <v>647</v>
      </c>
      <c r="F2326" t="s">
        <v>2192</v>
      </c>
      <c r="G2326" t="s">
        <v>1576</v>
      </c>
      <c r="H2326" t="s">
        <v>1539</v>
      </c>
      <c r="I2326" t="s">
        <v>941</v>
      </c>
      <c r="J2326" t="s">
        <v>2369</v>
      </c>
      <c r="K2326" t="s">
        <v>1087</v>
      </c>
      <c r="L2326">
        <v>100824</v>
      </c>
      <c r="M2326" t="str">
        <f>IF(Tbl_ExpendInput[[#This Row],[Fund Detail Code]]="09119",Tbl_ExpendInput[[#This Row],[Fund Group Name]],IF(ISNUMBER(SEARCH("covid",Tbl_ExpendInput[[#This Row],[Fund Detail Name]]))=TRUE,"COVID Funds",Tbl_ExpendInput[[#This Row],[Fund Group Name]]))</f>
        <v>Dedicated Special Revenue</v>
      </c>
      <c r="N2326" t="str">
        <f>IF(Tbl_ExpendInput[[#This Row],[Fund Detail Code]]="09119",Tbl_ExpendInput[[#This Row],[Fund Group Code]],IF(ISNUMBER(SEARCH("covid",Tbl_ExpendInput[[#This Row],[Fund Detail Name]]))=TRUE,"99",Tbl_ExpendInput[[#This Row],[Fund Group Code]]))</f>
        <v>09</v>
      </c>
      <c r="O2326">
        <f>VLOOKUP(Tbl_ExpendInput[[#This Row],[Agency Code]],TblAgencies[],12,FALSE)</f>
        <v>440</v>
      </c>
    </row>
    <row r="2327" spans="1:15" x14ac:dyDescent="0.3">
      <c r="A2327">
        <v>2022</v>
      </c>
      <c r="B2327" t="s">
        <v>2313</v>
      </c>
      <c r="C2327" t="s">
        <v>639</v>
      </c>
      <c r="D2327" s="16">
        <v>440</v>
      </c>
      <c r="E2327" t="s">
        <v>647</v>
      </c>
      <c r="F2327" t="s">
        <v>2192</v>
      </c>
      <c r="G2327" t="s">
        <v>1576</v>
      </c>
      <c r="H2327" t="s">
        <v>1539</v>
      </c>
      <c r="I2327" t="s">
        <v>941</v>
      </c>
      <c r="J2327" t="s">
        <v>2370</v>
      </c>
      <c r="K2327" t="s">
        <v>1344</v>
      </c>
      <c r="L2327">
        <v>140290.60999999999</v>
      </c>
      <c r="M2327" t="str">
        <f>IF(Tbl_ExpendInput[[#This Row],[Fund Detail Code]]="09119",Tbl_ExpendInput[[#This Row],[Fund Group Name]],IF(ISNUMBER(SEARCH("covid",Tbl_ExpendInput[[#This Row],[Fund Detail Name]]))=TRUE,"COVID Funds",Tbl_ExpendInput[[#This Row],[Fund Group Name]]))</f>
        <v>Dedicated Special Revenue</v>
      </c>
      <c r="N2327" t="str">
        <f>IF(Tbl_ExpendInput[[#This Row],[Fund Detail Code]]="09119",Tbl_ExpendInput[[#This Row],[Fund Group Code]],IF(ISNUMBER(SEARCH("covid",Tbl_ExpendInput[[#This Row],[Fund Detail Name]]))=TRUE,"99",Tbl_ExpendInput[[#This Row],[Fund Group Code]]))</f>
        <v>09</v>
      </c>
      <c r="O2327">
        <f>VLOOKUP(Tbl_ExpendInput[[#This Row],[Agency Code]],TblAgencies[],12,FALSE)</f>
        <v>440</v>
      </c>
    </row>
    <row r="2328" spans="1:15" x14ac:dyDescent="0.3">
      <c r="A2328">
        <v>2022</v>
      </c>
      <c r="B2328" t="s">
        <v>2313</v>
      </c>
      <c r="C2328" t="s">
        <v>639</v>
      </c>
      <c r="D2328" s="16">
        <v>440</v>
      </c>
      <c r="E2328" t="s">
        <v>647</v>
      </c>
      <c r="F2328" t="s">
        <v>2192</v>
      </c>
      <c r="G2328" t="s">
        <v>1576</v>
      </c>
      <c r="H2328" t="s">
        <v>1539</v>
      </c>
      <c r="I2328" t="s">
        <v>941</v>
      </c>
      <c r="J2328" t="s">
        <v>2378</v>
      </c>
      <c r="K2328" t="s">
        <v>1346</v>
      </c>
      <c r="L2328">
        <v>18068.509999999998</v>
      </c>
      <c r="M2328" t="str">
        <f>IF(Tbl_ExpendInput[[#This Row],[Fund Detail Code]]="09119",Tbl_ExpendInput[[#This Row],[Fund Group Name]],IF(ISNUMBER(SEARCH("covid",Tbl_ExpendInput[[#This Row],[Fund Detail Name]]))=TRUE,"COVID Funds",Tbl_ExpendInput[[#This Row],[Fund Group Name]]))</f>
        <v>Dedicated Special Revenue</v>
      </c>
      <c r="N2328" t="str">
        <f>IF(Tbl_ExpendInput[[#This Row],[Fund Detail Code]]="09119",Tbl_ExpendInput[[#This Row],[Fund Group Code]],IF(ISNUMBER(SEARCH("covid",Tbl_ExpendInput[[#This Row],[Fund Detail Name]]))=TRUE,"99",Tbl_ExpendInput[[#This Row],[Fund Group Code]]))</f>
        <v>09</v>
      </c>
      <c r="O2328">
        <f>VLOOKUP(Tbl_ExpendInput[[#This Row],[Agency Code]],TblAgencies[],12,FALSE)</f>
        <v>440</v>
      </c>
    </row>
    <row r="2329" spans="1:15" x14ac:dyDescent="0.3">
      <c r="A2329">
        <v>2022</v>
      </c>
      <c r="B2329" t="s">
        <v>2313</v>
      </c>
      <c r="C2329" t="s">
        <v>639</v>
      </c>
      <c r="D2329" s="16">
        <v>440</v>
      </c>
      <c r="E2329" t="s">
        <v>647</v>
      </c>
      <c r="F2329" t="s">
        <v>2192</v>
      </c>
      <c r="G2329" t="s">
        <v>1576</v>
      </c>
      <c r="H2329" t="s">
        <v>1539</v>
      </c>
      <c r="I2329" t="s">
        <v>941</v>
      </c>
      <c r="J2329" t="s">
        <v>2385</v>
      </c>
      <c r="K2329" t="s">
        <v>1347</v>
      </c>
      <c r="L2329">
        <v>244757.75</v>
      </c>
      <c r="M2329" t="str">
        <f>IF(Tbl_ExpendInput[[#This Row],[Fund Detail Code]]="09119",Tbl_ExpendInput[[#This Row],[Fund Group Name]],IF(ISNUMBER(SEARCH("covid",Tbl_ExpendInput[[#This Row],[Fund Detail Name]]))=TRUE,"COVID Funds",Tbl_ExpendInput[[#This Row],[Fund Group Name]]))</f>
        <v>Dedicated Special Revenue</v>
      </c>
      <c r="N2329" t="str">
        <f>IF(Tbl_ExpendInput[[#This Row],[Fund Detail Code]]="09119",Tbl_ExpendInput[[#This Row],[Fund Group Code]],IF(ISNUMBER(SEARCH("covid",Tbl_ExpendInput[[#This Row],[Fund Detail Name]]))=TRUE,"99",Tbl_ExpendInput[[#This Row],[Fund Group Code]]))</f>
        <v>09</v>
      </c>
      <c r="O2329">
        <f>VLOOKUP(Tbl_ExpendInput[[#This Row],[Agency Code]],TblAgencies[],12,FALSE)</f>
        <v>440</v>
      </c>
    </row>
    <row r="2330" spans="1:15" x14ac:dyDescent="0.3">
      <c r="A2330">
        <v>2022</v>
      </c>
      <c r="B2330" t="s">
        <v>2313</v>
      </c>
      <c r="C2330" t="s">
        <v>639</v>
      </c>
      <c r="D2330" s="16">
        <v>440</v>
      </c>
      <c r="E2330" t="s">
        <v>647</v>
      </c>
      <c r="F2330" t="s">
        <v>2192</v>
      </c>
      <c r="G2330" t="s">
        <v>1576</v>
      </c>
      <c r="H2330" t="s">
        <v>1539</v>
      </c>
      <c r="I2330" t="s">
        <v>941</v>
      </c>
      <c r="J2330" t="s">
        <v>2379</v>
      </c>
      <c r="K2330" t="s">
        <v>1349</v>
      </c>
      <c r="L2330">
        <v>233682.65</v>
      </c>
      <c r="M2330" t="str">
        <f>IF(Tbl_ExpendInput[[#This Row],[Fund Detail Code]]="09119",Tbl_ExpendInput[[#This Row],[Fund Group Name]],IF(ISNUMBER(SEARCH("covid",Tbl_ExpendInput[[#This Row],[Fund Detail Name]]))=TRUE,"COVID Funds",Tbl_ExpendInput[[#This Row],[Fund Group Name]]))</f>
        <v>Dedicated Special Revenue</v>
      </c>
      <c r="N2330" t="str">
        <f>IF(Tbl_ExpendInput[[#This Row],[Fund Detail Code]]="09119",Tbl_ExpendInput[[#This Row],[Fund Group Code]],IF(ISNUMBER(SEARCH("covid",Tbl_ExpendInput[[#This Row],[Fund Detail Name]]))=TRUE,"99",Tbl_ExpendInput[[#This Row],[Fund Group Code]]))</f>
        <v>09</v>
      </c>
      <c r="O2330">
        <f>VLOOKUP(Tbl_ExpendInput[[#This Row],[Agency Code]],TblAgencies[],12,FALSE)</f>
        <v>440</v>
      </c>
    </row>
    <row r="2331" spans="1:15" x14ac:dyDescent="0.3">
      <c r="A2331">
        <v>2022</v>
      </c>
      <c r="B2331" t="s">
        <v>2313</v>
      </c>
      <c r="C2331" t="s">
        <v>639</v>
      </c>
      <c r="D2331" s="16">
        <v>440</v>
      </c>
      <c r="E2331" t="s">
        <v>647</v>
      </c>
      <c r="F2331" t="s">
        <v>2192</v>
      </c>
      <c r="G2331" t="s">
        <v>1576</v>
      </c>
      <c r="H2331" t="s">
        <v>1519</v>
      </c>
      <c r="I2331" t="s">
        <v>930</v>
      </c>
      <c r="J2331" t="s">
        <v>1570</v>
      </c>
      <c r="K2331" t="s">
        <v>930</v>
      </c>
      <c r="L2331">
        <v>2408643.62</v>
      </c>
      <c r="M2331" t="str">
        <f>IF(Tbl_ExpendInput[[#This Row],[Fund Detail Code]]="09119",Tbl_ExpendInput[[#This Row],[Fund Group Name]],IF(ISNUMBER(SEARCH("covid",Tbl_ExpendInput[[#This Row],[Fund Detail Name]]))=TRUE,"COVID Funds",Tbl_ExpendInput[[#This Row],[Fund Group Name]]))</f>
        <v>Federal Trust</v>
      </c>
      <c r="N2331" t="str">
        <f>IF(Tbl_ExpendInput[[#This Row],[Fund Detail Code]]="09119",Tbl_ExpendInput[[#This Row],[Fund Group Code]],IF(ISNUMBER(SEARCH("covid",Tbl_ExpendInput[[#This Row],[Fund Detail Name]]))=TRUE,"99",Tbl_ExpendInput[[#This Row],[Fund Group Code]]))</f>
        <v>10</v>
      </c>
      <c r="O2331">
        <f>VLOOKUP(Tbl_ExpendInput[[#This Row],[Agency Code]],TblAgencies[],12,FALSE)</f>
        <v>440</v>
      </c>
    </row>
    <row r="2332" spans="1:15" x14ac:dyDescent="0.3">
      <c r="A2332">
        <v>2022</v>
      </c>
      <c r="B2332" t="s">
        <v>2313</v>
      </c>
      <c r="C2332" t="s">
        <v>639</v>
      </c>
      <c r="D2332" s="16">
        <v>440</v>
      </c>
      <c r="E2332" t="s">
        <v>647</v>
      </c>
      <c r="F2332" t="s">
        <v>2192</v>
      </c>
      <c r="G2332" t="s">
        <v>1576</v>
      </c>
      <c r="H2332" t="s">
        <v>1519</v>
      </c>
      <c r="I2332" t="s">
        <v>930</v>
      </c>
      <c r="J2332" t="s">
        <v>1520</v>
      </c>
      <c r="K2332" t="s">
        <v>1308</v>
      </c>
      <c r="L2332">
        <v>19806</v>
      </c>
      <c r="M2332" t="str">
        <f>IF(Tbl_ExpendInput[[#This Row],[Fund Detail Code]]="09119",Tbl_ExpendInput[[#This Row],[Fund Group Name]],IF(ISNUMBER(SEARCH("covid",Tbl_ExpendInput[[#This Row],[Fund Detail Name]]))=TRUE,"COVID Funds",Tbl_ExpendInput[[#This Row],[Fund Group Name]]))</f>
        <v>COVID Funds</v>
      </c>
      <c r="N2332" t="str">
        <f>IF(Tbl_ExpendInput[[#This Row],[Fund Detail Code]]="09119",Tbl_ExpendInput[[#This Row],[Fund Group Code]],IF(ISNUMBER(SEARCH("covid",Tbl_ExpendInput[[#This Row],[Fund Detail Name]]))=TRUE,"99",Tbl_ExpendInput[[#This Row],[Fund Group Code]]))</f>
        <v>99</v>
      </c>
      <c r="O2332">
        <f>VLOOKUP(Tbl_ExpendInput[[#This Row],[Agency Code]],TblAgencies[],12,FALSE)</f>
        <v>440</v>
      </c>
    </row>
    <row r="2333" spans="1:15" x14ac:dyDescent="0.3">
      <c r="A2333">
        <v>2022</v>
      </c>
      <c r="B2333" t="s">
        <v>2391</v>
      </c>
      <c r="C2333" t="s">
        <v>233</v>
      </c>
      <c r="D2333" s="16">
        <v>165</v>
      </c>
      <c r="E2333" t="s">
        <v>241</v>
      </c>
      <c r="F2333" t="s">
        <v>2040</v>
      </c>
      <c r="G2333" t="s">
        <v>2041</v>
      </c>
      <c r="H2333" t="s">
        <v>1552</v>
      </c>
      <c r="I2333" t="s">
        <v>927</v>
      </c>
      <c r="J2333" t="s">
        <v>1553</v>
      </c>
      <c r="K2333" t="s">
        <v>928</v>
      </c>
      <c r="L2333">
        <v>20076496.489999998</v>
      </c>
      <c r="M2333" t="str">
        <f>IF(Tbl_ExpendInput[[#This Row],[Fund Detail Code]]="09119",Tbl_ExpendInput[[#This Row],[Fund Group Name]],IF(ISNUMBER(SEARCH("covid",Tbl_ExpendInput[[#This Row],[Fund Detail Name]]))=TRUE,"COVID Funds",Tbl_ExpendInput[[#This Row],[Fund Group Name]]))</f>
        <v>General</v>
      </c>
      <c r="N2333" t="str">
        <f>IF(Tbl_ExpendInput[[#This Row],[Fund Detail Code]]="09119",Tbl_ExpendInput[[#This Row],[Fund Group Code]],IF(ISNUMBER(SEARCH("covid",Tbl_ExpendInput[[#This Row],[Fund Detail Name]]))=TRUE,"99",Tbl_ExpendInput[[#This Row],[Fund Group Code]]))</f>
        <v>01</v>
      </c>
      <c r="O2333">
        <f>VLOOKUP(Tbl_ExpendInput[[#This Row],[Agency Code]],TblAgencies[],12,FALSE)</f>
        <v>165</v>
      </c>
    </row>
    <row r="2334" spans="1:15" x14ac:dyDescent="0.3">
      <c r="A2334">
        <v>2022</v>
      </c>
      <c r="B2334" t="s">
        <v>2391</v>
      </c>
      <c r="C2334" t="s">
        <v>233</v>
      </c>
      <c r="D2334" s="16">
        <v>165</v>
      </c>
      <c r="E2334" t="s">
        <v>241</v>
      </c>
      <c r="F2334" t="s">
        <v>2040</v>
      </c>
      <c r="G2334" t="s">
        <v>2041</v>
      </c>
      <c r="H2334" t="s">
        <v>1563</v>
      </c>
      <c r="I2334" t="s">
        <v>932</v>
      </c>
      <c r="J2334" t="s">
        <v>2392</v>
      </c>
      <c r="K2334" t="s">
        <v>1105</v>
      </c>
      <c r="L2334">
        <v>2515381.2000000002</v>
      </c>
      <c r="M2334" t="str">
        <f>IF(Tbl_ExpendInput[[#This Row],[Fund Detail Code]]="09119",Tbl_ExpendInput[[#This Row],[Fund Group Name]],IF(ISNUMBER(SEARCH("covid",Tbl_ExpendInput[[#This Row],[Fund Detail Name]]))=TRUE,"COVID Funds",Tbl_ExpendInput[[#This Row],[Fund Group Name]]))</f>
        <v>Special</v>
      </c>
      <c r="N2334" t="str">
        <f>IF(Tbl_ExpendInput[[#This Row],[Fund Detail Code]]="09119",Tbl_ExpendInput[[#This Row],[Fund Group Code]],IF(ISNUMBER(SEARCH("covid",Tbl_ExpendInput[[#This Row],[Fund Detail Name]]))=TRUE,"99",Tbl_ExpendInput[[#This Row],[Fund Group Code]]))</f>
        <v>02</v>
      </c>
      <c r="O2334">
        <f>VLOOKUP(Tbl_ExpendInput[[#This Row],[Agency Code]],TblAgencies[],12,FALSE)</f>
        <v>165</v>
      </c>
    </row>
    <row r="2335" spans="1:15" x14ac:dyDescent="0.3">
      <c r="A2335">
        <v>2022</v>
      </c>
      <c r="B2335" t="s">
        <v>2391</v>
      </c>
      <c r="C2335" t="s">
        <v>233</v>
      </c>
      <c r="D2335" s="16">
        <v>165</v>
      </c>
      <c r="E2335" t="s">
        <v>241</v>
      </c>
      <c r="F2335" t="s">
        <v>2040</v>
      </c>
      <c r="G2335" t="s">
        <v>2041</v>
      </c>
      <c r="H2335" t="s">
        <v>1563</v>
      </c>
      <c r="I2335" t="s">
        <v>932</v>
      </c>
      <c r="J2335" t="s">
        <v>2393</v>
      </c>
      <c r="K2335" t="s">
        <v>1098</v>
      </c>
      <c r="L2335">
        <v>38675</v>
      </c>
      <c r="M2335" t="str">
        <f>IF(Tbl_ExpendInput[[#This Row],[Fund Detail Code]]="09119",Tbl_ExpendInput[[#This Row],[Fund Group Name]],IF(ISNUMBER(SEARCH("covid",Tbl_ExpendInput[[#This Row],[Fund Detail Name]]))=TRUE,"COVID Funds",Tbl_ExpendInput[[#This Row],[Fund Group Name]]))</f>
        <v>Special</v>
      </c>
      <c r="N2335" t="str">
        <f>IF(Tbl_ExpendInput[[#This Row],[Fund Detail Code]]="09119",Tbl_ExpendInput[[#This Row],[Fund Group Code]],IF(ISNUMBER(SEARCH("covid",Tbl_ExpendInput[[#This Row],[Fund Detail Name]]))=TRUE,"99",Tbl_ExpendInput[[#This Row],[Fund Group Code]]))</f>
        <v>02</v>
      </c>
      <c r="O2335">
        <f>VLOOKUP(Tbl_ExpendInput[[#This Row],[Agency Code]],TblAgencies[],12,FALSE)</f>
        <v>165</v>
      </c>
    </row>
    <row r="2336" spans="1:15" x14ac:dyDescent="0.3">
      <c r="A2336">
        <v>2022</v>
      </c>
      <c r="B2336" t="s">
        <v>2391</v>
      </c>
      <c r="C2336" t="s">
        <v>233</v>
      </c>
      <c r="D2336" s="16">
        <v>165</v>
      </c>
      <c r="E2336" t="s">
        <v>241</v>
      </c>
      <c r="F2336" t="s">
        <v>2040</v>
      </c>
      <c r="G2336" t="s">
        <v>2041</v>
      </c>
      <c r="H2336" t="s">
        <v>1563</v>
      </c>
      <c r="I2336" t="s">
        <v>932</v>
      </c>
      <c r="J2336" t="s">
        <v>1606</v>
      </c>
      <c r="K2336" t="s">
        <v>940</v>
      </c>
      <c r="L2336">
        <v>67018.75</v>
      </c>
      <c r="M2336" t="str">
        <f>IF(Tbl_ExpendInput[[#This Row],[Fund Detail Code]]="09119",Tbl_ExpendInput[[#This Row],[Fund Group Name]],IF(ISNUMBER(SEARCH("covid",Tbl_ExpendInput[[#This Row],[Fund Detail Name]]))=TRUE,"COVID Funds",Tbl_ExpendInput[[#This Row],[Fund Group Name]]))</f>
        <v>Special</v>
      </c>
      <c r="N2336" t="str">
        <f>IF(Tbl_ExpendInput[[#This Row],[Fund Detail Code]]="09119",Tbl_ExpendInput[[#This Row],[Fund Group Code]],IF(ISNUMBER(SEARCH("covid",Tbl_ExpendInput[[#This Row],[Fund Detail Name]]))=TRUE,"99",Tbl_ExpendInput[[#This Row],[Fund Group Code]]))</f>
        <v>02</v>
      </c>
      <c r="O2336">
        <f>VLOOKUP(Tbl_ExpendInput[[#This Row],[Agency Code]],TblAgencies[],12,FALSE)</f>
        <v>165</v>
      </c>
    </row>
    <row r="2337" spans="1:15" x14ac:dyDescent="0.3">
      <c r="A2337">
        <v>2022</v>
      </c>
      <c r="B2337" t="s">
        <v>2391</v>
      </c>
      <c r="C2337" t="s">
        <v>233</v>
      </c>
      <c r="D2337" s="16">
        <v>165</v>
      </c>
      <c r="E2337" t="s">
        <v>241</v>
      </c>
      <c r="F2337" t="s">
        <v>2040</v>
      </c>
      <c r="G2337" t="s">
        <v>2041</v>
      </c>
      <c r="H2337" t="s">
        <v>1546</v>
      </c>
      <c r="I2337" t="s">
        <v>937</v>
      </c>
      <c r="J2337" t="s">
        <v>2394</v>
      </c>
      <c r="K2337" t="s">
        <v>1103</v>
      </c>
      <c r="L2337">
        <v>14898932.73</v>
      </c>
      <c r="M2337" t="str">
        <f>IF(Tbl_ExpendInput[[#This Row],[Fund Detail Code]]="09119",Tbl_ExpendInput[[#This Row],[Fund Group Name]],IF(ISNUMBER(SEARCH("covid",Tbl_ExpendInput[[#This Row],[Fund Detail Name]]))=TRUE,"COVID Funds",Tbl_ExpendInput[[#This Row],[Fund Group Name]]))</f>
        <v>Trust And Agency</v>
      </c>
      <c r="N2337" t="str">
        <f>IF(Tbl_ExpendInput[[#This Row],[Fund Detail Code]]="09119",Tbl_ExpendInput[[#This Row],[Fund Group Code]],IF(ISNUMBER(SEARCH("covid",Tbl_ExpendInput[[#This Row],[Fund Detail Name]]))=TRUE,"99",Tbl_ExpendInput[[#This Row],[Fund Group Code]]))</f>
        <v>07</v>
      </c>
      <c r="O2337">
        <f>VLOOKUP(Tbl_ExpendInput[[#This Row],[Agency Code]],TblAgencies[],12,FALSE)</f>
        <v>165</v>
      </c>
    </row>
    <row r="2338" spans="1:15" x14ac:dyDescent="0.3">
      <c r="A2338">
        <v>2022</v>
      </c>
      <c r="B2338" t="s">
        <v>2391</v>
      </c>
      <c r="C2338" t="s">
        <v>233</v>
      </c>
      <c r="D2338" s="16">
        <v>165</v>
      </c>
      <c r="E2338" t="s">
        <v>241</v>
      </c>
      <c r="F2338" t="s">
        <v>2040</v>
      </c>
      <c r="G2338" t="s">
        <v>2041</v>
      </c>
      <c r="H2338" t="s">
        <v>1539</v>
      </c>
      <c r="I2338" t="s">
        <v>941</v>
      </c>
      <c r="J2338" t="s">
        <v>2395</v>
      </c>
      <c r="K2338" t="s">
        <v>1101</v>
      </c>
      <c r="L2338">
        <v>68306.679999999993</v>
      </c>
      <c r="M2338" t="str">
        <f>IF(Tbl_ExpendInput[[#This Row],[Fund Detail Code]]="09119",Tbl_ExpendInput[[#This Row],[Fund Group Name]],IF(ISNUMBER(SEARCH("covid",Tbl_ExpendInput[[#This Row],[Fund Detail Name]]))=TRUE,"COVID Funds",Tbl_ExpendInput[[#This Row],[Fund Group Name]]))</f>
        <v>Dedicated Special Revenue</v>
      </c>
      <c r="N2338" t="str">
        <f>IF(Tbl_ExpendInput[[#This Row],[Fund Detail Code]]="09119",Tbl_ExpendInput[[#This Row],[Fund Group Code]],IF(ISNUMBER(SEARCH("covid",Tbl_ExpendInput[[#This Row],[Fund Detail Name]]))=TRUE,"99",Tbl_ExpendInput[[#This Row],[Fund Group Code]]))</f>
        <v>09</v>
      </c>
      <c r="O2338">
        <f>VLOOKUP(Tbl_ExpendInput[[#This Row],[Agency Code]],TblAgencies[],12,FALSE)</f>
        <v>165</v>
      </c>
    </row>
    <row r="2339" spans="1:15" x14ac:dyDescent="0.3">
      <c r="A2339">
        <v>2022</v>
      </c>
      <c r="B2339" t="s">
        <v>2391</v>
      </c>
      <c r="C2339" t="s">
        <v>233</v>
      </c>
      <c r="D2339" s="16">
        <v>165</v>
      </c>
      <c r="E2339" t="s">
        <v>241</v>
      </c>
      <c r="F2339" t="s">
        <v>2040</v>
      </c>
      <c r="G2339" t="s">
        <v>2041</v>
      </c>
      <c r="H2339" t="s">
        <v>1519</v>
      </c>
      <c r="I2339" t="s">
        <v>930</v>
      </c>
      <c r="J2339" t="s">
        <v>1570</v>
      </c>
      <c r="K2339" t="s">
        <v>930</v>
      </c>
      <c r="L2339">
        <v>67167628.680000007</v>
      </c>
      <c r="M2339" t="str">
        <f>IF(Tbl_ExpendInput[[#This Row],[Fund Detail Code]]="09119",Tbl_ExpendInput[[#This Row],[Fund Group Name]],IF(ISNUMBER(SEARCH("covid",Tbl_ExpendInput[[#This Row],[Fund Detail Name]]))=TRUE,"COVID Funds",Tbl_ExpendInput[[#This Row],[Fund Group Name]]))</f>
        <v>Federal Trust</v>
      </c>
      <c r="N2339" t="str">
        <f>IF(Tbl_ExpendInput[[#This Row],[Fund Detail Code]]="09119",Tbl_ExpendInput[[#This Row],[Fund Group Code]],IF(ISNUMBER(SEARCH("covid",Tbl_ExpendInput[[#This Row],[Fund Detail Name]]))=TRUE,"99",Tbl_ExpendInput[[#This Row],[Fund Group Code]]))</f>
        <v>10</v>
      </c>
      <c r="O2339">
        <f>VLOOKUP(Tbl_ExpendInput[[#This Row],[Agency Code]],TblAgencies[],12,FALSE)</f>
        <v>165</v>
      </c>
    </row>
    <row r="2340" spans="1:15" x14ac:dyDescent="0.3">
      <c r="A2340">
        <v>2022</v>
      </c>
      <c r="B2340" t="s">
        <v>2391</v>
      </c>
      <c r="C2340" t="s">
        <v>233</v>
      </c>
      <c r="D2340" s="16">
        <v>165</v>
      </c>
      <c r="E2340" t="s">
        <v>241</v>
      </c>
      <c r="F2340" t="s">
        <v>2040</v>
      </c>
      <c r="G2340" t="s">
        <v>2041</v>
      </c>
      <c r="H2340" t="s">
        <v>1519</v>
      </c>
      <c r="I2340" t="s">
        <v>930</v>
      </c>
      <c r="J2340" t="s">
        <v>1670</v>
      </c>
      <c r="K2340" t="s">
        <v>931</v>
      </c>
      <c r="L2340">
        <v>3514179.59</v>
      </c>
      <c r="M2340" t="str">
        <f>IF(Tbl_ExpendInput[[#This Row],[Fund Detail Code]]="09119",Tbl_ExpendInput[[#This Row],[Fund Group Name]],IF(ISNUMBER(SEARCH("covid",Tbl_ExpendInput[[#This Row],[Fund Detail Name]]))=TRUE,"COVID Funds",Tbl_ExpendInput[[#This Row],[Fund Group Name]]))</f>
        <v>COVID Funds</v>
      </c>
      <c r="N2340" t="str">
        <f>IF(Tbl_ExpendInput[[#This Row],[Fund Detail Code]]="09119",Tbl_ExpendInput[[#This Row],[Fund Group Code]],IF(ISNUMBER(SEARCH("covid",Tbl_ExpendInput[[#This Row],[Fund Detail Name]]))=TRUE,"99",Tbl_ExpendInput[[#This Row],[Fund Group Code]]))</f>
        <v>99</v>
      </c>
      <c r="O2340">
        <f>VLOOKUP(Tbl_ExpendInput[[#This Row],[Agency Code]],TblAgencies[],12,FALSE)</f>
        <v>165</v>
      </c>
    </row>
    <row r="2341" spans="1:15" x14ac:dyDescent="0.3">
      <c r="A2341">
        <v>2022</v>
      </c>
      <c r="B2341" t="s">
        <v>2391</v>
      </c>
      <c r="C2341" t="s">
        <v>233</v>
      </c>
      <c r="D2341" s="16">
        <v>165</v>
      </c>
      <c r="E2341" t="s">
        <v>241</v>
      </c>
      <c r="F2341" t="s">
        <v>2040</v>
      </c>
      <c r="G2341" t="s">
        <v>2041</v>
      </c>
      <c r="H2341" t="s">
        <v>1519</v>
      </c>
      <c r="I2341" t="s">
        <v>930</v>
      </c>
      <c r="J2341" t="s">
        <v>1890</v>
      </c>
      <c r="K2341" t="s">
        <v>1106</v>
      </c>
      <c r="L2341">
        <v>290216749.26999998</v>
      </c>
      <c r="M2341" t="str">
        <f>IF(Tbl_ExpendInput[[#This Row],[Fund Detail Code]]="09119",Tbl_ExpendInput[[#This Row],[Fund Group Name]],IF(ISNUMBER(SEARCH("covid",Tbl_ExpendInput[[#This Row],[Fund Detail Name]]))=TRUE,"COVID Funds",Tbl_ExpendInput[[#This Row],[Fund Group Name]]))</f>
        <v>COVID Funds</v>
      </c>
      <c r="N2341" t="str">
        <f>IF(Tbl_ExpendInput[[#This Row],[Fund Detail Code]]="09119",Tbl_ExpendInput[[#This Row],[Fund Group Code]],IF(ISNUMBER(SEARCH("covid",Tbl_ExpendInput[[#This Row],[Fund Detail Name]]))=TRUE,"99",Tbl_ExpendInput[[#This Row],[Fund Group Code]]))</f>
        <v>99</v>
      </c>
      <c r="O2341">
        <f>VLOOKUP(Tbl_ExpendInput[[#This Row],[Agency Code]],TblAgencies[],12,FALSE)</f>
        <v>165</v>
      </c>
    </row>
    <row r="2342" spans="1:15" x14ac:dyDescent="0.3">
      <c r="A2342">
        <v>2022</v>
      </c>
      <c r="B2342" t="s">
        <v>2391</v>
      </c>
      <c r="C2342" t="s">
        <v>233</v>
      </c>
      <c r="D2342" s="16">
        <v>165</v>
      </c>
      <c r="E2342" t="s">
        <v>241</v>
      </c>
      <c r="F2342" t="s">
        <v>2040</v>
      </c>
      <c r="G2342" t="s">
        <v>2041</v>
      </c>
      <c r="H2342" t="s">
        <v>1516</v>
      </c>
      <c r="I2342" t="s">
        <v>948</v>
      </c>
      <c r="J2342" t="s">
        <v>1517</v>
      </c>
      <c r="K2342" t="s">
        <v>949</v>
      </c>
      <c r="L2342">
        <v>139556.67000000001</v>
      </c>
      <c r="M2342" t="str">
        <f>IF(Tbl_ExpendInput[[#This Row],[Fund Detail Code]]="09119",Tbl_ExpendInput[[#This Row],[Fund Group Name]],IF(ISNUMBER(SEARCH("covid",Tbl_ExpendInput[[#This Row],[Fund Detail Name]]))=TRUE,"COVID Funds",Tbl_ExpendInput[[#This Row],[Fund Group Name]]))</f>
        <v>COVID Funds</v>
      </c>
      <c r="N2342" t="str">
        <f>IF(Tbl_ExpendInput[[#This Row],[Fund Detail Code]]="09119",Tbl_ExpendInput[[#This Row],[Fund Group Code]],IF(ISNUMBER(SEARCH("covid",Tbl_ExpendInput[[#This Row],[Fund Detail Name]]))=TRUE,"99",Tbl_ExpendInput[[#This Row],[Fund Group Code]]))</f>
        <v>99</v>
      </c>
      <c r="O2342">
        <f>VLOOKUP(Tbl_ExpendInput[[#This Row],[Agency Code]],TblAgencies[],12,FALSE)</f>
        <v>165</v>
      </c>
    </row>
    <row r="2343" spans="1:15" x14ac:dyDescent="0.3">
      <c r="A2343">
        <v>2022</v>
      </c>
      <c r="B2343" t="s">
        <v>2391</v>
      </c>
      <c r="C2343" t="s">
        <v>233</v>
      </c>
      <c r="D2343" s="16">
        <v>165</v>
      </c>
      <c r="E2343" t="s">
        <v>241</v>
      </c>
      <c r="F2343" t="s">
        <v>2040</v>
      </c>
      <c r="G2343" t="s">
        <v>2041</v>
      </c>
      <c r="H2343" t="s">
        <v>1516</v>
      </c>
      <c r="I2343" t="s">
        <v>948</v>
      </c>
      <c r="J2343" t="s">
        <v>2396</v>
      </c>
      <c r="K2343" t="s">
        <v>1107</v>
      </c>
      <c r="L2343">
        <v>351143013.23000002</v>
      </c>
      <c r="M2343" t="str">
        <f>IF(Tbl_ExpendInput[[#This Row],[Fund Detail Code]]="09119",Tbl_ExpendInput[[#This Row],[Fund Group Name]],IF(ISNUMBER(SEARCH("covid",Tbl_ExpendInput[[#This Row],[Fund Detail Name]]))=TRUE,"COVID Funds",Tbl_ExpendInput[[#This Row],[Fund Group Name]]))</f>
        <v>COVID Funds</v>
      </c>
      <c r="N2343" t="str">
        <f>IF(Tbl_ExpendInput[[#This Row],[Fund Detail Code]]="09119",Tbl_ExpendInput[[#This Row],[Fund Group Code]],IF(ISNUMBER(SEARCH("covid",Tbl_ExpendInput[[#This Row],[Fund Detail Name]]))=TRUE,"99",Tbl_ExpendInput[[#This Row],[Fund Group Code]]))</f>
        <v>99</v>
      </c>
      <c r="O2343">
        <f>VLOOKUP(Tbl_ExpendInput[[#This Row],[Agency Code]],TblAgencies[],12,FALSE)</f>
        <v>165</v>
      </c>
    </row>
    <row r="2344" spans="1:15" x14ac:dyDescent="0.3">
      <c r="A2344">
        <v>2022</v>
      </c>
      <c r="B2344" t="s">
        <v>2391</v>
      </c>
      <c r="C2344" t="s">
        <v>233</v>
      </c>
      <c r="D2344" s="16">
        <v>165</v>
      </c>
      <c r="E2344" t="s">
        <v>241</v>
      </c>
      <c r="F2344" t="s">
        <v>2040</v>
      </c>
      <c r="G2344" t="s">
        <v>2041</v>
      </c>
      <c r="H2344" t="s">
        <v>1516</v>
      </c>
      <c r="I2344" t="s">
        <v>948</v>
      </c>
      <c r="J2344" t="s">
        <v>2397</v>
      </c>
      <c r="K2344" t="s">
        <v>1515</v>
      </c>
      <c r="L2344">
        <v>56982.85</v>
      </c>
      <c r="M2344" t="str">
        <f>IF(Tbl_ExpendInput[[#This Row],[Fund Detail Code]]="09119",Tbl_ExpendInput[[#This Row],[Fund Group Name]],IF(ISNUMBER(SEARCH("covid",Tbl_ExpendInput[[#This Row],[Fund Detail Name]]))=TRUE,"COVID Funds",Tbl_ExpendInput[[#This Row],[Fund Group Name]]))</f>
        <v>COVID Funds</v>
      </c>
      <c r="N2344" t="str">
        <f>IF(Tbl_ExpendInput[[#This Row],[Fund Detail Code]]="09119",Tbl_ExpendInput[[#This Row],[Fund Group Code]],IF(ISNUMBER(SEARCH("covid",Tbl_ExpendInput[[#This Row],[Fund Detail Name]]))=TRUE,"99",Tbl_ExpendInput[[#This Row],[Fund Group Code]]))</f>
        <v>99</v>
      </c>
      <c r="O2344">
        <f>VLOOKUP(Tbl_ExpendInput[[#This Row],[Agency Code]],TblAgencies[],12,FALSE)</f>
        <v>165</v>
      </c>
    </row>
    <row r="2345" spans="1:15" x14ac:dyDescent="0.3">
      <c r="A2345">
        <v>2022</v>
      </c>
      <c r="B2345" t="s">
        <v>2391</v>
      </c>
      <c r="C2345" t="s">
        <v>233</v>
      </c>
      <c r="D2345" s="16">
        <v>165</v>
      </c>
      <c r="E2345" t="s">
        <v>241</v>
      </c>
      <c r="F2345" t="s">
        <v>2398</v>
      </c>
      <c r="G2345" t="s">
        <v>2399</v>
      </c>
      <c r="H2345" t="s">
        <v>1552</v>
      </c>
      <c r="I2345" t="s">
        <v>927</v>
      </c>
      <c r="J2345" t="s">
        <v>1553</v>
      </c>
      <c r="K2345" t="s">
        <v>928</v>
      </c>
      <c r="L2345">
        <v>44482584.350000001</v>
      </c>
      <c r="M2345" t="str">
        <f>IF(Tbl_ExpendInput[[#This Row],[Fund Detail Code]]="09119",Tbl_ExpendInput[[#This Row],[Fund Group Name]],IF(ISNUMBER(SEARCH("covid",Tbl_ExpendInput[[#This Row],[Fund Detail Name]]))=TRUE,"COVID Funds",Tbl_ExpendInput[[#This Row],[Fund Group Name]]))</f>
        <v>General</v>
      </c>
      <c r="N2345" t="str">
        <f>IF(Tbl_ExpendInput[[#This Row],[Fund Detail Code]]="09119",Tbl_ExpendInput[[#This Row],[Fund Group Code]],IF(ISNUMBER(SEARCH("covid",Tbl_ExpendInput[[#This Row],[Fund Detail Name]]))=TRUE,"99",Tbl_ExpendInput[[#This Row],[Fund Group Code]]))</f>
        <v>01</v>
      </c>
      <c r="O2345">
        <f>VLOOKUP(Tbl_ExpendInput[[#This Row],[Agency Code]],TblAgencies[],12,FALSE)</f>
        <v>165</v>
      </c>
    </row>
    <row r="2346" spans="1:15" x14ac:dyDescent="0.3">
      <c r="A2346">
        <v>2022</v>
      </c>
      <c r="B2346" t="s">
        <v>2391</v>
      </c>
      <c r="C2346" t="s">
        <v>233</v>
      </c>
      <c r="D2346" s="16">
        <v>165</v>
      </c>
      <c r="E2346" t="s">
        <v>241</v>
      </c>
      <c r="F2346" t="s">
        <v>2398</v>
      </c>
      <c r="G2346" t="s">
        <v>2399</v>
      </c>
      <c r="H2346" t="s">
        <v>1563</v>
      </c>
      <c r="I2346" t="s">
        <v>932</v>
      </c>
      <c r="J2346" t="s">
        <v>2393</v>
      </c>
      <c r="K2346" t="s">
        <v>1098</v>
      </c>
      <c r="L2346">
        <v>975514.06</v>
      </c>
      <c r="M2346" t="str">
        <f>IF(Tbl_ExpendInput[[#This Row],[Fund Detail Code]]="09119",Tbl_ExpendInput[[#This Row],[Fund Group Name]],IF(ISNUMBER(SEARCH("covid",Tbl_ExpendInput[[#This Row],[Fund Detail Name]]))=TRUE,"COVID Funds",Tbl_ExpendInput[[#This Row],[Fund Group Name]]))</f>
        <v>Special</v>
      </c>
      <c r="N2346" t="str">
        <f>IF(Tbl_ExpendInput[[#This Row],[Fund Detail Code]]="09119",Tbl_ExpendInput[[#This Row],[Fund Group Code]],IF(ISNUMBER(SEARCH("covid",Tbl_ExpendInput[[#This Row],[Fund Detail Name]]))=TRUE,"99",Tbl_ExpendInput[[#This Row],[Fund Group Code]]))</f>
        <v>02</v>
      </c>
      <c r="O2346">
        <f>VLOOKUP(Tbl_ExpendInput[[#This Row],[Agency Code]],TblAgencies[],12,FALSE)</f>
        <v>165</v>
      </c>
    </row>
    <row r="2347" spans="1:15" x14ac:dyDescent="0.3">
      <c r="A2347">
        <v>2022</v>
      </c>
      <c r="B2347" t="s">
        <v>2391</v>
      </c>
      <c r="C2347" t="s">
        <v>233</v>
      </c>
      <c r="D2347" s="16">
        <v>165</v>
      </c>
      <c r="E2347" t="s">
        <v>241</v>
      </c>
      <c r="F2347" t="s">
        <v>2398</v>
      </c>
      <c r="G2347" t="s">
        <v>2399</v>
      </c>
      <c r="H2347" t="s">
        <v>1563</v>
      </c>
      <c r="I2347" t="s">
        <v>932</v>
      </c>
      <c r="J2347" t="s">
        <v>1606</v>
      </c>
      <c r="K2347" t="s">
        <v>940</v>
      </c>
      <c r="L2347">
        <v>65206.95</v>
      </c>
      <c r="M2347" t="str">
        <f>IF(Tbl_ExpendInput[[#This Row],[Fund Detail Code]]="09119",Tbl_ExpendInput[[#This Row],[Fund Group Name]],IF(ISNUMBER(SEARCH("covid",Tbl_ExpendInput[[#This Row],[Fund Detail Name]]))=TRUE,"COVID Funds",Tbl_ExpendInput[[#This Row],[Fund Group Name]]))</f>
        <v>Special</v>
      </c>
      <c r="N2347" t="str">
        <f>IF(Tbl_ExpendInput[[#This Row],[Fund Detail Code]]="09119",Tbl_ExpendInput[[#This Row],[Fund Group Code]],IF(ISNUMBER(SEARCH("covid",Tbl_ExpendInput[[#This Row],[Fund Detail Name]]))=TRUE,"99",Tbl_ExpendInput[[#This Row],[Fund Group Code]]))</f>
        <v>02</v>
      </c>
      <c r="O2347">
        <f>VLOOKUP(Tbl_ExpendInput[[#This Row],[Agency Code]],TblAgencies[],12,FALSE)</f>
        <v>165</v>
      </c>
    </row>
    <row r="2348" spans="1:15" x14ac:dyDescent="0.3">
      <c r="A2348">
        <v>2022</v>
      </c>
      <c r="B2348" t="s">
        <v>2391</v>
      </c>
      <c r="C2348" t="s">
        <v>233</v>
      </c>
      <c r="D2348" s="16">
        <v>165</v>
      </c>
      <c r="E2348" t="s">
        <v>241</v>
      </c>
      <c r="F2348" t="s">
        <v>2398</v>
      </c>
      <c r="G2348" t="s">
        <v>2399</v>
      </c>
      <c r="H2348" t="s">
        <v>1546</v>
      </c>
      <c r="I2348" t="s">
        <v>937</v>
      </c>
      <c r="J2348" t="s">
        <v>2400</v>
      </c>
      <c r="K2348" t="s">
        <v>1099</v>
      </c>
      <c r="L2348">
        <v>147122</v>
      </c>
      <c r="M2348" t="str">
        <f>IF(Tbl_ExpendInput[[#This Row],[Fund Detail Code]]="09119",Tbl_ExpendInput[[#This Row],[Fund Group Name]],IF(ISNUMBER(SEARCH("covid",Tbl_ExpendInput[[#This Row],[Fund Detail Name]]))=TRUE,"COVID Funds",Tbl_ExpendInput[[#This Row],[Fund Group Name]]))</f>
        <v>Trust And Agency</v>
      </c>
      <c r="N2348" t="str">
        <f>IF(Tbl_ExpendInput[[#This Row],[Fund Detail Code]]="09119",Tbl_ExpendInput[[#This Row],[Fund Group Code]],IF(ISNUMBER(SEARCH("covid",Tbl_ExpendInput[[#This Row],[Fund Detail Name]]))=TRUE,"99",Tbl_ExpendInput[[#This Row],[Fund Group Code]]))</f>
        <v>07</v>
      </c>
      <c r="O2348">
        <f>VLOOKUP(Tbl_ExpendInput[[#This Row],[Agency Code]],TblAgencies[],12,FALSE)</f>
        <v>165</v>
      </c>
    </row>
    <row r="2349" spans="1:15" x14ac:dyDescent="0.3">
      <c r="A2349">
        <v>2022</v>
      </c>
      <c r="B2349" t="s">
        <v>2391</v>
      </c>
      <c r="C2349" t="s">
        <v>233</v>
      </c>
      <c r="D2349" s="16">
        <v>165</v>
      </c>
      <c r="E2349" t="s">
        <v>241</v>
      </c>
      <c r="F2349" t="s">
        <v>2398</v>
      </c>
      <c r="G2349" t="s">
        <v>2399</v>
      </c>
      <c r="H2349" t="s">
        <v>1539</v>
      </c>
      <c r="I2349" t="s">
        <v>941</v>
      </c>
      <c r="J2349" t="s">
        <v>2401</v>
      </c>
      <c r="K2349" t="s">
        <v>1100</v>
      </c>
      <c r="L2349">
        <v>1257454.04</v>
      </c>
      <c r="M2349" t="str">
        <f>IF(Tbl_ExpendInput[[#This Row],[Fund Detail Code]]="09119",Tbl_ExpendInput[[#This Row],[Fund Group Name]],IF(ISNUMBER(SEARCH("covid",Tbl_ExpendInput[[#This Row],[Fund Detail Name]]))=TRUE,"COVID Funds",Tbl_ExpendInput[[#This Row],[Fund Group Name]]))</f>
        <v>Dedicated Special Revenue</v>
      </c>
      <c r="N2349" t="str">
        <f>IF(Tbl_ExpendInput[[#This Row],[Fund Detail Code]]="09119",Tbl_ExpendInput[[#This Row],[Fund Group Code]],IF(ISNUMBER(SEARCH("covid",Tbl_ExpendInput[[#This Row],[Fund Detail Name]]))=TRUE,"99",Tbl_ExpendInput[[#This Row],[Fund Group Code]]))</f>
        <v>09</v>
      </c>
      <c r="O2349">
        <f>VLOOKUP(Tbl_ExpendInput[[#This Row],[Agency Code]],TblAgencies[],12,FALSE)</f>
        <v>165</v>
      </c>
    </row>
    <row r="2350" spans="1:15" x14ac:dyDescent="0.3">
      <c r="A2350">
        <v>2022</v>
      </c>
      <c r="B2350" t="s">
        <v>2391</v>
      </c>
      <c r="C2350" t="s">
        <v>233</v>
      </c>
      <c r="D2350" s="16">
        <v>165</v>
      </c>
      <c r="E2350" t="s">
        <v>241</v>
      </c>
      <c r="F2350" t="s">
        <v>2398</v>
      </c>
      <c r="G2350" t="s">
        <v>2399</v>
      </c>
      <c r="H2350" t="s">
        <v>1539</v>
      </c>
      <c r="I2350" t="s">
        <v>941</v>
      </c>
      <c r="J2350" t="s">
        <v>2402</v>
      </c>
      <c r="K2350" t="s">
        <v>1104</v>
      </c>
      <c r="L2350">
        <v>16917369.079999998</v>
      </c>
      <c r="M2350" t="str">
        <f>IF(Tbl_ExpendInput[[#This Row],[Fund Detail Code]]="09119",Tbl_ExpendInput[[#This Row],[Fund Group Name]],IF(ISNUMBER(SEARCH("covid",Tbl_ExpendInput[[#This Row],[Fund Detail Name]]))=TRUE,"COVID Funds",Tbl_ExpendInput[[#This Row],[Fund Group Name]]))</f>
        <v>Dedicated Special Revenue</v>
      </c>
      <c r="N2350" t="str">
        <f>IF(Tbl_ExpendInput[[#This Row],[Fund Detail Code]]="09119",Tbl_ExpendInput[[#This Row],[Fund Group Code]],IF(ISNUMBER(SEARCH("covid",Tbl_ExpendInput[[#This Row],[Fund Detail Name]]))=TRUE,"99",Tbl_ExpendInput[[#This Row],[Fund Group Code]]))</f>
        <v>09</v>
      </c>
      <c r="O2350">
        <f>VLOOKUP(Tbl_ExpendInput[[#This Row],[Agency Code]],TblAgencies[],12,FALSE)</f>
        <v>165</v>
      </c>
    </row>
    <row r="2351" spans="1:15" x14ac:dyDescent="0.3">
      <c r="A2351">
        <v>2022</v>
      </c>
      <c r="B2351" t="s">
        <v>2391</v>
      </c>
      <c r="C2351" t="s">
        <v>233</v>
      </c>
      <c r="D2351" s="16">
        <v>165</v>
      </c>
      <c r="E2351" t="s">
        <v>241</v>
      </c>
      <c r="F2351" t="s">
        <v>2398</v>
      </c>
      <c r="G2351" t="s">
        <v>2399</v>
      </c>
      <c r="H2351" t="s">
        <v>1519</v>
      </c>
      <c r="I2351" t="s">
        <v>930</v>
      </c>
      <c r="J2351" t="s">
        <v>1570</v>
      </c>
      <c r="K2351" t="s">
        <v>930</v>
      </c>
      <c r="L2351">
        <v>39543812.920000002</v>
      </c>
      <c r="M2351" t="str">
        <f>IF(Tbl_ExpendInput[[#This Row],[Fund Detail Code]]="09119",Tbl_ExpendInput[[#This Row],[Fund Group Name]],IF(ISNUMBER(SEARCH("covid",Tbl_ExpendInput[[#This Row],[Fund Detail Name]]))=TRUE,"COVID Funds",Tbl_ExpendInput[[#This Row],[Fund Group Name]]))</f>
        <v>Federal Trust</v>
      </c>
      <c r="N2351" t="str">
        <f>IF(Tbl_ExpendInput[[#This Row],[Fund Detail Code]]="09119",Tbl_ExpendInput[[#This Row],[Fund Group Code]],IF(ISNUMBER(SEARCH("covid",Tbl_ExpendInput[[#This Row],[Fund Detail Name]]))=TRUE,"99",Tbl_ExpendInput[[#This Row],[Fund Group Code]]))</f>
        <v>10</v>
      </c>
      <c r="O2351">
        <f>VLOOKUP(Tbl_ExpendInput[[#This Row],[Agency Code]],TblAgencies[],12,FALSE)</f>
        <v>165</v>
      </c>
    </row>
    <row r="2352" spans="1:15" x14ac:dyDescent="0.3">
      <c r="A2352">
        <v>2022</v>
      </c>
      <c r="B2352" t="s">
        <v>2391</v>
      </c>
      <c r="C2352" t="s">
        <v>233</v>
      </c>
      <c r="D2352" s="16">
        <v>165</v>
      </c>
      <c r="E2352" t="s">
        <v>241</v>
      </c>
      <c r="F2352" t="s">
        <v>2398</v>
      </c>
      <c r="G2352" t="s">
        <v>2399</v>
      </c>
      <c r="H2352" t="s">
        <v>1516</v>
      </c>
      <c r="I2352" t="s">
        <v>948</v>
      </c>
      <c r="J2352" t="s">
        <v>1517</v>
      </c>
      <c r="K2352" t="s">
        <v>949</v>
      </c>
      <c r="L2352">
        <v>1736786.02</v>
      </c>
      <c r="M2352" t="str">
        <f>IF(Tbl_ExpendInput[[#This Row],[Fund Detail Code]]="09119",Tbl_ExpendInput[[#This Row],[Fund Group Name]],IF(ISNUMBER(SEARCH("covid",Tbl_ExpendInput[[#This Row],[Fund Detail Name]]))=TRUE,"COVID Funds",Tbl_ExpendInput[[#This Row],[Fund Group Name]]))</f>
        <v>COVID Funds</v>
      </c>
      <c r="N2352" t="str">
        <f>IF(Tbl_ExpendInput[[#This Row],[Fund Detail Code]]="09119",Tbl_ExpendInput[[#This Row],[Fund Group Code]],IF(ISNUMBER(SEARCH("covid",Tbl_ExpendInput[[#This Row],[Fund Detail Name]]))=TRUE,"99",Tbl_ExpendInput[[#This Row],[Fund Group Code]]))</f>
        <v>99</v>
      </c>
      <c r="O2352">
        <f>VLOOKUP(Tbl_ExpendInput[[#This Row],[Agency Code]],TblAgencies[],12,FALSE)</f>
        <v>165</v>
      </c>
    </row>
    <row r="2353" spans="1:15" x14ac:dyDescent="0.3">
      <c r="A2353">
        <v>2022</v>
      </c>
      <c r="B2353" t="s">
        <v>2391</v>
      </c>
      <c r="C2353" t="s">
        <v>233</v>
      </c>
      <c r="D2353" s="16">
        <v>165</v>
      </c>
      <c r="E2353" t="s">
        <v>241</v>
      </c>
      <c r="F2353" t="s">
        <v>1680</v>
      </c>
      <c r="G2353" t="s">
        <v>1681</v>
      </c>
      <c r="H2353" t="s">
        <v>1552</v>
      </c>
      <c r="I2353" t="s">
        <v>927</v>
      </c>
      <c r="J2353" t="s">
        <v>1553</v>
      </c>
      <c r="K2353" t="s">
        <v>928</v>
      </c>
      <c r="L2353">
        <v>12741115.369999999</v>
      </c>
      <c r="M2353" t="str">
        <f>IF(Tbl_ExpendInput[[#This Row],[Fund Detail Code]]="09119",Tbl_ExpendInput[[#This Row],[Fund Group Name]],IF(ISNUMBER(SEARCH("covid",Tbl_ExpendInput[[#This Row],[Fund Detail Name]]))=TRUE,"COVID Funds",Tbl_ExpendInput[[#This Row],[Fund Group Name]]))</f>
        <v>General</v>
      </c>
      <c r="N2353" t="str">
        <f>IF(Tbl_ExpendInput[[#This Row],[Fund Detail Code]]="09119",Tbl_ExpendInput[[#This Row],[Fund Group Code]],IF(ISNUMBER(SEARCH("covid",Tbl_ExpendInput[[#This Row],[Fund Detail Name]]))=TRUE,"99",Tbl_ExpendInput[[#This Row],[Fund Group Code]]))</f>
        <v>01</v>
      </c>
      <c r="O2353">
        <f>VLOOKUP(Tbl_ExpendInput[[#This Row],[Agency Code]],TblAgencies[],12,FALSE)</f>
        <v>165</v>
      </c>
    </row>
    <row r="2354" spans="1:15" x14ac:dyDescent="0.3">
      <c r="A2354">
        <v>2022</v>
      </c>
      <c r="B2354" t="s">
        <v>2391</v>
      </c>
      <c r="C2354" t="s">
        <v>233</v>
      </c>
      <c r="D2354" s="16">
        <v>165</v>
      </c>
      <c r="E2354" t="s">
        <v>241</v>
      </c>
      <c r="F2354" t="s">
        <v>2006</v>
      </c>
      <c r="G2354" t="s">
        <v>2007</v>
      </c>
      <c r="H2354" t="s">
        <v>1552</v>
      </c>
      <c r="I2354" t="s">
        <v>927</v>
      </c>
      <c r="J2354" t="s">
        <v>1553</v>
      </c>
      <c r="K2354" t="s">
        <v>928</v>
      </c>
      <c r="L2354">
        <v>517084.08</v>
      </c>
      <c r="M2354" t="str">
        <f>IF(Tbl_ExpendInput[[#This Row],[Fund Detail Code]]="09119",Tbl_ExpendInput[[#This Row],[Fund Group Name]],IF(ISNUMBER(SEARCH("covid",Tbl_ExpendInput[[#This Row],[Fund Detail Name]]))=TRUE,"COVID Funds",Tbl_ExpendInput[[#This Row],[Fund Group Name]]))</f>
        <v>General</v>
      </c>
      <c r="N2354" t="str">
        <f>IF(Tbl_ExpendInput[[#This Row],[Fund Detail Code]]="09119",Tbl_ExpendInput[[#This Row],[Fund Group Code]],IF(ISNUMBER(SEARCH("covid",Tbl_ExpendInput[[#This Row],[Fund Detail Name]]))=TRUE,"99",Tbl_ExpendInput[[#This Row],[Fund Group Code]]))</f>
        <v>01</v>
      </c>
      <c r="O2354">
        <f>VLOOKUP(Tbl_ExpendInput[[#This Row],[Agency Code]],TblAgencies[],12,FALSE)</f>
        <v>165</v>
      </c>
    </row>
    <row r="2355" spans="1:15" x14ac:dyDescent="0.3">
      <c r="A2355">
        <v>2022</v>
      </c>
      <c r="B2355" t="s">
        <v>2391</v>
      </c>
      <c r="C2355" t="s">
        <v>233</v>
      </c>
      <c r="D2355" s="16">
        <v>165</v>
      </c>
      <c r="E2355" t="s">
        <v>241</v>
      </c>
      <c r="F2355" t="s">
        <v>2006</v>
      </c>
      <c r="G2355" t="s">
        <v>2007</v>
      </c>
      <c r="H2355" t="s">
        <v>1563</v>
      </c>
      <c r="I2355" t="s">
        <v>932</v>
      </c>
      <c r="J2355" t="s">
        <v>2393</v>
      </c>
      <c r="K2355" t="s">
        <v>1098</v>
      </c>
      <c r="L2355">
        <v>2835625.56</v>
      </c>
      <c r="M2355" t="str">
        <f>IF(Tbl_ExpendInput[[#This Row],[Fund Detail Code]]="09119",Tbl_ExpendInput[[#This Row],[Fund Group Name]],IF(ISNUMBER(SEARCH("covid",Tbl_ExpendInput[[#This Row],[Fund Detail Name]]))=TRUE,"COVID Funds",Tbl_ExpendInput[[#This Row],[Fund Group Name]]))</f>
        <v>Special</v>
      </c>
      <c r="N2355" t="str">
        <f>IF(Tbl_ExpendInput[[#This Row],[Fund Detail Code]]="09119",Tbl_ExpendInput[[#This Row],[Fund Group Code]],IF(ISNUMBER(SEARCH("covid",Tbl_ExpendInput[[#This Row],[Fund Detail Name]]))=TRUE,"99",Tbl_ExpendInput[[#This Row],[Fund Group Code]]))</f>
        <v>02</v>
      </c>
      <c r="O2355">
        <f>VLOOKUP(Tbl_ExpendInput[[#This Row],[Agency Code]],TblAgencies[],12,FALSE)</f>
        <v>165</v>
      </c>
    </row>
    <row r="2356" spans="1:15" x14ac:dyDescent="0.3">
      <c r="A2356">
        <v>2022</v>
      </c>
      <c r="B2356" t="s">
        <v>2391</v>
      </c>
      <c r="C2356" t="s">
        <v>233</v>
      </c>
      <c r="D2356" s="16">
        <v>165</v>
      </c>
      <c r="E2356" t="s">
        <v>241</v>
      </c>
      <c r="F2356" t="s">
        <v>2192</v>
      </c>
      <c r="G2356" t="s">
        <v>1576</v>
      </c>
      <c r="H2356" t="s">
        <v>1552</v>
      </c>
      <c r="I2356" t="s">
        <v>927</v>
      </c>
      <c r="J2356" t="s">
        <v>1553</v>
      </c>
      <c r="K2356" t="s">
        <v>928</v>
      </c>
      <c r="L2356">
        <v>3297086.73</v>
      </c>
      <c r="M2356" t="str">
        <f>IF(Tbl_ExpendInput[[#This Row],[Fund Detail Code]]="09119",Tbl_ExpendInput[[#This Row],[Fund Group Name]],IF(ISNUMBER(SEARCH("covid",Tbl_ExpendInput[[#This Row],[Fund Detail Name]]))=TRUE,"COVID Funds",Tbl_ExpendInput[[#This Row],[Fund Group Name]]))</f>
        <v>General</v>
      </c>
      <c r="N2356" t="str">
        <f>IF(Tbl_ExpendInput[[#This Row],[Fund Detail Code]]="09119",Tbl_ExpendInput[[#This Row],[Fund Group Code]],IF(ISNUMBER(SEARCH("covid",Tbl_ExpendInput[[#This Row],[Fund Detail Name]]))=TRUE,"99",Tbl_ExpendInput[[#This Row],[Fund Group Code]]))</f>
        <v>01</v>
      </c>
      <c r="O2356">
        <f>VLOOKUP(Tbl_ExpendInput[[#This Row],[Agency Code]],TblAgencies[],12,FALSE)</f>
        <v>165</v>
      </c>
    </row>
    <row r="2357" spans="1:15" x14ac:dyDescent="0.3">
      <c r="A2357">
        <v>2022</v>
      </c>
      <c r="B2357" t="s">
        <v>2391</v>
      </c>
      <c r="C2357" t="s">
        <v>233</v>
      </c>
      <c r="D2357" s="16">
        <v>165</v>
      </c>
      <c r="E2357" t="s">
        <v>241</v>
      </c>
      <c r="F2357" t="s">
        <v>2192</v>
      </c>
      <c r="G2357" t="s">
        <v>1576</v>
      </c>
      <c r="H2357" t="s">
        <v>1563</v>
      </c>
      <c r="I2357" t="s">
        <v>932</v>
      </c>
      <c r="J2357" t="s">
        <v>1606</v>
      </c>
      <c r="K2357" t="s">
        <v>940</v>
      </c>
      <c r="L2357">
        <v>47593.88</v>
      </c>
      <c r="M2357" t="str">
        <f>IF(Tbl_ExpendInput[[#This Row],[Fund Detail Code]]="09119",Tbl_ExpendInput[[#This Row],[Fund Group Name]],IF(ISNUMBER(SEARCH("covid",Tbl_ExpendInput[[#This Row],[Fund Detail Name]]))=TRUE,"COVID Funds",Tbl_ExpendInput[[#This Row],[Fund Group Name]]))</f>
        <v>Special</v>
      </c>
      <c r="N2357" t="str">
        <f>IF(Tbl_ExpendInput[[#This Row],[Fund Detail Code]]="09119",Tbl_ExpendInput[[#This Row],[Fund Group Code]],IF(ISNUMBER(SEARCH("covid",Tbl_ExpendInput[[#This Row],[Fund Detail Name]]))=TRUE,"99",Tbl_ExpendInput[[#This Row],[Fund Group Code]]))</f>
        <v>02</v>
      </c>
      <c r="O2357">
        <f>VLOOKUP(Tbl_ExpendInput[[#This Row],[Agency Code]],TblAgencies[],12,FALSE)</f>
        <v>165</v>
      </c>
    </row>
    <row r="2358" spans="1:15" x14ac:dyDescent="0.3">
      <c r="A2358">
        <v>2022</v>
      </c>
      <c r="B2358" t="s">
        <v>2391</v>
      </c>
      <c r="C2358" t="s">
        <v>233</v>
      </c>
      <c r="D2358" s="16">
        <v>165</v>
      </c>
      <c r="E2358" t="s">
        <v>241</v>
      </c>
      <c r="F2358" t="s">
        <v>1692</v>
      </c>
      <c r="G2358" t="s">
        <v>1693</v>
      </c>
      <c r="H2358" t="s">
        <v>1552</v>
      </c>
      <c r="I2358" t="s">
        <v>927</v>
      </c>
      <c r="J2358" t="s">
        <v>1553</v>
      </c>
      <c r="K2358" t="s">
        <v>928</v>
      </c>
      <c r="L2358">
        <v>342326.09</v>
      </c>
      <c r="M2358" t="str">
        <f>IF(Tbl_ExpendInput[[#This Row],[Fund Detail Code]]="09119",Tbl_ExpendInput[[#This Row],[Fund Group Name]],IF(ISNUMBER(SEARCH("covid",Tbl_ExpendInput[[#This Row],[Fund Detail Name]]))=TRUE,"COVID Funds",Tbl_ExpendInput[[#This Row],[Fund Group Name]]))</f>
        <v>General</v>
      </c>
      <c r="N2358" t="str">
        <f>IF(Tbl_ExpendInput[[#This Row],[Fund Detail Code]]="09119",Tbl_ExpendInput[[#This Row],[Fund Group Code]],IF(ISNUMBER(SEARCH("covid",Tbl_ExpendInput[[#This Row],[Fund Detail Name]]))=TRUE,"99",Tbl_ExpendInput[[#This Row],[Fund Group Code]]))</f>
        <v>01</v>
      </c>
      <c r="O2358">
        <f>VLOOKUP(Tbl_ExpendInput[[#This Row],[Agency Code]],TblAgencies[],12,FALSE)</f>
        <v>165</v>
      </c>
    </row>
    <row r="2359" spans="1:15" x14ac:dyDescent="0.3">
      <c r="A2359">
        <v>2022</v>
      </c>
      <c r="B2359" t="s">
        <v>2391</v>
      </c>
      <c r="C2359" t="s">
        <v>233</v>
      </c>
      <c r="D2359" s="16">
        <v>192</v>
      </c>
      <c r="E2359" t="s">
        <v>235</v>
      </c>
      <c r="F2359" t="s">
        <v>1680</v>
      </c>
      <c r="G2359" t="s">
        <v>1681</v>
      </c>
      <c r="H2359" t="s">
        <v>1563</v>
      </c>
      <c r="I2359" t="s">
        <v>932</v>
      </c>
      <c r="J2359" t="s">
        <v>2403</v>
      </c>
      <c r="K2359" t="s">
        <v>1143</v>
      </c>
      <c r="L2359">
        <v>2000000</v>
      </c>
      <c r="M2359" t="str">
        <f>IF(Tbl_ExpendInput[[#This Row],[Fund Detail Code]]="09119",Tbl_ExpendInput[[#This Row],[Fund Group Name]],IF(ISNUMBER(SEARCH("covid",Tbl_ExpendInput[[#This Row],[Fund Detail Name]]))=TRUE,"COVID Funds",Tbl_ExpendInput[[#This Row],[Fund Group Name]]))</f>
        <v>Special</v>
      </c>
      <c r="N2359" t="str">
        <f>IF(Tbl_ExpendInput[[#This Row],[Fund Detail Code]]="09119",Tbl_ExpendInput[[#This Row],[Fund Group Code]],IF(ISNUMBER(SEARCH("covid",Tbl_ExpendInput[[#This Row],[Fund Detail Name]]))=TRUE,"99",Tbl_ExpendInput[[#This Row],[Fund Group Code]]))</f>
        <v>02</v>
      </c>
      <c r="O2359">
        <f>VLOOKUP(Tbl_ExpendInput[[#This Row],[Agency Code]],TblAgencies[],12,FALSE)</f>
        <v>192</v>
      </c>
    </row>
    <row r="2360" spans="1:15" x14ac:dyDescent="0.3">
      <c r="A2360">
        <v>2022</v>
      </c>
      <c r="B2360" t="s">
        <v>2391</v>
      </c>
      <c r="C2360" t="s">
        <v>233</v>
      </c>
      <c r="D2360" s="16">
        <v>192</v>
      </c>
      <c r="E2360" t="s">
        <v>235</v>
      </c>
      <c r="F2360" t="s">
        <v>1680</v>
      </c>
      <c r="G2360" t="s">
        <v>1681</v>
      </c>
      <c r="H2360" t="s">
        <v>1563</v>
      </c>
      <c r="I2360" t="s">
        <v>932</v>
      </c>
      <c r="J2360" t="s">
        <v>2404</v>
      </c>
      <c r="K2360" t="s">
        <v>1144</v>
      </c>
      <c r="L2360">
        <v>2993750</v>
      </c>
      <c r="M2360" t="str">
        <f>IF(Tbl_ExpendInput[[#This Row],[Fund Detail Code]]="09119",Tbl_ExpendInput[[#This Row],[Fund Group Name]],IF(ISNUMBER(SEARCH("covid",Tbl_ExpendInput[[#This Row],[Fund Detail Name]]))=TRUE,"COVID Funds",Tbl_ExpendInput[[#This Row],[Fund Group Name]]))</f>
        <v>Special</v>
      </c>
      <c r="N2360" t="str">
        <f>IF(Tbl_ExpendInput[[#This Row],[Fund Detail Code]]="09119",Tbl_ExpendInput[[#This Row],[Fund Group Code]],IF(ISNUMBER(SEARCH("covid",Tbl_ExpendInput[[#This Row],[Fund Detail Name]]))=TRUE,"99",Tbl_ExpendInput[[#This Row],[Fund Group Code]]))</f>
        <v>02</v>
      </c>
      <c r="O2360">
        <f>VLOOKUP(Tbl_ExpendInput[[#This Row],[Agency Code]],TblAgencies[],12,FALSE)</f>
        <v>192</v>
      </c>
    </row>
    <row r="2361" spans="1:15" x14ac:dyDescent="0.3">
      <c r="A2361">
        <v>2022</v>
      </c>
      <c r="B2361" t="s">
        <v>2391</v>
      </c>
      <c r="C2361" t="s">
        <v>233</v>
      </c>
      <c r="D2361" s="16">
        <v>192</v>
      </c>
      <c r="E2361" t="s">
        <v>235</v>
      </c>
      <c r="F2361" t="s">
        <v>1680</v>
      </c>
      <c r="G2361" t="s">
        <v>1681</v>
      </c>
      <c r="H2361" t="s">
        <v>1563</v>
      </c>
      <c r="I2361" t="s">
        <v>932</v>
      </c>
      <c r="J2361" t="s">
        <v>2405</v>
      </c>
      <c r="K2361" t="s">
        <v>1145</v>
      </c>
      <c r="L2361">
        <v>500000</v>
      </c>
      <c r="M2361" t="str">
        <f>IF(Tbl_ExpendInput[[#This Row],[Fund Detail Code]]="09119",Tbl_ExpendInput[[#This Row],[Fund Group Name]],IF(ISNUMBER(SEARCH("covid",Tbl_ExpendInput[[#This Row],[Fund Detail Name]]))=TRUE,"COVID Funds",Tbl_ExpendInput[[#This Row],[Fund Group Name]]))</f>
        <v>Special</v>
      </c>
      <c r="N2361" t="str">
        <f>IF(Tbl_ExpendInput[[#This Row],[Fund Detail Code]]="09119",Tbl_ExpendInput[[#This Row],[Fund Group Code]],IF(ISNUMBER(SEARCH("covid",Tbl_ExpendInput[[#This Row],[Fund Detail Name]]))=TRUE,"99",Tbl_ExpendInput[[#This Row],[Fund Group Code]]))</f>
        <v>02</v>
      </c>
      <c r="O2361">
        <f>VLOOKUP(Tbl_ExpendInput[[#This Row],[Agency Code]],TblAgencies[],12,FALSE)</f>
        <v>192</v>
      </c>
    </row>
    <row r="2362" spans="1:15" x14ac:dyDescent="0.3">
      <c r="A2362">
        <v>2022</v>
      </c>
      <c r="B2362" t="s">
        <v>2391</v>
      </c>
      <c r="C2362" t="s">
        <v>233</v>
      </c>
      <c r="D2362" s="16">
        <v>192</v>
      </c>
      <c r="E2362" t="s">
        <v>235</v>
      </c>
      <c r="F2362" t="s">
        <v>1680</v>
      </c>
      <c r="G2362" t="s">
        <v>1681</v>
      </c>
      <c r="H2362" t="s">
        <v>1539</v>
      </c>
      <c r="I2362" t="s">
        <v>941</v>
      </c>
      <c r="J2362" t="s">
        <v>2406</v>
      </c>
      <c r="K2362" t="s">
        <v>1137</v>
      </c>
      <c r="L2362">
        <v>7200000</v>
      </c>
      <c r="M2362" t="str">
        <f>IF(Tbl_ExpendInput[[#This Row],[Fund Detail Code]]="09119",Tbl_ExpendInput[[#This Row],[Fund Group Name]],IF(ISNUMBER(SEARCH("covid",Tbl_ExpendInput[[#This Row],[Fund Detail Name]]))=TRUE,"COVID Funds",Tbl_ExpendInput[[#This Row],[Fund Group Name]]))</f>
        <v>Dedicated Special Revenue</v>
      </c>
      <c r="N2362" t="str">
        <f>IF(Tbl_ExpendInput[[#This Row],[Fund Detail Code]]="09119",Tbl_ExpendInput[[#This Row],[Fund Group Code]],IF(ISNUMBER(SEARCH("covid",Tbl_ExpendInput[[#This Row],[Fund Detail Name]]))=TRUE,"99",Tbl_ExpendInput[[#This Row],[Fund Group Code]]))</f>
        <v>09</v>
      </c>
      <c r="O2362">
        <f>VLOOKUP(Tbl_ExpendInput[[#This Row],[Agency Code]],TblAgencies[],12,FALSE)</f>
        <v>192</v>
      </c>
    </row>
    <row r="2363" spans="1:15" x14ac:dyDescent="0.3">
      <c r="A2363">
        <v>2022</v>
      </c>
      <c r="B2363" t="s">
        <v>2391</v>
      </c>
      <c r="C2363" t="s">
        <v>233</v>
      </c>
      <c r="D2363" s="16">
        <v>192</v>
      </c>
      <c r="E2363" t="s">
        <v>235</v>
      </c>
      <c r="F2363" t="s">
        <v>1680</v>
      </c>
      <c r="G2363" t="s">
        <v>1681</v>
      </c>
      <c r="H2363" t="s">
        <v>1539</v>
      </c>
      <c r="I2363" t="s">
        <v>941</v>
      </c>
      <c r="J2363" t="s">
        <v>2407</v>
      </c>
      <c r="K2363" t="s">
        <v>1146</v>
      </c>
      <c r="L2363">
        <v>10500000</v>
      </c>
      <c r="M2363" t="str">
        <f>IF(Tbl_ExpendInput[[#This Row],[Fund Detail Code]]="09119",Tbl_ExpendInput[[#This Row],[Fund Group Name]],IF(ISNUMBER(SEARCH("covid",Tbl_ExpendInput[[#This Row],[Fund Detail Name]]))=TRUE,"COVID Funds",Tbl_ExpendInput[[#This Row],[Fund Group Name]]))</f>
        <v>Dedicated Special Revenue</v>
      </c>
      <c r="N2363" t="str">
        <f>IF(Tbl_ExpendInput[[#This Row],[Fund Detail Code]]="09119",Tbl_ExpendInput[[#This Row],[Fund Group Code]],IF(ISNUMBER(SEARCH("covid",Tbl_ExpendInput[[#This Row],[Fund Detail Name]]))=TRUE,"99",Tbl_ExpendInput[[#This Row],[Fund Group Code]]))</f>
        <v>09</v>
      </c>
      <c r="O2363">
        <f>VLOOKUP(Tbl_ExpendInput[[#This Row],[Agency Code]],TblAgencies[],12,FALSE)</f>
        <v>192</v>
      </c>
    </row>
    <row r="2364" spans="1:15" x14ac:dyDescent="0.3">
      <c r="A2364">
        <v>2022</v>
      </c>
      <c r="B2364" t="s">
        <v>2391</v>
      </c>
      <c r="C2364" t="s">
        <v>233</v>
      </c>
      <c r="D2364" s="16">
        <v>192</v>
      </c>
      <c r="E2364" t="s">
        <v>235</v>
      </c>
      <c r="F2364" t="s">
        <v>1680</v>
      </c>
      <c r="G2364" t="s">
        <v>1681</v>
      </c>
      <c r="H2364" t="s">
        <v>1539</v>
      </c>
      <c r="I2364" t="s">
        <v>941</v>
      </c>
      <c r="J2364" t="s">
        <v>2408</v>
      </c>
      <c r="K2364" t="s">
        <v>1138</v>
      </c>
      <c r="L2364">
        <v>4121900</v>
      </c>
      <c r="M2364" t="str">
        <f>IF(Tbl_ExpendInput[[#This Row],[Fund Detail Code]]="09119",Tbl_ExpendInput[[#This Row],[Fund Group Name]],IF(ISNUMBER(SEARCH("covid",Tbl_ExpendInput[[#This Row],[Fund Detail Name]]))=TRUE,"COVID Funds",Tbl_ExpendInput[[#This Row],[Fund Group Name]]))</f>
        <v>Dedicated Special Revenue</v>
      </c>
      <c r="N2364" t="str">
        <f>IF(Tbl_ExpendInput[[#This Row],[Fund Detail Code]]="09119",Tbl_ExpendInput[[#This Row],[Fund Group Code]],IF(ISNUMBER(SEARCH("covid",Tbl_ExpendInput[[#This Row],[Fund Detail Name]]))=TRUE,"99",Tbl_ExpendInput[[#This Row],[Fund Group Code]]))</f>
        <v>09</v>
      </c>
      <c r="O2364">
        <f>VLOOKUP(Tbl_ExpendInput[[#This Row],[Agency Code]],TblAgencies[],12,FALSE)</f>
        <v>192</v>
      </c>
    </row>
    <row r="2365" spans="1:15" x14ac:dyDescent="0.3">
      <c r="A2365">
        <v>2022</v>
      </c>
      <c r="B2365" t="s">
        <v>2391</v>
      </c>
      <c r="C2365" t="s">
        <v>233</v>
      </c>
      <c r="D2365" s="16">
        <v>192</v>
      </c>
      <c r="E2365" t="s">
        <v>235</v>
      </c>
      <c r="F2365" t="s">
        <v>1680</v>
      </c>
      <c r="G2365" t="s">
        <v>1681</v>
      </c>
      <c r="H2365" t="s">
        <v>1539</v>
      </c>
      <c r="I2365" t="s">
        <v>941</v>
      </c>
      <c r="J2365" t="s">
        <v>2409</v>
      </c>
      <c r="K2365" t="s">
        <v>1139</v>
      </c>
      <c r="L2365">
        <v>4980198.2699999996</v>
      </c>
      <c r="M2365" t="str">
        <f>IF(Tbl_ExpendInput[[#This Row],[Fund Detail Code]]="09119",Tbl_ExpendInput[[#This Row],[Fund Group Name]],IF(ISNUMBER(SEARCH("covid",Tbl_ExpendInput[[#This Row],[Fund Detail Name]]))=TRUE,"COVID Funds",Tbl_ExpendInput[[#This Row],[Fund Group Name]]))</f>
        <v>Dedicated Special Revenue</v>
      </c>
      <c r="N2365" t="str">
        <f>IF(Tbl_ExpendInput[[#This Row],[Fund Detail Code]]="09119",Tbl_ExpendInput[[#This Row],[Fund Group Code]],IF(ISNUMBER(SEARCH("covid",Tbl_ExpendInput[[#This Row],[Fund Detail Name]]))=TRUE,"99",Tbl_ExpendInput[[#This Row],[Fund Group Code]]))</f>
        <v>09</v>
      </c>
      <c r="O2365">
        <f>VLOOKUP(Tbl_ExpendInput[[#This Row],[Agency Code]],TblAgencies[],12,FALSE)</f>
        <v>192</v>
      </c>
    </row>
    <row r="2366" spans="1:15" x14ac:dyDescent="0.3">
      <c r="A2366">
        <v>2022</v>
      </c>
      <c r="B2366" t="s">
        <v>2391</v>
      </c>
      <c r="C2366" t="s">
        <v>233</v>
      </c>
      <c r="D2366" s="16">
        <v>192</v>
      </c>
      <c r="E2366" t="s">
        <v>235</v>
      </c>
      <c r="F2366" t="s">
        <v>1680</v>
      </c>
      <c r="G2366" t="s">
        <v>1681</v>
      </c>
      <c r="H2366" t="s">
        <v>1539</v>
      </c>
      <c r="I2366" t="s">
        <v>941</v>
      </c>
      <c r="J2366" t="s">
        <v>2410</v>
      </c>
      <c r="K2366" t="s">
        <v>1142</v>
      </c>
      <c r="L2366">
        <v>8000000</v>
      </c>
      <c r="M2366" t="str">
        <f>IF(Tbl_ExpendInput[[#This Row],[Fund Detail Code]]="09119",Tbl_ExpendInput[[#This Row],[Fund Group Name]],IF(ISNUMBER(SEARCH("covid",Tbl_ExpendInput[[#This Row],[Fund Detail Name]]))=TRUE,"COVID Funds",Tbl_ExpendInput[[#This Row],[Fund Group Name]]))</f>
        <v>Dedicated Special Revenue</v>
      </c>
      <c r="N2366" t="str">
        <f>IF(Tbl_ExpendInput[[#This Row],[Fund Detail Code]]="09119",Tbl_ExpendInput[[#This Row],[Fund Group Code]],IF(ISNUMBER(SEARCH("covid",Tbl_ExpendInput[[#This Row],[Fund Detail Name]]))=TRUE,"99",Tbl_ExpendInput[[#This Row],[Fund Group Code]]))</f>
        <v>09</v>
      </c>
      <c r="O2366">
        <f>VLOOKUP(Tbl_ExpendInput[[#This Row],[Agency Code]],TblAgencies[],12,FALSE)</f>
        <v>192</v>
      </c>
    </row>
    <row r="2367" spans="1:15" x14ac:dyDescent="0.3">
      <c r="A2367">
        <v>2022</v>
      </c>
      <c r="B2367" t="s">
        <v>2391</v>
      </c>
      <c r="C2367" t="s">
        <v>233</v>
      </c>
      <c r="D2367" s="16">
        <v>192</v>
      </c>
      <c r="E2367" t="s">
        <v>235</v>
      </c>
      <c r="F2367" t="s">
        <v>1680</v>
      </c>
      <c r="G2367" t="s">
        <v>1681</v>
      </c>
      <c r="H2367" t="s">
        <v>1539</v>
      </c>
      <c r="I2367" t="s">
        <v>941</v>
      </c>
      <c r="J2367" t="s">
        <v>2411</v>
      </c>
      <c r="K2367" t="s">
        <v>1141</v>
      </c>
      <c r="L2367">
        <v>1776050</v>
      </c>
      <c r="M2367" t="str">
        <f>IF(Tbl_ExpendInput[[#This Row],[Fund Detail Code]]="09119",Tbl_ExpendInput[[#This Row],[Fund Group Name]],IF(ISNUMBER(SEARCH("covid",Tbl_ExpendInput[[#This Row],[Fund Detail Name]]))=TRUE,"COVID Funds",Tbl_ExpendInput[[#This Row],[Fund Group Name]]))</f>
        <v>Dedicated Special Revenue</v>
      </c>
      <c r="N2367" t="str">
        <f>IF(Tbl_ExpendInput[[#This Row],[Fund Detail Code]]="09119",Tbl_ExpendInput[[#This Row],[Fund Group Code]],IF(ISNUMBER(SEARCH("covid",Tbl_ExpendInput[[#This Row],[Fund Detail Name]]))=TRUE,"99",Tbl_ExpendInput[[#This Row],[Fund Group Code]]))</f>
        <v>09</v>
      </c>
      <c r="O2367">
        <f>VLOOKUP(Tbl_ExpendInput[[#This Row],[Agency Code]],TblAgencies[],12,FALSE)</f>
        <v>192</v>
      </c>
    </row>
    <row r="2368" spans="1:15" x14ac:dyDescent="0.3">
      <c r="A2368">
        <v>2022</v>
      </c>
      <c r="B2368" t="s">
        <v>2391</v>
      </c>
      <c r="C2368" t="s">
        <v>233</v>
      </c>
      <c r="D2368" s="16">
        <v>192</v>
      </c>
      <c r="E2368" t="s">
        <v>235</v>
      </c>
      <c r="F2368" t="s">
        <v>1680</v>
      </c>
      <c r="G2368" t="s">
        <v>1681</v>
      </c>
      <c r="H2368" t="s">
        <v>1539</v>
      </c>
      <c r="I2368" t="s">
        <v>941</v>
      </c>
      <c r="J2368" t="s">
        <v>2412</v>
      </c>
      <c r="K2368" t="s">
        <v>1140</v>
      </c>
      <c r="L2368">
        <v>1000000</v>
      </c>
      <c r="M2368" t="str">
        <f>IF(Tbl_ExpendInput[[#This Row],[Fund Detail Code]]="09119",Tbl_ExpendInput[[#This Row],[Fund Group Name]],IF(ISNUMBER(SEARCH("covid",Tbl_ExpendInput[[#This Row],[Fund Detail Name]]))=TRUE,"COVID Funds",Tbl_ExpendInput[[#This Row],[Fund Group Name]]))</f>
        <v>Dedicated Special Revenue</v>
      </c>
      <c r="N2368" t="str">
        <f>IF(Tbl_ExpendInput[[#This Row],[Fund Detail Code]]="09119",Tbl_ExpendInput[[#This Row],[Fund Group Code]],IF(ISNUMBER(SEARCH("covid",Tbl_ExpendInput[[#This Row],[Fund Detail Name]]))=TRUE,"99",Tbl_ExpendInput[[#This Row],[Fund Group Code]]))</f>
        <v>09</v>
      </c>
      <c r="O2368">
        <f>VLOOKUP(Tbl_ExpendInput[[#This Row],[Agency Code]],TblAgencies[],12,FALSE)</f>
        <v>192</v>
      </c>
    </row>
    <row r="2369" spans="1:15" x14ac:dyDescent="0.3">
      <c r="A2369">
        <v>2022</v>
      </c>
      <c r="B2369" t="s">
        <v>2391</v>
      </c>
      <c r="C2369" t="s">
        <v>233</v>
      </c>
      <c r="D2369" s="16">
        <v>192</v>
      </c>
      <c r="E2369" t="s">
        <v>235</v>
      </c>
      <c r="F2369" t="s">
        <v>1575</v>
      </c>
      <c r="G2369" t="s">
        <v>1576</v>
      </c>
      <c r="H2369" t="s">
        <v>1552</v>
      </c>
      <c r="I2369" t="s">
        <v>927</v>
      </c>
      <c r="J2369" t="s">
        <v>1553</v>
      </c>
      <c r="K2369" t="s">
        <v>928</v>
      </c>
      <c r="L2369">
        <v>833332.61</v>
      </c>
      <c r="M2369" t="str">
        <f>IF(Tbl_ExpendInput[[#This Row],[Fund Detail Code]]="09119",Tbl_ExpendInput[[#This Row],[Fund Group Name]],IF(ISNUMBER(SEARCH("covid",Tbl_ExpendInput[[#This Row],[Fund Detail Name]]))=TRUE,"COVID Funds",Tbl_ExpendInput[[#This Row],[Fund Group Name]]))</f>
        <v>General</v>
      </c>
      <c r="N2369" t="str">
        <f>IF(Tbl_ExpendInput[[#This Row],[Fund Detail Code]]="09119",Tbl_ExpendInput[[#This Row],[Fund Group Code]],IF(ISNUMBER(SEARCH("covid",Tbl_ExpendInput[[#This Row],[Fund Detail Name]]))=TRUE,"99",Tbl_ExpendInput[[#This Row],[Fund Group Code]]))</f>
        <v>01</v>
      </c>
      <c r="O2369">
        <f>VLOOKUP(Tbl_ExpendInput[[#This Row],[Agency Code]],TblAgencies[],12,FALSE)</f>
        <v>192</v>
      </c>
    </row>
    <row r="2370" spans="1:15" x14ac:dyDescent="0.3">
      <c r="A2370">
        <v>2022</v>
      </c>
      <c r="B2370" t="s">
        <v>2391</v>
      </c>
      <c r="C2370" t="s">
        <v>233</v>
      </c>
      <c r="D2370" s="16">
        <v>309</v>
      </c>
      <c r="E2370" t="s">
        <v>256</v>
      </c>
      <c r="F2370" t="s">
        <v>1680</v>
      </c>
      <c r="G2370" t="s">
        <v>1681</v>
      </c>
      <c r="H2370" t="s">
        <v>1552</v>
      </c>
      <c r="I2370" t="s">
        <v>927</v>
      </c>
      <c r="J2370" t="s">
        <v>1553</v>
      </c>
      <c r="K2370" t="s">
        <v>928</v>
      </c>
      <c r="L2370">
        <v>41495561</v>
      </c>
      <c r="M2370" t="str">
        <f>IF(Tbl_ExpendInput[[#This Row],[Fund Detail Code]]="09119",Tbl_ExpendInput[[#This Row],[Fund Group Name]],IF(ISNUMBER(SEARCH("covid",Tbl_ExpendInput[[#This Row],[Fund Detail Name]]))=TRUE,"COVID Funds",Tbl_ExpendInput[[#This Row],[Fund Group Name]]))</f>
        <v>General</v>
      </c>
      <c r="N2370" t="str">
        <f>IF(Tbl_ExpendInput[[#This Row],[Fund Detail Code]]="09119",Tbl_ExpendInput[[#This Row],[Fund Group Code]],IF(ISNUMBER(SEARCH("covid",Tbl_ExpendInput[[#This Row],[Fund Detail Name]]))=TRUE,"99",Tbl_ExpendInput[[#This Row],[Fund Group Code]]))</f>
        <v>01</v>
      </c>
      <c r="O2370">
        <f>VLOOKUP(Tbl_ExpendInput[[#This Row],[Agency Code]],TblAgencies[],12,FALSE)</f>
        <v>309</v>
      </c>
    </row>
    <row r="2371" spans="1:15" x14ac:dyDescent="0.3">
      <c r="A2371">
        <v>2022</v>
      </c>
      <c r="B2371" t="s">
        <v>2391</v>
      </c>
      <c r="C2371" t="s">
        <v>233</v>
      </c>
      <c r="D2371" s="16">
        <v>310</v>
      </c>
      <c r="E2371" t="s">
        <v>249</v>
      </c>
      <c r="F2371" t="s">
        <v>1680</v>
      </c>
      <c r="G2371" t="s">
        <v>1681</v>
      </c>
      <c r="H2371" t="s">
        <v>1552</v>
      </c>
      <c r="I2371" t="s">
        <v>927</v>
      </c>
      <c r="J2371" t="s">
        <v>1553</v>
      </c>
      <c r="K2371" t="s">
        <v>928</v>
      </c>
      <c r="L2371">
        <v>45941561</v>
      </c>
      <c r="M2371" t="str">
        <f>IF(Tbl_ExpendInput[[#This Row],[Fund Detail Code]]="09119",Tbl_ExpendInput[[#This Row],[Fund Group Name]],IF(ISNUMBER(SEARCH("covid",Tbl_ExpendInput[[#This Row],[Fund Detail Name]]))=TRUE,"COVID Funds",Tbl_ExpendInput[[#This Row],[Fund Group Name]]))</f>
        <v>General</v>
      </c>
      <c r="N2371" t="str">
        <f>IF(Tbl_ExpendInput[[#This Row],[Fund Detail Code]]="09119",Tbl_ExpendInput[[#This Row],[Fund Group Code]],IF(ISNUMBER(SEARCH("covid",Tbl_ExpendInput[[#This Row],[Fund Detail Name]]))=TRUE,"99",Tbl_ExpendInput[[#This Row],[Fund Group Code]]))</f>
        <v>01</v>
      </c>
      <c r="O2371">
        <f>VLOOKUP(Tbl_ExpendInput[[#This Row],[Agency Code]],TblAgencies[],12,FALSE)</f>
        <v>310</v>
      </c>
    </row>
    <row r="2372" spans="1:15" x14ac:dyDescent="0.3">
      <c r="A2372">
        <v>2022</v>
      </c>
      <c r="B2372" t="s">
        <v>2391</v>
      </c>
      <c r="C2372" t="s">
        <v>233</v>
      </c>
      <c r="D2372" s="16">
        <v>310</v>
      </c>
      <c r="E2372" t="s">
        <v>249</v>
      </c>
      <c r="F2372" t="s">
        <v>1680</v>
      </c>
      <c r="G2372" t="s">
        <v>1681</v>
      </c>
      <c r="H2372" t="s">
        <v>1519</v>
      </c>
      <c r="I2372" t="s">
        <v>930</v>
      </c>
      <c r="J2372" t="s">
        <v>1520</v>
      </c>
      <c r="K2372" t="s">
        <v>1308</v>
      </c>
      <c r="L2372">
        <v>5258.9</v>
      </c>
      <c r="M2372" t="str">
        <f>IF(Tbl_ExpendInput[[#This Row],[Fund Detail Code]]="09119",Tbl_ExpendInput[[#This Row],[Fund Group Name]],IF(ISNUMBER(SEARCH("covid",Tbl_ExpendInput[[#This Row],[Fund Detail Name]]))=TRUE,"COVID Funds",Tbl_ExpendInput[[#This Row],[Fund Group Name]]))</f>
        <v>COVID Funds</v>
      </c>
      <c r="N2372" t="str">
        <f>IF(Tbl_ExpendInput[[#This Row],[Fund Detail Code]]="09119",Tbl_ExpendInput[[#This Row],[Fund Group Code]],IF(ISNUMBER(SEARCH("covid",Tbl_ExpendInput[[#This Row],[Fund Detail Name]]))=TRUE,"99",Tbl_ExpendInput[[#This Row],[Fund Group Code]]))</f>
        <v>99</v>
      </c>
      <c r="O2372">
        <f>VLOOKUP(Tbl_ExpendInput[[#This Row],[Agency Code]],TblAgencies[],12,FALSE)</f>
        <v>310</v>
      </c>
    </row>
    <row r="2373" spans="1:15" x14ac:dyDescent="0.3">
      <c r="A2373">
        <v>2022</v>
      </c>
      <c r="B2373" t="s">
        <v>2391</v>
      </c>
      <c r="C2373" t="s">
        <v>233</v>
      </c>
      <c r="D2373" s="16">
        <v>320</v>
      </c>
      <c r="E2373" t="s">
        <v>254</v>
      </c>
      <c r="F2373" t="s">
        <v>2346</v>
      </c>
      <c r="G2373" t="s">
        <v>2347</v>
      </c>
      <c r="H2373" t="s">
        <v>1552</v>
      </c>
      <c r="I2373" t="s">
        <v>927</v>
      </c>
      <c r="J2373" t="s">
        <v>1553</v>
      </c>
      <c r="K2373" t="s">
        <v>928</v>
      </c>
      <c r="L2373">
        <v>23664856</v>
      </c>
      <c r="M2373" t="str">
        <f>IF(Tbl_ExpendInput[[#This Row],[Fund Detail Code]]="09119",Tbl_ExpendInput[[#This Row],[Fund Group Name]],IF(ISNUMBER(SEARCH("covid",Tbl_ExpendInput[[#This Row],[Fund Detail Name]]))=TRUE,"COVID Funds",Tbl_ExpendInput[[#This Row],[Fund Group Name]]))</f>
        <v>General</v>
      </c>
      <c r="N2373" t="str">
        <f>IF(Tbl_ExpendInput[[#This Row],[Fund Detail Code]]="09119",Tbl_ExpendInput[[#This Row],[Fund Group Code]],IF(ISNUMBER(SEARCH("covid",Tbl_ExpendInput[[#This Row],[Fund Detail Name]]))=TRUE,"99",Tbl_ExpendInput[[#This Row],[Fund Group Code]]))</f>
        <v>01</v>
      </c>
      <c r="O2373">
        <f>VLOOKUP(Tbl_ExpendInput[[#This Row],[Agency Code]],TblAgencies[],12,FALSE)</f>
        <v>320</v>
      </c>
    </row>
    <row r="2374" spans="1:15" x14ac:dyDescent="0.3">
      <c r="A2374">
        <v>2022</v>
      </c>
      <c r="B2374" t="s">
        <v>2391</v>
      </c>
      <c r="C2374" t="s">
        <v>233</v>
      </c>
      <c r="D2374" s="16">
        <v>320</v>
      </c>
      <c r="E2374" t="s">
        <v>254</v>
      </c>
      <c r="F2374" t="s">
        <v>2346</v>
      </c>
      <c r="G2374" t="s">
        <v>2347</v>
      </c>
      <c r="H2374" t="s">
        <v>1516</v>
      </c>
      <c r="I2374" t="s">
        <v>948</v>
      </c>
      <c r="J2374" t="s">
        <v>1517</v>
      </c>
      <c r="K2374" t="s">
        <v>949</v>
      </c>
      <c r="L2374">
        <v>51000000</v>
      </c>
      <c r="M2374" t="str">
        <f>IF(Tbl_ExpendInput[[#This Row],[Fund Detail Code]]="09119",Tbl_ExpendInput[[#This Row],[Fund Group Name]],IF(ISNUMBER(SEARCH("covid",Tbl_ExpendInput[[#This Row],[Fund Detail Name]]))=TRUE,"COVID Funds",Tbl_ExpendInput[[#This Row],[Fund Group Name]]))</f>
        <v>COVID Funds</v>
      </c>
      <c r="N2374" t="str">
        <f>IF(Tbl_ExpendInput[[#This Row],[Fund Detail Code]]="09119",Tbl_ExpendInput[[#This Row],[Fund Group Code]],IF(ISNUMBER(SEARCH("covid",Tbl_ExpendInput[[#This Row],[Fund Detail Name]]))=TRUE,"99",Tbl_ExpendInput[[#This Row],[Fund Group Code]]))</f>
        <v>99</v>
      </c>
      <c r="O2374">
        <f>VLOOKUP(Tbl_ExpendInput[[#This Row],[Agency Code]],TblAgencies[],12,FALSE)</f>
        <v>320</v>
      </c>
    </row>
    <row r="2375" spans="1:15" x14ac:dyDescent="0.3">
      <c r="A2375">
        <v>2022</v>
      </c>
      <c r="B2375" t="s">
        <v>2391</v>
      </c>
      <c r="C2375" t="s">
        <v>233</v>
      </c>
      <c r="D2375" s="16">
        <v>350</v>
      </c>
      <c r="E2375" t="s">
        <v>245</v>
      </c>
      <c r="F2375" t="s">
        <v>1680</v>
      </c>
      <c r="G2375" t="s">
        <v>1681</v>
      </c>
      <c r="H2375" t="s">
        <v>1552</v>
      </c>
      <c r="I2375" t="s">
        <v>927</v>
      </c>
      <c r="J2375" t="s">
        <v>1553</v>
      </c>
      <c r="K2375" t="s">
        <v>928</v>
      </c>
      <c r="L2375">
        <v>4758567.8</v>
      </c>
      <c r="M2375" t="str">
        <f>IF(Tbl_ExpendInput[[#This Row],[Fund Detail Code]]="09119",Tbl_ExpendInput[[#This Row],[Fund Group Name]],IF(ISNUMBER(SEARCH("covid",Tbl_ExpendInput[[#This Row],[Fund Detail Name]]))=TRUE,"COVID Funds",Tbl_ExpendInput[[#This Row],[Fund Group Name]]))</f>
        <v>General</v>
      </c>
      <c r="N2375" t="str">
        <f>IF(Tbl_ExpendInput[[#This Row],[Fund Detail Code]]="09119",Tbl_ExpendInput[[#This Row],[Fund Group Code]],IF(ISNUMBER(SEARCH("covid",Tbl_ExpendInput[[#This Row],[Fund Detail Name]]))=TRUE,"99",Tbl_ExpendInput[[#This Row],[Fund Group Code]]))</f>
        <v>01</v>
      </c>
      <c r="O2375">
        <f>VLOOKUP(Tbl_ExpendInput[[#This Row],[Agency Code]],TblAgencies[],12,FALSE)</f>
        <v>350</v>
      </c>
    </row>
    <row r="2376" spans="1:15" x14ac:dyDescent="0.3">
      <c r="A2376">
        <v>2022</v>
      </c>
      <c r="B2376" t="s">
        <v>2391</v>
      </c>
      <c r="C2376" t="s">
        <v>233</v>
      </c>
      <c r="D2376" s="16">
        <v>350</v>
      </c>
      <c r="E2376" t="s">
        <v>245</v>
      </c>
      <c r="F2376" t="s">
        <v>1680</v>
      </c>
      <c r="G2376" t="s">
        <v>1681</v>
      </c>
      <c r="H2376" t="s">
        <v>1563</v>
      </c>
      <c r="I2376" t="s">
        <v>932</v>
      </c>
      <c r="J2376" t="s">
        <v>2413</v>
      </c>
      <c r="K2376" t="s">
        <v>1282</v>
      </c>
      <c r="L2376">
        <v>1156975.79</v>
      </c>
      <c r="M2376" t="str">
        <f>IF(Tbl_ExpendInput[[#This Row],[Fund Detail Code]]="09119",Tbl_ExpendInput[[#This Row],[Fund Group Name]],IF(ISNUMBER(SEARCH("covid",Tbl_ExpendInput[[#This Row],[Fund Detail Name]]))=TRUE,"COVID Funds",Tbl_ExpendInput[[#This Row],[Fund Group Name]]))</f>
        <v>Special</v>
      </c>
      <c r="N2376" t="str">
        <f>IF(Tbl_ExpendInput[[#This Row],[Fund Detail Code]]="09119",Tbl_ExpendInput[[#This Row],[Fund Group Code]],IF(ISNUMBER(SEARCH("covid",Tbl_ExpendInput[[#This Row],[Fund Detail Name]]))=TRUE,"99",Tbl_ExpendInput[[#This Row],[Fund Group Code]]))</f>
        <v>02</v>
      </c>
      <c r="O2376">
        <f>VLOOKUP(Tbl_ExpendInput[[#This Row],[Agency Code]],TblAgencies[],12,FALSE)</f>
        <v>350</v>
      </c>
    </row>
    <row r="2377" spans="1:15" x14ac:dyDescent="0.3">
      <c r="A2377">
        <v>2022</v>
      </c>
      <c r="B2377" t="s">
        <v>2391</v>
      </c>
      <c r="C2377" t="s">
        <v>233</v>
      </c>
      <c r="D2377" s="16">
        <v>350</v>
      </c>
      <c r="E2377" t="s">
        <v>245</v>
      </c>
      <c r="F2377" t="s">
        <v>1680</v>
      </c>
      <c r="G2377" t="s">
        <v>1681</v>
      </c>
      <c r="H2377" t="s">
        <v>1563</v>
      </c>
      <c r="I2377" t="s">
        <v>932</v>
      </c>
      <c r="J2377" t="s">
        <v>2414</v>
      </c>
      <c r="K2377" t="s">
        <v>1285</v>
      </c>
      <c r="L2377">
        <v>55090.879999999997</v>
      </c>
      <c r="M2377" t="str">
        <f>IF(Tbl_ExpendInput[[#This Row],[Fund Detail Code]]="09119",Tbl_ExpendInput[[#This Row],[Fund Group Name]],IF(ISNUMBER(SEARCH("covid",Tbl_ExpendInput[[#This Row],[Fund Detail Name]]))=TRUE,"COVID Funds",Tbl_ExpendInput[[#This Row],[Fund Group Name]]))</f>
        <v>Special</v>
      </c>
      <c r="N2377" t="str">
        <f>IF(Tbl_ExpendInput[[#This Row],[Fund Detail Code]]="09119",Tbl_ExpendInput[[#This Row],[Fund Group Code]],IF(ISNUMBER(SEARCH("covid",Tbl_ExpendInput[[#This Row],[Fund Detail Name]]))=TRUE,"99",Tbl_ExpendInput[[#This Row],[Fund Group Code]]))</f>
        <v>02</v>
      </c>
      <c r="O2377">
        <f>VLOOKUP(Tbl_ExpendInput[[#This Row],[Agency Code]],TblAgencies[],12,FALSE)</f>
        <v>350</v>
      </c>
    </row>
    <row r="2378" spans="1:15" x14ac:dyDescent="0.3">
      <c r="A2378">
        <v>2022</v>
      </c>
      <c r="B2378" t="s">
        <v>2391</v>
      </c>
      <c r="C2378" t="s">
        <v>233</v>
      </c>
      <c r="D2378" s="16">
        <v>350</v>
      </c>
      <c r="E2378" t="s">
        <v>245</v>
      </c>
      <c r="F2378" t="s">
        <v>1680</v>
      </c>
      <c r="G2378" t="s">
        <v>1681</v>
      </c>
      <c r="H2378" t="s">
        <v>1563</v>
      </c>
      <c r="I2378" t="s">
        <v>932</v>
      </c>
      <c r="J2378" t="s">
        <v>2415</v>
      </c>
      <c r="K2378" t="s">
        <v>1284</v>
      </c>
      <c r="L2378">
        <v>819753</v>
      </c>
      <c r="M2378" t="str">
        <f>IF(Tbl_ExpendInput[[#This Row],[Fund Detail Code]]="09119",Tbl_ExpendInput[[#This Row],[Fund Group Name]],IF(ISNUMBER(SEARCH("covid",Tbl_ExpendInput[[#This Row],[Fund Detail Name]]))=TRUE,"COVID Funds",Tbl_ExpendInput[[#This Row],[Fund Group Name]]))</f>
        <v>Special</v>
      </c>
      <c r="N2378" t="str">
        <f>IF(Tbl_ExpendInput[[#This Row],[Fund Detail Code]]="09119",Tbl_ExpendInput[[#This Row],[Fund Group Code]],IF(ISNUMBER(SEARCH("covid",Tbl_ExpendInput[[#This Row],[Fund Detail Name]]))=TRUE,"99",Tbl_ExpendInput[[#This Row],[Fund Group Code]]))</f>
        <v>02</v>
      </c>
      <c r="O2378">
        <f>VLOOKUP(Tbl_ExpendInput[[#This Row],[Agency Code]],TblAgencies[],12,FALSE)</f>
        <v>350</v>
      </c>
    </row>
    <row r="2379" spans="1:15" x14ac:dyDescent="0.3">
      <c r="A2379">
        <v>2022</v>
      </c>
      <c r="B2379" t="s">
        <v>2391</v>
      </c>
      <c r="C2379" t="s">
        <v>233</v>
      </c>
      <c r="D2379" s="16">
        <v>350</v>
      </c>
      <c r="E2379" t="s">
        <v>245</v>
      </c>
      <c r="F2379" t="s">
        <v>1680</v>
      </c>
      <c r="G2379" t="s">
        <v>1681</v>
      </c>
      <c r="H2379" t="s">
        <v>1550</v>
      </c>
      <c r="I2379" t="s">
        <v>950</v>
      </c>
      <c r="J2379" t="s">
        <v>1595</v>
      </c>
      <c r="K2379" t="s">
        <v>961</v>
      </c>
      <c r="L2379">
        <v>1637699.79</v>
      </c>
      <c r="M2379" t="str">
        <f>IF(Tbl_ExpendInput[[#This Row],[Fund Detail Code]]="09119",Tbl_ExpendInput[[#This Row],[Fund Group Name]],IF(ISNUMBER(SEARCH("covid",Tbl_ExpendInput[[#This Row],[Fund Detail Name]]))=TRUE,"COVID Funds",Tbl_ExpendInput[[#This Row],[Fund Group Name]]))</f>
        <v>Commonwealth Transportation</v>
      </c>
      <c r="N2379" t="str">
        <f>IF(Tbl_ExpendInput[[#This Row],[Fund Detail Code]]="09119",Tbl_ExpendInput[[#This Row],[Fund Group Code]],IF(ISNUMBER(SEARCH("covid",Tbl_ExpendInput[[#This Row],[Fund Detail Name]]))=TRUE,"99",Tbl_ExpendInput[[#This Row],[Fund Group Code]]))</f>
        <v>04</v>
      </c>
      <c r="O2379">
        <f>VLOOKUP(Tbl_ExpendInput[[#This Row],[Agency Code]],TblAgencies[],12,FALSE)</f>
        <v>350</v>
      </c>
    </row>
    <row r="2380" spans="1:15" x14ac:dyDescent="0.3">
      <c r="A2380">
        <v>2022</v>
      </c>
      <c r="B2380" t="s">
        <v>2391</v>
      </c>
      <c r="C2380" t="s">
        <v>233</v>
      </c>
      <c r="D2380" s="16">
        <v>350</v>
      </c>
      <c r="E2380" t="s">
        <v>245</v>
      </c>
      <c r="F2380" t="s">
        <v>1680</v>
      </c>
      <c r="G2380" t="s">
        <v>1681</v>
      </c>
      <c r="H2380" t="s">
        <v>1546</v>
      </c>
      <c r="I2380" t="s">
        <v>937</v>
      </c>
      <c r="J2380" t="s">
        <v>2416</v>
      </c>
      <c r="K2380" t="s">
        <v>1283</v>
      </c>
      <c r="L2380">
        <v>7500</v>
      </c>
      <c r="M2380" t="str">
        <f>IF(Tbl_ExpendInput[[#This Row],[Fund Detail Code]]="09119",Tbl_ExpendInput[[#This Row],[Fund Group Name]],IF(ISNUMBER(SEARCH("covid",Tbl_ExpendInput[[#This Row],[Fund Detail Name]]))=TRUE,"COVID Funds",Tbl_ExpendInput[[#This Row],[Fund Group Name]]))</f>
        <v>Trust And Agency</v>
      </c>
      <c r="N2380" t="str">
        <f>IF(Tbl_ExpendInput[[#This Row],[Fund Detail Code]]="09119",Tbl_ExpendInput[[#This Row],[Fund Group Code]],IF(ISNUMBER(SEARCH("covid",Tbl_ExpendInput[[#This Row],[Fund Detail Name]]))=TRUE,"99",Tbl_ExpendInput[[#This Row],[Fund Group Code]]))</f>
        <v>07</v>
      </c>
      <c r="O2380">
        <f>VLOOKUP(Tbl_ExpendInput[[#This Row],[Agency Code]],TblAgencies[],12,FALSE)</f>
        <v>350</v>
      </c>
    </row>
    <row r="2381" spans="1:15" x14ac:dyDescent="0.3">
      <c r="A2381">
        <v>2022</v>
      </c>
      <c r="B2381" t="s">
        <v>2391</v>
      </c>
      <c r="C2381" t="s">
        <v>233</v>
      </c>
      <c r="D2381" s="16">
        <v>350</v>
      </c>
      <c r="E2381" t="s">
        <v>245</v>
      </c>
      <c r="F2381" t="s">
        <v>1680</v>
      </c>
      <c r="G2381" t="s">
        <v>1681</v>
      </c>
      <c r="H2381" t="s">
        <v>1539</v>
      </c>
      <c r="I2381" t="s">
        <v>941</v>
      </c>
      <c r="J2381" t="s">
        <v>1584</v>
      </c>
      <c r="K2381" t="s">
        <v>947</v>
      </c>
      <c r="L2381">
        <v>24403854</v>
      </c>
      <c r="M2381" t="str">
        <f>IF(Tbl_ExpendInput[[#This Row],[Fund Detail Code]]="09119",Tbl_ExpendInput[[#This Row],[Fund Group Name]],IF(ISNUMBER(SEARCH("covid",Tbl_ExpendInput[[#This Row],[Fund Detail Name]]))=TRUE,"COVID Funds",Tbl_ExpendInput[[#This Row],[Fund Group Name]]))</f>
        <v>Dedicated Special Revenue</v>
      </c>
      <c r="N2381" t="str">
        <f>IF(Tbl_ExpendInput[[#This Row],[Fund Detail Code]]="09119",Tbl_ExpendInput[[#This Row],[Fund Group Code]],IF(ISNUMBER(SEARCH("covid",Tbl_ExpendInput[[#This Row],[Fund Detail Name]]))=TRUE,"99",Tbl_ExpendInput[[#This Row],[Fund Group Code]]))</f>
        <v>09</v>
      </c>
      <c r="O2381">
        <f>VLOOKUP(Tbl_ExpendInput[[#This Row],[Agency Code]],TblAgencies[],12,FALSE)</f>
        <v>350</v>
      </c>
    </row>
    <row r="2382" spans="1:15" x14ac:dyDescent="0.3">
      <c r="A2382">
        <v>2022</v>
      </c>
      <c r="B2382" t="s">
        <v>2391</v>
      </c>
      <c r="C2382" t="s">
        <v>233</v>
      </c>
      <c r="D2382" s="16">
        <v>350</v>
      </c>
      <c r="E2382" t="s">
        <v>245</v>
      </c>
      <c r="F2382" t="s">
        <v>1680</v>
      </c>
      <c r="G2382" t="s">
        <v>1681</v>
      </c>
      <c r="H2382" t="s">
        <v>1516</v>
      </c>
      <c r="I2382" t="s">
        <v>948</v>
      </c>
      <c r="J2382" t="s">
        <v>1517</v>
      </c>
      <c r="K2382" t="s">
        <v>949</v>
      </c>
      <c r="L2382">
        <v>231425168.87</v>
      </c>
      <c r="M2382" t="str">
        <f>IF(Tbl_ExpendInput[[#This Row],[Fund Detail Code]]="09119",Tbl_ExpendInput[[#This Row],[Fund Group Name]],IF(ISNUMBER(SEARCH("covid",Tbl_ExpendInput[[#This Row],[Fund Detail Name]]))=TRUE,"COVID Funds",Tbl_ExpendInput[[#This Row],[Fund Group Name]]))</f>
        <v>COVID Funds</v>
      </c>
      <c r="N2382" t="str">
        <f>IF(Tbl_ExpendInput[[#This Row],[Fund Detail Code]]="09119",Tbl_ExpendInput[[#This Row],[Fund Group Code]],IF(ISNUMBER(SEARCH("covid",Tbl_ExpendInput[[#This Row],[Fund Detail Name]]))=TRUE,"99",Tbl_ExpendInput[[#This Row],[Fund Group Code]]))</f>
        <v>99</v>
      </c>
      <c r="O2382">
        <f>VLOOKUP(Tbl_ExpendInput[[#This Row],[Agency Code]],TblAgencies[],12,FALSE)</f>
        <v>350</v>
      </c>
    </row>
    <row r="2383" spans="1:15" x14ac:dyDescent="0.3">
      <c r="A2383">
        <v>2022</v>
      </c>
      <c r="B2383" t="s">
        <v>2391</v>
      </c>
      <c r="C2383" t="s">
        <v>233</v>
      </c>
      <c r="D2383" s="16">
        <v>360</v>
      </c>
      <c r="E2383" t="s">
        <v>247</v>
      </c>
      <c r="F2383" t="s">
        <v>1680</v>
      </c>
      <c r="G2383" t="s">
        <v>1681</v>
      </c>
      <c r="H2383" t="s">
        <v>1552</v>
      </c>
      <c r="I2383" t="s">
        <v>927</v>
      </c>
      <c r="J2383" t="s">
        <v>1553</v>
      </c>
      <c r="K2383" t="s">
        <v>928</v>
      </c>
      <c r="L2383">
        <v>6295555</v>
      </c>
      <c r="M2383" t="str">
        <f>IF(Tbl_ExpendInput[[#This Row],[Fund Detail Code]]="09119",Tbl_ExpendInput[[#This Row],[Fund Group Name]],IF(ISNUMBER(SEARCH("covid",Tbl_ExpendInput[[#This Row],[Fund Detail Name]]))=TRUE,"COVID Funds",Tbl_ExpendInput[[#This Row],[Fund Group Name]]))</f>
        <v>General</v>
      </c>
      <c r="N2383" t="str">
        <f>IF(Tbl_ExpendInput[[#This Row],[Fund Detail Code]]="09119",Tbl_ExpendInput[[#This Row],[Fund Group Code]],IF(ISNUMBER(SEARCH("covid",Tbl_ExpendInput[[#This Row],[Fund Detail Name]]))=TRUE,"99",Tbl_ExpendInput[[#This Row],[Fund Group Code]]))</f>
        <v>01</v>
      </c>
      <c r="O2383">
        <f>VLOOKUP(Tbl_ExpendInput[[#This Row],[Agency Code]],TblAgencies[],12,FALSE)</f>
        <v>360</v>
      </c>
    </row>
    <row r="2384" spans="1:15" x14ac:dyDescent="0.3">
      <c r="A2384">
        <v>2022</v>
      </c>
      <c r="B2384" t="s">
        <v>2391</v>
      </c>
      <c r="C2384" t="s">
        <v>233</v>
      </c>
      <c r="D2384" s="16">
        <v>409</v>
      </c>
      <c r="E2384" t="s">
        <v>243</v>
      </c>
      <c r="F2384" t="s">
        <v>2155</v>
      </c>
      <c r="G2384" t="s">
        <v>2417</v>
      </c>
      <c r="H2384" t="s">
        <v>1552</v>
      </c>
      <c r="I2384" t="s">
        <v>927</v>
      </c>
      <c r="J2384" t="s">
        <v>1553</v>
      </c>
      <c r="K2384" t="s">
        <v>928</v>
      </c>
      <c r="L2384">
        <v>9357631.1699999999</v>
      </c>
      <c r="M2384" t="str">
        <f>IF(Tbl_ExpendInput[[#This Row],[Fund Detail Code]]="09119",Tbl_ExpendInput[[#This Row],[Fund Group Name]],IF(ISNUMBER(SEARCH("covid",Tbl_ExpendInput[[#This Row],[Fund Detail Name]]))=TRUE,"COVID Funds",Tbl_ExpendInput[[#This Row],[Fund Group Name]]))</f>
        <v>General</v>
      </c>
      <c r="N2384" t="str">
        <f>IF(Tbl_ExpendInput[[#This Row],[Fund Detail Code]]="09119",Tbl_ExpendInput[[#This Row],[Fund Group Code]],IF(ISNUMBER(SEARCH("covid",Tbl_ExpendInput[[#This Row],[Fund Detail Name]]))=TRUE,"99",Tbl_ExpendInput[[#This Row],[Fund Group Code]]))</f>
        <v>01</v>
      </c>
      <c r="O2384">
        <f>VLOOKUP(Tbl_ExpendInput[[#This Row],[Agency Code]],TblAgencies[],12,FALSE)</f>
        <v>409</v>
      </c>
    </row>
    <row r="2385" spans="1:15" x14ac:dyDescent="0.3">
      <c r="A2385">
        <v>2022</v>
      </c>
      <c r="B2385" t="s">
        <v>2391</v>
      </c>
      <c r="C2385" t="s">
        <v>233</v>
      </c>
      <c r="D2385" s="16">
        <v>409</v>
      </c>
      <c r="E2385" t="s">
        <v>243</v>
      </c>
      <c r="F2385" t="s">
        <v>2155</v>
      </c>
      <c r="G2385" t="s">
        <v>2417</v>
      </c>
      <c r="H2385" t="s">
        <v>1563</v>
      </c>
      <c r="I2385" t="s">
        <v>932</v>
      </c>
      <c r="J2385" t="s">
        <v>2418</v>
      </c>
      <c r="K2385" t="s">
        <v>1309</v>
      </c>
      <c r="L2385">
        <v>373094.3</v>
      </c>
      <c r="M2385" t="str">
        <f>IF(Tbl_ExpendInput[[#This Row],[Fund Detail Code]]="09119",Tbl_ExpendInput[[#This Row],[Fund Group Name]],IF(ISNUMBER(SEARCH("covid",Tbl_ExpendInput[[#This Row],[Fund Detail Name]]))=TRUE,"COVID Funds",Tbl_ExpendInput[[#This Row],[Fund Group Name]]))</f>
        <v>Special</v>
      </c>
      <c r="N2385" t="str">
        <f>IF(Tbl_ExpendInput[[#This Row],[Fund Detail Code]]="09119",Tbl_ExpendInput[[#This Row],[Fund Group Code]],IF(ISNUMBER(SEARCH("covid",Tbl_ExpendInput[[#This Row],[Fund Detail Name]]))=TRUE,"99",Tbl_ExpendInput[[#This Row],[Fund Group Code]]))</f>
        <v>02</v>
      </c>
      <c r="O2385">
        <f>VLOOKUP(Tbl_ExpendInput[[#This Row],[Agency Code]],TblAgencies[],12,FALSE)</f>
        <v>409</v>
      </c>
    </row>
    <row r="2386" spans="1:15" x14ac:dyDescent="0.3">
      <c r="A2386">
        <v>2022</v>
      </c>
      <c r="B2386" t="s">
        <v>2391</v>
      </c>
      <c r="C2386" t="s">
        <v>233</v>
      </c>
      <c r="D2386" s="16">
        <v>409</v>
      </c>
      <c r="E2386" t="s">
        <v>243</v>
      </c>
      <c r="F2386" t="s">
        <v>2155</v>
      </c>
      <c r="G2386" t="s">
        <v>2417</v>
      </c>
      <c r="H2386" t="s">
        <v>1563</v>
      </c>
      <c r="I2386" t="s">
        <v>932</v>
      </c>
      <c r="J2386" t="s">
        <v>2419</v>
      </c>
      <c r="K2386" t="s">
        <v>1310</v>
      </c>
      <c r="L2386">
        <v>965423.32</v>
      </c>
      <c r="M2386" t="str">
        <f>IF(Tbl_ExpendInput[[#This Row],[Fund Detail Code]]="09119",Tbl_ExpendInput[[#This Row],[Fund Group Name]],IF(ISNUMBER(SEARCH("covid",Tbl_ExpendInput[[#This Row],[Fund Detail Name]]))=TRUE,"COVID Funds",Tbl_ExpendInput[[#This Row],[Fund Group Name]]))</f>
        <v>Special</v>
      </c>
      <c r="N2386" t="str">
        <f>IF(Tbl_ExpendInput[[#This Row],[Fund Detail Code]]="09119",Tbl_ExpendInput[[#This Row],[Fund Group Code]],IF(ISNUMBER(SEARCH("covid",Tbl_ExpendInput[[#This Row],[Fund Detail Name]]))=TRUE,"99",Tbl_ExpendInput[[#This Row],[Fund Group Code]]))</f>
        <v>02</v>
      </c>
      <c r="O2386">
        <f>VLOOKUP(Tbl_ExpendInput[[#This Row],[Agency Code]],TblAgencies[],12,FALSE)</f>
        <v>409</v>
      </c>
    </row>
    <row r="2387" spans="1:15" x14ac:dyDescent="0.3">
      <c r="A2387">
        <v>2022</v>
      </c>
      <c r="B2387" t="s">
        <v>2391</v>
      </c>
      <c r="C2387" t="s">
        <v>233</v>
      </c>
      <c r="D2387" s="16">
        <v>409</v>
      </c>
      <c r="E2387" t="s">
        <v>243</v>
      </c>
      <c r="F2387" t="s">
        <v>2155</v>
      </c>
      <c r="G2387" t="s">
        <v>2417</v>
      </c>
      <c r="H2387" t="s">
        <v>1563</v>
      </c>
      <c r="I2387" t="s">
        <v>932</v>
      </c>
      <c r="J2387" t="s">
        <v>2420</v>
      </c>
      <c r="K2387" t="s">
        <v>1311</v>
      </c>
      <c r="L2387">
        <v>27587.27</v>
      </c>
      <c r="M2387" t="str">
        <f>IF(Tbl_ExpendInput[[#This Row],[Fund Detail Code]]="09119",Tbl_ExpendInput[[#This Row],[Fund Group Name]],IF(ISNUMBER(SEARCH("covid",Tbl_ExpendInput[[#This Row],[Fund Detail Name]]))=TRUE,"COVID Funds",Tbl_ExpendInput[[#This Row],[Fund Group Name]]))</f>
        <v>Special</v>
      </c>
      <c r="N2387" t="str">
        <f>IF(Tbl_ExpendInput[[#This Row],[Fund Detail Code]]="09119",Tbl_ExpendInput[[#This Row],[Fund Group Code]],IF(ISNUMBER(SEARCH("covid",Tbl_ExpendInput[[#This Row],[Fund Detail Name]]))=TRUE,"99",Tbl_ExpendInput[[#This Row],[Fund Group Code]]))</f>
        <v>02</v>
      </c>
      <c r="O2387">
        <f>VLOOKUP(Tbl_ExpendInput[[#This Row],[Agency Code]],TblAgencies[],12,FALSE)</f>
        <v>409</v>
      </c>
    </row>
    <row r="2388" spans="1:15" x14ac:dyDescent="0.3">
      <c r="A2388">
        <v>2022</v>
      </c>
      <c r="B2388" t="s">
        <v>2391</v>
      </c>
      <c r="C2388" t="s">
        <v>233</v>
      </c>
      <c r="D2388" s="16">
        <v>409</v>
      </c>
      <c r="E2388" t="s">
        <v>243</v>
      </c>
      <c r="F2388" t="s">
        <v>2155</v>
      </c>
      <c r="G2388" t="s">
        <v>2417</v>
      </c>
      <c r="H2388" t="s">
        <v>1539</v>
      </c>
      <c r="I2388" t="s">
        <v>941</v>
      </c>
      <c r="J2388" t="s">
        <v>2421</v>
      </c>
      <c r="K2388" t="s">
        <v>1314</v>
      </c>
      <c r="L2388">
        <v>1569</v>
      </c>
      <c r="M2388" t="str">
        <f>IF(Tbl_ExpendInput[[#This Row],[Fund Detail Code]]="09119",Tbl_ExpendInput[[#This Row],[Fund Group Name]],IF(ISNUMBER(SEARCH("covid",Tbl_ExpendInput[[#This Row],[Fund Detail Name]]))=TRUE,"COVID Funds",Tbl_ExpendInput[[#This Row],[Fund Group Name]]))</f>
        <v>Dedicated Special Revenue</v>
      </c>
      <c r="N2388" t="str">
        <f>IF(Tbl_ExpendInput[[#This Row],[Fund Detail Code]]="09119",Tbl_ExpendInput[[#This Row],[Fund Group Code]],IF(ISNUMBER(SEARCH("covid",Tbl_ExpendInput[[#This Row],[Fund Detail Name]]))=TRUE,"99",Tbl_ExpendInput[[#This Row],[Fund Group Code]]))</f>
        <v>09</v>
      </c>
      <c r="O2388">
        <f>VLOOKUP(Tbl_ExpendInput[[#This Row],[Agency Code]],TblAgencies[],12,FALSE)</f>
        <v>409</v>
      </c>
    </row>
    <row r="2389" spans="1:15" x14ac:dyDescent="0.3">
      <c r="A2389">
        <v>2022</v>
      </c>
      <c r="B2389" t="s">
        <v>2391</v>
      </c>
      <c r="C2389" t="s">
        <v>233</v>
      </c>
      <c r="D2389" s="16">
        <v>409</v>
      </c>
      <c r="E2389" t="s">
        <v>243</v>
      </c>
      <c r="F2389" t="s">
        <v>2155</v>
      </c>
      <c r="G2389" t="s">
        <v>2417</v>
      </c>
      <c r="H2389" t="s">
        <v>1539</v>
      </c>
      <c r="I2389" t="s">
        <v>941</v>
      </c>
      <c r="J2389" t="s">
        <v>2422</v>
      </c>
      <c r="K2389" t="s">
        <v>1315</v>
      </c>
      <c r="L2389">
        <v>120000</v>
      </c>
      <c r="M2389" t="str">
        <f>IF(Tbl_ExpendInput[[#This Row],[Fund Detail Code]]="09119",Tbl_ExpendInput[[#This Row],[Fund Group Name]],IF(ISNUMBER(SEARCH("covid",Tbl_ExpendInput[[#This Row],[Fund Detail Name]]))=TRUE,"COVID Funds",Tbl_ExpendInput[[#This Row],[Fund Group Name]]))</f>
        <v>Dedicated Special Revenue</v>
      </c>
      <c r="N2389" t="str">
        <f>IF(Tbl_ExpendInput[[#This Row],[Fund Detail Code]]="09119",Tbl_ExpendInput[[#This Row],[Fund Group Code]],IF(ISNUMBER(SEARCH("covid",Tbl_ExpendInput[[#This Row],[Fund Detail Name]]))=TRUE,"99",Tbl_ExpendInput[[#This Row],[Fund Group Code]]))</f>
        <v>09</v>
      </c>
      <c r="O2389">
        <f>VLOOKUP(Tbl_ExpendInput[[#This Row],[Agency Code]],TblAgencies[],12,FALSE)</f>
        <v>409</v>
      </c>
    </row>
    <row r="2390" spans="1:15" x14ac:dyDescent="0.3">
      <c r="A2390">
        <v>2022</v>
      </c>
      <c r="B2390" t="s">
        <v>2391</v>
      </c>
      <c r="C2390" t="s">
        <v>233</v>
      </c>
      <c r="D2390" s="16">
        <v>409</v>
      </c>
      <c r="E2390" t="s">
        <v>243</v>
      </c>
      <c r="F2390" t="s">
        <v>2155</v>
      </c>
      <c r="G2390" t="s">
        <v>2417</v>
      </c>
      <c r="H2390" t="s">
        <v>1519</v>
      </c>
      <c r="I2390" t="s">
        <v>930</v>
      </c>
      <c r="J2390" t="s">
        <v>1570</v>
      </c>
      <c r="K2390" t="s">
        <v>930</v>
      </c>
      <c r="L2390">
        <v>11297890.41</v>
      </c>
      <c r="M2390" t="str">
        <f>IF(Tbl_ExpendInput[[#This Row],[Fund Detail Code]]="09119",Tbl_ExpendInput[[#This Row],[Fund Group Name]],IF(ISNUMBER(SEARCH("covid",Tbl_ExpendInput[[#This Row],[Fund Detail Name]]))=TRUE,"COVID Funds",Tbl_ExpendInput[[#This Row],[Fund Group Name]]))</f>
        <v>Federal Trust</v>
      </c>
      <c r="N2390" t="str">
        <f>IF(Tbl_ExpendInput[[#This Row],[Fund Detail Code]]="09119",Tbl_ExpendInput[[#This Row],[Fund Group Code]],IF(ISNUMBER(SEARCH("covid",Tbl_ExpendInput[[#This Row],[Fund Detail Name]]))=TRUE,"99",Tbl_ExpendInput[[#This Row],[Fund Group Code]]))</f>
        <v>10</v>
      </c>
      <c r="O2390">
        <f>VLOOKUP(Tbl_ExpendInput[[#This Row],[Agency Code]],TblAgencies[],12,FALSE)</f>
        <v>409</v>
      </c>
    </row>
    <row r="2391" spans="1:15" x14ac:dyDescent="0.3">
      <c r="A2391">
        <v>2022</v>
      </c>
      <c r="B2391" t="s">
        <v>2391</v>
      </c>
      <c r="C2391" t="s">
        <v>233</v>
      </c>
      <c r="D2391" s="16">
        <v>409</v>
      </c>
      <c r="E2391" t="s">
        <v>243</v>
      </c>
      <c r="F2391" t="s">
        <v>2033</v>
      </c>
      <c r="G2391" t="s">
        <v>2034</v>
      </c>
      <c r="H2391" t="s">
        <v>1552</v>
      </c>
      <c r="I2391" t="s">
        <v>927</v>
      </c>
      <c r="J2391" t="s">
        <v>1553</v>
      </c>
      <c r="K2391" t="s">
        <v>928</v>
      </c>
      <c r="L2391">
        <v>2065310.27</v>
      </c>
      <c r="M2391" t="str">
        <f>IF(Tbl_ExpendInput[[#This Row],[Fund Detail Code]]="09119",Tbl_ExpendInput[[#This Row],[Fund Group Name]],IF(ISNUMBER(SEARCH("covid",Tbl_ExpendInput[[#This Row],[Fund Detail Name]]))=TRUE,"COVID Funds",Tbl_ExpendInput[[#This Row],[Fund Group Name]]))</f>
        <v>General</v>
      </c>
      <c r="N2391" t="str">
        <f>IF(Tbl_ExpendInput[[#This Row],[Fund Detail Code]]="09119",Tbl_ExpendInput[[#This Row],[Fund Group Code]],IF(ISNUMBER(SEARCH("covid",Tbl_ExpendInput[[#This Row],[Fund Detail Name]]))=TRUE,"99",Tbl_ExpendInput[[#This Row],[Fund Group Code]]))</f>
        <v>01</v>
      </c>
      <c r="O2391">
        <f>VLOOKUP(Tbl_ExpendInput[[#This Row],[Agency Code]],TblAgencies[],12,FALSE)</f>
        <v>409</v>
      </c>
    </row>
    <row r="2392" spans="1:15" x14ac:dyDescent="0.3">
      <c r="A2392">
        <v>2022</v>
      </c>
      <c r="B2392" t="s">
        <v>2391</v>
      </c>
      <c r="C2392" t="s">
        <v>233</v>
      </c>
      <c r="D2392" s="16">
        <v>409</v>
      </c>
      <c r="E2392" t="s">
        <v>243</v>
      </c>
      <c r="F2392" t="s">
        <v>2033</v>
      </c>
      <c r="G2392" t="s">
        <v>2034</v>
      </c>
      <c r="H2392" t="s">
        <v>1563</v>
      </c>
      <c r="I2392" t="s">
        <v>932</v>
      </c>
      <c r="J2392" t="s">
        <v>2420</v>
      </c>
      <c r="K2392" t="s">
        <v>1311</v>
      </c>
      <c r="L2392">
        <v>140793.43</v>
      </c>
      <c r="M2392" t="str">
        <f>IF(Tbl_ExpendInput[[#This Row],[Fund Detail Code]]="09119",Tbl_ExpendInput[[#This Row],[Fund Group Name]],IF(ISNUMBER(SEARCH("covid",Tbl_ExpendInput[[#This Row],[Fund Detail Name]]))=TRUE,"COVID Funds",Tbl_ExpendInput[[#This Row],[Fund Group Name]]))</f>
        <v>Special</v>
      </c>
      <c r="N2392" t="str">
        <f>IF(Tbl_ExpendInput[[#This Row],[Fund Detail Code]]="09119",Tbl_ExpendInput[[#This Row],[Fund Group Code]],IF(ISNUMBER(SEARCH("covid",Tbl_ExpendInput[[#This Row],[Fund Detail Name]]))=TRUE,"99",Tbl_ExpendInput[[#This Row],[Fund Group Code]]))</f>
        <v>02</v>
      </c>
      <c r="O2392">
        <f>VLOOKUP(Tbl_ExpendInput[[#This Row],[Agency Code]],TblAgencies[],12,FALSE)</f>
        <v>409</v>
      </c>
    </row>
    <row r="2393" spans="1:15" x14ac:dyDescent="0.3">
      <c r="A2393">
        <v>2022</v>
      </c>
      <c r="B2393" t="s">
        <v>2391</v>
      </c>
      <c r="C2393" t="s">
        <v>233</v>
      </c>
      <c r="D2393" s="16">
        <v>409</v>
      </c>
      <c r="E2393" t="s">
        <v>243</v>
      </c>
      <c r="F2393" t="s">
        <v>2033</v>
      </c>
      <c r="G2393" t="s">
        <v>2034</v>
      </c>
      <c r="H2393" t="s">
        <v>1519</v>
      </c>
      <c r="I2393" t="s">
        <v>930</v>
      </c>
      <c r="J2393" t="s">
        <v>1570</v>
      </c>
      <c r="K2393" t="s">
        <v>930</v>
      </c>
      <c r="L2393">
        <v>1758002.67</v>
      </c>
      <c r="M2393" t="str">
        <f>IF(Tbl_ExpendInput[[#This Row],[Fund Detail Code]]="09119",Tbl_ExpendInput[[#This Row],[Fund Group Name]],IF(ISNUMBER(SEARCH("covid",Tbl_ExpendInput[[#This Row],[Fund Detail Name]]))=TRUE,"COVID Funds",Tbl_ExpendInput[[#This Row],[Fund Group Name]]))</f>
        <v>Federal Trust</v>
      </c>
      <c r="N2393" t="str">
        <f>IF(Tbl_ExpendInput[[#This Row],[Fund Detail Code]]="09119",Tbl_ExpendInput[[#This Row],[Fund Group Code]],IF(ISNUMBER(SEARCH("covid",Tbl_ExpendInput[[#This Row],[Fund Detail Name]]))=TRUE,"99",Tbl_ExpendInput[[#This Row],[Fund Group Code]]))</f>
        <v>10</v>
      </c>
      <c r="O2393">
        <f>VLOOKUP(Tbl_ExpendInput[[#This Row],[Agency Code]],TblAgencies[],12,FALSE)</f>
        <v>409</v>
      </c>
    </row>
    <row r="2394" spans="1:15" x14ac:dyDescent="0.3">
      <c r="A2394">
        <v>2022</v>
      </c>
      <c r="B2394" t="s">
        <v>2391</v>
      </c>
      <c r="C2394" t="s">
        <v>233</v>
      </c>
      <c r="D2394" s="16">
        <v>409</v>
      </c>
      <c r="E2394" t="s">
        <v>243</v>
      </c>
      <c r="F2394" t="s">
        <v>2033</v>
      </c>
      <c r="G2394" t="s">
        <v>2034</v>
      </c>
      <c r="H2394" t="s">
        <v>1516</v>
      </c>
      <c r="I2394" t="s">
        <v>948</v>
      </c>
      <c r="J2394" t="s">
        <v>2423</v>
      </c>
      <c r="K2394" t="s">
        <v>1318</v>
      </c>
      <c r="L2394">
        <v>613331.69999999995</v>
      </c>
      <c r="M2394" t="str">
        <f>IF(Tbl_ExpendInput[[#This Row],[Fund Detail Code]]="09119",Tbl_ExpendInput[[#This Row],[Fund Group Name]],IF(ISNUMBER(SEARCH("covid",Tbl_ExpendInput[[#This Row],[Fund Detail Name]]))=TRUE,"COVID Funds",Tbl_ExpendInput[[#This Row],[Fund Group Name]]))</f>
        <v>Federal Trust - Arra</v>
      </c>
      <c r="N2394" t="str">
        <f>IF(Tbl_ExpendInput[[#This Row],[Fund Detail Code]]="09119",Tbl_ExpendInput[[#This Row],[Fund Group Code]],IF(ISNUMBER(SEARCH("covid",Tbl_ExpendInput[[#This Row],[Fund Detail Name]]))=TRUE,"99",Tbl_ExpendInput[[#This Row],[Fund Group Code]]))</f>
        <v>12</v>
      </c>
      <c r="O2394">
        <f>VLOOKUP(Tbl_ExpendInput[[#This Row],[Agency Code]],TblAgencies[],12,FALSE)</f>
        <v>409</v>
      </c>
    </row>
    <row r="2395" spans="1:15" x14ac:dyDescent="0.3">
      <c r="A2395">
        <v>2022</v>
      </c>
      <c r="B2395" t="s">
        <v>2391</v>
      </c>
      <c r="C2395" t="s">
        <v>233</v>
      </c>
      <c r="D2395" s="16">
        <v>409</v>
      </c>
      <c r="E2395" t="s">
        <v>243</v>
      </c>
      <c r="F2395" t="s">
        <v>2192</v>
      </c>
      <c r="G2395" t="s">
        <v>1576</v>
      </c>
      <c r="H2395" t="s">
        <v>1552</v>
      </c>
      <c r="I2395" t="s">
        <v>927</v>
      </c>
      <c r="J2395" t="s">
        <v>1553</v>
      </c>
      <c r="K2395" t="s">
        <v>928</v>
      </c>
      <c r="L2395">
        <v>2813532.65</v>
      </c>
      <c r="M2395" t="str">
        <f>IF(Tbl_ExpendInput[[#This Row],[Fund Detail Code]]="09119",Tbl_ExpendInput[[#This Row],[Fund Group Name]],IF(ISNUMBER(SEARCH("covid",Tbl_ExpendInput[[#This Row],[Fund Detail Name]]))=TRUE,"COVID Funds",Tbl_ExpendInput[[#This Row],[Fund Group Name]]))</f>
        <v>General</v>
      </c>
      <c r="N2395" t="str">
        <f>IF(Tbl_ExpendInput[[#This Row],[Fund Detail Code]]="09119",Tbl_ExpendInput[[#This Row],[Fund Group Code]],IF(ISNUMBER(SEARCH("covid",Tbl_ExpendInput[[#This Row],[Fund Detail Name]]))=TRUE,"99",Tbl_ExpendInput[[#This Row],[Fund Group Code]]))</f>
        <v>01</v>
      </c>
      <c r="O2395">
        <f>VLOOKUP(Tbl_ExpendInput[[#This Row],[Agency Code]],TblAgencies[],12,FALSE)</f>
        <v>409</v>
      </c>
    </row>
    <row r="2396" spans="1:15" x14ac:dyDescent="0.3">
      <c r="A2396">
        <v>2022</v>
      </c>
      <c r="B2396" t="s">
        <v>2391</v>
      </c>
      <c r="C2396" t="s">
        <v>233</v>
      </c>
      <c r="D2396" s="16">
        <v>409</v>
      </c>
      <c r="E2396" t="s">
        <v>243</v>
      </c>
      <c r="F2396" t="s">
        <v>2192</v>
      </c>
      <c r="G2396" t="s">
        <v>1576</v>
      </c>
      <c r="H2396" t="s">
        <v>1563</v>
      </c>
      <c r="I2396" t="s">
        <v>932</v>
      </c>
      <c r="J2396" t="s">
        <v>1606</v>
      </c>
      <c r="K2396" t="s">
        <v>940</v>
      </c>
      <c r="L2396">
        <v>363319.76</v>
      </c>
      <c r="M2396" t="str">
        <f>IF(Tbl_ExpendInput[[#This Row],[Fund Detail Code]]="09119",Tbl_ExpendInput[[#This Row],[Fund Group Name]],IF(ISNUMBER(SEARCH("covid",Tbl_ExpendInput[[#This Row],[Fund Detail Name]]))=TRUE,"COVID Funds",Tbl_ExpendInput[[#This Row],[Fund Group Name]]))</f>
        <v>Special</v>
      </c>
      <c r="N2396" t="str">
        <f>IF(Tbl_ExpendInput[[#This Row],[Fund Detail Code]]="09119",Tbl_ExpendInput[[#This Row],[Fund Group Code]],IF(ISNUMBER(SEARCH("covid",Tbl_ExpendInput[[#This Row],[Fund Detail Name]]))=TRUE,"99",Tbl_ExpendInput[[#This Row],[Fund Group Code]]))</f>
        <v>02</v>
      </c>
      <c r="O2396">
        <f>VLOOKUP(Tbl_ExpendInput[[#This Row],[Agency Code]],TblAgencies[],12,FALSE)</f>
        <v>409</v>
      </c>
    </row>
    <row r="2397" spans="1:15" x14ac:dyDescent="0.3">
      <c r="A2397">
        <v>2022</v>
      </c>
      <c r="B2397" t="s">
        <v>2391</v>
      </c>
      <c r="C2397" t="s">
        <v>233</v>
      </c>
      <c r="D2397" s="16">
        <v>409</v>
      </c>
      <c r="E2397" t="s">
        <v>243</v>
      </c>
      <c r="F2397" t="s">
        <v>2192</v>
      </c>
      <c r="G2397" t="s">
        <v>1576</v>
      </c>
      <c r="H2397" t="s">
        <v>1539</v>
      </c>
      <c r="I2397" t="s">
        <v>941</v>
      </c>
      <c r="J2397" t="s">
        <v>2424</v>
      </c>
      <c r="K2397" t="s">
        <v>1316</v>
      </c>
      <c r="L2397">
        <v>41699.99</v>
      </c>
      <c r="M2397" t="str">
        <f>IF(Tbl_ExpendInput[[#This Row],[Fund Detail Code]]="09119",Tbl_ExpendInput[[#This Row],[Fund Group Name]],IF(ISNUMBER(SEARCH("covid",Tbl_ExpendInput[[#This Row],[Fund Detail Name]]))=TRUE,"COVID Funds",Tbl_ExpendInput[[#This Row],[Fund Group Name]]))</f>
        <v>Dedicated Special Revenue</v>
      </c>
      <c r="N2397" t="str">
        <f>IF(Tbl_ExpendInput[[#This Row],[Fund Detail Code]]="09119",Tbl_ExpendInput[[#This Row],[Fund Group Code]],IF(ISNUMBER(SEARCH("covid",Tbl_ExpendInput[[#This Row],[Fund Detail Name]]))=TRUE,"99",Tbl_ExpendInput[[#This Row],[Fund Group Code]]))</f>
        <v>09</v>
      </c>
      <c r="O2397">
        <f>VLOOKUP(Tbl_ExpendInput[[#This Row],[Agency Code]],TblAgencies[],12,FALSE)</f>
        <v>409</v>
      </c>
    </row>
    <row r="2398" spans="1:15" x14ac:dyDescent="0.3">
      <c r="A2398">
        <v>2022</v>
      </c>
      <c r="B2398" t="s">
        <v>2391</v>
      </c>
      <c r="C2398" t="s">
        <v>233</v>
      </c>
      <c r="D2398" s="16">
        <v>409</v>
      </c>
      <c r="E2398" t="s">
        <v>243</v>
      </c>
      <c r="F2398" t="s">
        <v>2192</v>
      </c>
      <c r="G2398" t="s">
        <v>1576</v>
      </c>
      <c r="H2398" t="s">
        <v>1539</v>
      </c>
      <c r="I2398" t="s">
        <v>941</v>
      </c>
      <c r="J2398" t="s">
        <v>2425</v>
      </c>
      <c r="K2398" t="s">
        <v>1317</v>
      </c>
      <c r="L2398">
        <v>213440</v>
      </c>
      <c r="M2398" t="str">
        <f>IF(Tbl_ExpendInput[[#This Row],[Fund Detail Code]]="09119",Tbl_ExpendInput[[#This Row],[Fund Group Name]],IF(ISNUMBER(SEARCH("covid",Tbl_ExpendInput[[#This Row],[Fund Detail Name]]))=TRUE,"COVID Funds",Tbl_ExpendInput[[#This Row],[Fund Group Name]]))</f>
        <v>Dedicated Special Revenue</v>
      </c>
      <c r="N2398" t="str">
        <f>IF(Tbl_ExpendInput[[#This Row],[Fund Detail Code]]="09119",Tbl_ExpendInput[[#This Row],[Fund Group Code]],IF(ISNUMBER(SEARCH("covid",Tbl_ExpendInput[[#This Row],[Fund Detail Name]]))=TRUE,"99",Tbl_ExpendInput[[#This Row],[Fund Group Code]]))</f>
        <v>09</v>
      </c>
      <c r="O2398">
        <f>VLOOKUP(Tbl_ExpendInput[[#This Row],[Agency Code]],TblAgencies[],12,FALSE)</f>
        <v>409</v>
      </c>
    </row>
    <row r="2399" spans="1:15" x14ac:dyDescent="0.3">
      <c r="A2399">
        <v>2022</v>
      </c>
      <c r="B2399" t="s">
        <v>2391</v>
      </c>
      <c r="C2399" t="s">
        <v>233</v>
      </c>
      <c r="D2399" s="16">
        <v>851</v>
      </c>
      <c r="E2399" t="s">
        <v>258</v>
      </c>
      <c r="F2399" t="s">
        <v>1897</v>
      </c>
      <c r="G2399" t="s">
        <v>1898</v>
      </c>
      <c r="H2399" t="s">
        <v>1539</v>
      </c>
      <c r="I2399" t="s">
        <v>941</v>
      </c>
      <c r="J2399" t="s">
        <v>2426</v>
      </c>
      <c r="K2399" t="s">
        <v>1500</v>
      </c>
      <c r="L2399">
        <v>6862535.8200000003</v>
      </c>
      <c r="M2399" t="str">
        <f>IF(Tbl_ExpendInput[[#This Row],[Fund Detail Code]]="09119",Tbl_ExpendInput[[#This Row],[Fund Group Name]],IF(ISNUMBER(SEARCH("covid",Tbl_ExpendInput[[#This Row],[Fund Detail Name]]))=TRUE,"COVID Funds",Tbl_ExpendInput[[#This Row],[Fund Group Name]]))</f>
        <v>Dedicated Special Revenue</v>
      </c>
      <c r="N2399" t="str">
        <f>IF(Tbl_ExpendInput[[#This Row],[Fund Detail Code]]="09119",Tbl_ExpendInput[[#This Row],[Fund Group Code]],IF(ISNUMBER(SEARCH("covid",Tbl_ExpendInput[[#This Row],[Fund Detail Name]]))=TRUE,"99",Tbl_ExpendInput[[#This Row],[Fund Group Code]]))</f>
        <v>09</v>
      </c>
      <c r="O2399">
        <f>VLOOKUP(Tbl_ExpendInput[[#This Row],[Agency Code]],TblAgencies[],12,FALSE)</f>
        <v>851</v>
      </c>
    </row>
    <row r="2400" spans="1:15" x14ac:dyDescent="0.3">
      <c r="A2400">
        <v>2022</v>
      </c>
      <c r="B2400" t="s">
        <v>2391</v>
      </c>
      <c r="C2400" t="s">
        <v>233</v>
      </c>
      <c r="D2400" s="16">
        <v>851</v>
      </c>
      <c r="E2400" t="s">
        <v>258</v>
      </c>
      <c r="F2400" t="s">
        <v>1897</v>
      </c>
      <c r="G2400" t="s">
        <v>1898</v>
      </c>
      <c r="H2400" t="s">
        <v>1539</v>
      </c>
      <c r="I2400" t="s">
        <v>941</v>
      </c>
      <c r="J2400" t="s">
        <v>2427</v>
      </c>
      <c r="K2400" t="s">
        <v>1501</v>
      </c>
      <c r="L2400">
        <v>13547480.41</v>
      </c>
      <c r="M2400" t="str">
        <f>IF(Tbl_ExpendInput[[#This Row],[Fund Detail Code]]="09119",Tbl_ExpendInput[[#This Row],[Fund Group Name]],IF(ISNUMBER(SEARCH("covid",Tbl_ExpendInput[[#This Row],[Fund Detail Name]]))=TRUE,"COVID Funds",Tbl_ExpendInput[[#This Row],[Fund Group Name]]))</f>
        <v>Dedicated Special Revenue</v>
      </c>
      <c r="N2400" t="str">
        <f>IF(Tbl_ExpendInput[[#This Row],[Fund Detail Code]]="09119",Tbl_ExpendInput[[#This Row],[Fund Group Code]],IF(ISNUMBER(SEARCH("covid",Tbl_ExpendInput[[#This Row],[Fund Detail Name]]))=TRUE,"99",Tbl_ExpendInput[[#This Row],[Fund Group Code]]))</f>
        <v>09</v>
      </c>
      <c r="O2400">
        <f>VLOOKUP(Tbl_ExpendInput[[#This Row],[Agency Code]],TblAgencies[],12,FALSE)</f>
        <v>851</v>
      </c>
    </row>
    <row r="2401" spans="1:15" x14ac:dyDescent="0.3">
      <c r="A2401">
        <v>2022</v>
      </c>
      <c r="B2401" t="s">
        <v>2428</v>
      </c>
      <c r="C2401" t="s">
        <v>222</v>
      </c>
      <c r="D2401" s="16">
        <v>193</v>
      </c>
      <c r="E2401" t="s">
        <v>224</v>
      </c>
      <c r="F2401" t="s">
        <v>1575</v>
      </c>
      <c r="G2401" t="s">
        <v>1576</v>
      </c>
      <c r="H2401" t="s">
        <v>1552</v>
      </c>
      <c r="I2401" t="s">
        <v>927</v>
      </c>
      <c r="J2401" t="s">
        <v>1553</v>
      </c>
      <c r="K2401" t="s">
        <v>928</v>
      </c>
      <c r="L2401">
        <v>520939.38</v>
      </c>
      <c r="M2401" t="str">
        <f>IF(Tbl_ExpendInput[[#This Row],[Fund Detail Code]]="09119",Tbl_ExpendInput[[#This Row],[Fund Group Name]],IF(ISNUMBER(SEARCH("covid",Tbl_ExpendInput[[#This Row],[Fund Detail Name]]))=TRUE,"COVID Funds",Tbl_ExpendInput[[#This Row],[Fund Group Name]]))</f>
        <v>General</v>
      </c>
      <c r="N2401" t="str">
        <f>IF(Tbl_ExpendInput[[#This Row],[Fund Detail Code]]="09119",Tbl_ExpendInput[[#This Row],[Fund Group Code]],IF(ISNUMBER(SEARCH("covid",Tbl_ExpendInput[[#This Row],[Fund Detail Name]]))=TRUE,"99",Tbl_ExpendInput[[#This Row],[Fund Group Code]]))</f>
        <v>01</v>
      </c>
      <c r="O2401">
        <f>VLOOKUP(Tbl_ExpendInput[[#This Row],[Agency Code]],TblAgencies[],12,FALSE)</f>
        <v>193</v>
      </c>
    </row>
    <row r="2402" spans="1:15" x14ac:dyDescent="0.3">
      <c r="A2402">
        <v>2022</v>
      </c>
      <c r="B2402" t="s">
        <v>2428</v>
      </c>
      <c r="C2402" t="s">
        <v>222</v>
      </c>
      <c r="D2402" s="16">
        <v>301</v>
      </c>
      <c r="E2402" t="s">
        <v>226</v>
      </c>
      <c r="F2402" t="s">
        <v>1743</v>
      </c>
      <c r="G2402" t="s">
        <v>1744</v>
      </c>
      <c r="H2402" t="s">
        <v>1552</v>
      </c>
      <c r="I2402" t="s">
        <v>927</v>
      </c>
      <c r="J2402" t="s">
        <v>1553</v>
      </c>
      <c r="K2402" t="s">
        <v>928</v>
      </c>
      <c r="L2402">
        <v>329910</v>
      </c>
      <c r="M2402" t="str">
        <f>IF(Tbl_ExpendInput[[#This Row],[Fund Detail Code]]="09119",Tbl_ExpendInput[[#This Row],[Fund Group Name]],IF(ISNUMBER(SEARCH("covid",Tbl_ExpendInput[[#This Row],[Fund Detail Name]]))=TRUE,"COVID Funds",Tbl_ExpendInput[[#This Row],[Fund Group Name]]))</f>
        <v>General</v>
      </c>
      <c r="N2402" t="str">
        <f>IF(Tbl_ExpendInput[[#This Row],[Fund Detail Code]]="09119",Tbl_ExpendInput[[#This Row],[Fund Group Code]],IF(ISNUMBER(SEARCH("covid",Tbl_ExpendInput[[#This Row],[Fund Detail Name]]))=TRUE,"99",Tbl_ExpendInput[[#This Row],[Fund Group Code]]))</f>
        <v>01</v>
      </c>
      <c r="O2402">
        <f>VLOOKUP(Tbl_ExpendInput[[#This Row],[Agency Code]],TblAgencies[],12,FALSE)</f>
        <v>301</v>
      </c>
    </row>
    <row r="2403" spans="1:15" x14ac:dyDescent="0.3">
      <c r="A2403">
        <v>2022</v>
      </c>
      <c r="B2403" t="s">
        <v>2428</v>
      </c>
      <c r="C2403" t="s">
        <v>222</v>
      </c>
      <c r="D2403" s="16">
        <v>301</v>
      </c>
      <c r="E2403" t="s">
        <v>226</v>
      </c>
      <c r="F2403" t="s">
        <v>1743</v>
      </c>
      <c r="G2403" t="s">
        <v>1744</v>
      </c>
      <c r="H2403" t="s">
        <v>1539</v>
      </c>
      <c r="I2403" t="s">
        <v>941</v>
      </c>
      <c r="J2403" t="s">
        <v>1540</v>
      </c>
      <c r="K2403" t="s">
        <v>1541</v>
      </c>
      <c r="L2403">
        <v>98233.12</v>
      </c>
      <c r="M2403" t="str">
        <f>IF(Tbl_ExpendInput[[#This Row],[Fund Detail Code]]="09119",Tbl_ExpendInput[[#This Row],[Fund Group Name]],IF(ISNUMBER(SEARCH("covid",Tbl_ExpendInput[[#This Row],[Fund Detail Name]]))=TRUE,"COVID Funds",Tbl_ExpendInput[[#This Row],[Fund Group Name]]))</f>
        <v>Dedicated Special Revenue</v>
      </c>
      <c r="N2403" t="str">
        <f>IF(Tbl_ExpendInput[[#This Row],[Fund Detail Code]]="09119",Tbl_ExpendInput[[#This Row],[Fund Group Code]],IF(ISNUMBER(SEARCH("covid",Tbl_ExpendInput[[#This Row],[Fund Detail Name]]))=TRUE,"99",Tbl_ExpendInput[[#This Row],[Fund Group Code]]))</f>
        <v>09</v>
      </c>
      <c r="O2403">
        <f>VLOOKUP(Tbl_ExpendInput[[#This Row],[Agency Code]],TblAgencies[],12,FALSE)</f>
        <v>301</v>
      </c>
    </row>
    <row r="2404" spans="1:15" x14ac:dyDescent="0.3">
      <c r="A2404">
        <v>2022</v>
      </c>
      <c r="B2404" t="s">
        <v>2428</v>
      </c>
      <c r="C2404" t="s">
        <v>222</v>
      </c>
      <c r="D2404" s="16">
        <v>301</v>
      </c>
      <c r="E2404" t="s">
        <v>226</v>
      </c>
      <c r="F2404" t="s">
        <v>1743</v>
      </c>
      <c r="G2404" t="s">
        <v>1744</v>
      </c>
      <c r="H2404" t="s">
        <v>1519</v>
      </c>
      <c r="I2404" t="s">
        <v>930</v>
      </c>
      <c r="J2404" t="s">
        <v>1570</v>
      </c>
      <c r="K2404" t="s">
        <v>930</v>
      </c>
      <c r="L2404">
        <v>4160035.55</v>
      </c>
      <c r="M2404" t="str">
        <f>IF(Tbl_ExpendInput[[#This Row],[Fund Detail Code]]="09119",Tbl_ExpendInput[[#This Row],[Fund Group Name]],IF(ISNUMBER(SEARCH("covid",Tbl_ExpendInput[[#This Row],[Fund Detail Name]]))=TRUE,"COVID Funds",Tbl_ExpendInput[[#This Row],[Fund Group Name]]))</f>
        <v>Federal Trust</v>
      </c>
      <c r="N2404" t="str">
        <f>IF(Tbl_ExpendInput[[#This Row],[Fund Detail Code]]="09119",Tbl_ExpendInput[[#This Row],[Fund Group Code]],IF(ISNUMBER(SEARCH("covid",Tbl_ExpendInput[[#This Row],[Fund Detail Name]]))=TRUE,"99",Tbl_ExpendInput[[#This Row],[Fund Group Code]]))</f>
        <v>10</v>
      </c>
      <c r="O2404">
        <f>VLOOKUP(Tbl_ExpendInput[[#This Row],[Agency Code]],TblAgencies[],12,FALSE)</f>
        <v>301</v>
      </c>
    </row>
    <row r="2405" spans="1:15" x14ac:dyDescent="0.3">
      <c r="A2405">
        <v>2022</v>
      </c>
      <c r="B2405" t="s">
        <v>2428</v>
      </c>
      <c r="C2405" t="s">
        <v>222</v>
      </c>
      <c r="D2405" s="16">
        <v>301</v>
      </c>
      <c r="E2405" t="s">
        <v>226</v>
      </c>
      <c r="F2405" t="s">
        <v>1743</v>
      </c>
      <c r="G2405" t="s">
        <v>1744</v>
      </c>
      <c r="H2405" t="s">
        <v>1519</v>
      </c>
      <c r="I2405" t="s">
        <v>930</v>
      </c>
      <c r="J2405" t="s">
        <v>2429</v>
      </c>
      <c r="K2405" t="s">
        <v>1280</v>
      </c>
      <c r="L2405">
        <v>1645693</v>
      </c>
      <c r="M2405" t="str">
        <f>IF(Tbl_ExpendInput[[#This Row],[Fund Detail Code]]="09119",Tbl_ExpendInput[[#This Row],[Fund Group Name]],IF(ISNUMBER(SEARCH("covid",Tbl_ExpendInput[[#This Row],[Fund Detail Name]]))=TRUE,"COVID Funds",Tbl_ExpendInput[[#This Row],[Fund Group Name]]))</f>
        <v>COVID Funds</v>
      </c>
      <c r="N2405" t="str">
        <f>IF(Tbl_ExpendInput[[#This Row],[Fund Detail Code]]="09119",Tbl_ExpendInput[[#This Row],[Fund Group Code]],IF(ISNUMBER(SEARCH("covid",Tbl_ExpendInput[[#This Row],[Fund Detail Name]]))=TRUE,"99",Tbl_ExpendInput[[#This Row],[Fund Group Code]]))</f>
        <v>99</v>
      </c>
      <c r="O2405">
        <f>VLOOKUP(Tbl_ExpendInput[[#This Row],[Agency Code]],TblAgencies[],12,FALSE)</f>
        <v>301</v>
      </c>
    </row>
    <row r="2406" spans="1:15" x14ac:dyDescent="0.3">
      <c r="A2406">
        <v>2022</v>
      </c>
      <c r="B2406" t="s">
        <v>2428</v>
      </c>
      <c r="C2406" t="s">
        <v>222</v>
      </c>
      <c r="D2406" s="16">
        <v>301</v>
      </c>
      <c r="E2406" t="s">
        <v>226</v>
      </c>
      <c r="F2406" t="s">
        <v>1743</v>
      </c>
      <c r="G2406" t="s">
        <v>1744</v>
      </c>
      <c r="H2406" t="s">
        <v>1516</v>
      </c>
      <c r="I2406" t="s">
        <v>948</v>
      </c>
      <c r="J2406" t="s">
        <v>1517</v>
      </c>
      <c r="K2406" t="s">
        <v>949</v>
      </c>
      <c r="L2406">
        <v>15394</v>
      </c>
      <c r="M2406" t="str">
        <f>IF(Tbl_ExpendInput[[#This Row],[Fund Detail Code]]="09119",Tbl_ExpendInput[[#This Row],[Fund Group Name]],IF(ISNUMBER(SEARCH("covid",Tbl_ExpendInput[[#This Row],[Fund Detail Name]]))=TRUE,"COVID Funds",Tbl_ExpendInput[[#This Row],[Fund Group Name]]))</f>
        <v>COVID Funds</v>
      </c>
      <c r="N2406" t="str">
        <f>IF(Tbl_ExpendInput[[#This Row],[Fund Detail Code]]="09119",Tbl_ExpendInput[[#This Row],[Fund Group Code]],IF(ISNUMBER(SEARCH("covid",Tbl_ExpendInput[[#This Row],[Fund Detail Name]]))=TRUE,"99",Tbl_ExpendInput[[#This Row],[Fund Group Code]]))</f>
        <v>99</v>
      </c>
      <c r="O2406">
        <f>VLOOKUP(Tbl_ExpendInput[[#This Row],[Agency Code]],TblAgencies[],12,FALSE)</f>
        <v>301</v>
      </c>
    </row>
    <row r="2407" spans="1:15" x14ac:dyDescent="0.3">
      <c r="A2407">
        <v>2022</v>
      </c>
      <c r="B2407" t="s">
        <v>2428</v>
      </c>
      <c r="C2407" t="s">
        <v>222</v>
      </c>
      <c r="D2407" s="16">
        <v>301</v>
      </c>
      <c r="E2407" t="s">
        <v>226</v>
      </c>
      <c r="F2407" t="s">
        <v>2430</v>
      </c>
      <c r="G2407" t="s">
        <v>2431</v>
      </c>
      <c r="H2407" t="s">
        <v>1552</v>
      </c>
      <c r="I2407" t="s">
        <v>927</v>
      </c>
      <c r="J2407" t="s">
        <v>1553</v>
      </c>
      <c r="K2407" t="s">
        <v>928</v>
      </c>
      <c r="L2407">
        <v>5704120.5700000003</v>
      </c>
      <c r="M2407" t="str">
        <f>IF(Tbl_ExpendInput[[#This Row],[Fund Detail Code]]="09119",Tbl_ExpendInput[[#This Row],[Fund Group Name]],IF(ISNUMBER(SEARCH("covid",Tbl_ExpendInput[[#This Row],[Fund Detail Name]]))=TRUE,"COVID Funds",Tbl_ExpendInput[[#This Row],[Fund Group Name]]))</f>
        <v>General</v>
      </c>
      <c r="N2407" t="str">
        <f>IF(Tbl_ExpendInput[[#This Row],[Fund Detail Code]]="09119",Tbl_ExpendInput[[#This Row],[Fund Group Code]],IF(ISNUMBER(SEARCH("covid",Tbl_ExpendInput[[#This Row],[Fund Detail Name]]))=TRUE,"99",Tbl_ExpendInput[[#This Row],[Fund Group Code]]))</f>
        <v>01</v>
      </c>
      <c r="O2407">
        <f>VLOOKUP(Tbl_ExpendInput[[#This Row],[Agency Code]],TblAgencies[],12,FALSE)</f>
        <v>301</v>
      </c>
    </row>
    <row r="2408" spans="1:15" x14ac:dyDescent="0.3">
      <c r="A2408">
        <v>2022</v>
      </c>
      <c r="B2408" t="s">
        <v>2428</v>
      </c>
      <c r="C2408" t="s">
        <v>222</v>
      </c>
      <c r="D2408" s="16">
        <v>301</v>
      </c>
      <c r="E2408" t="s">
        <v>226</v>
      </c>
      <c r="F2408" t="s">
        <v>2430</v>
      </c>
      <c r="G2408" t="s">
        <v>2431</v>
      </c>
      <c r="H2408" t="s">
        <v>1563</v>
      </c>
      <c r="I2408" t="s">
        <v>932</v>
      </c>
      <c r="J2408" t="s">
        <v>2432</v>
      </c>
      <c r="K2408" t="s">
        <v>1268</v>
      </c>
      <c r="L2408">
        <v>770160.07</v>
      </c>
      <c r="M2408" t="str">
        <f>IF(Tbl_ExpendInput[[#This Row],[Fund Detail Code]]="09119",Tbl_ExpendInput[[#This Row],[Fund Group Name]],IF(ISNUMBER(SEARCH("covid",Tbl_ExpendInput[[#This Row],[Fund Detail Name]]))=TRUE,"COVID Funds",Tbl_ExpendInput[[#This Row],[Fund Group Name]]))</f>
        <v>Special</v>
      </c>
      <c r="N2408" t="str">
        <f>IF(Tbl_ExpendInput[[#This Row],[Fund Detail Code]]="09119",Tbl_ExpendInput[[#This Row],[Fund Group Code]],IF(ISNUMBER(SEARCH("covid",Tbl_ExpendInput[[#This Row],[Fund Detail Name]]))=TRUE,"99",Tbl_ExpendInput[[#This Row],[Fund Group Code]]))</f>
        <v>02</v>
      </c>
      <c r="O2408">
        <f>VLOOKUP(Tbl_ExpendInput[[#This Row],[Agency Code]],TblAgencies[],12,FALSE)</f>
        <v>301</v>
      </c>
    </row>
    <row r="2409" spans="1:15" x14ac:dyDescent="0.3">
      <c r="A2409">
        <v>2022</v>
      </c>
      <c r="B2409" t="s">
        <v>2428</v>
      </c>
      <c r="C2409" t="s">
        <v>222</v>
      </c>
      <c r="D2409" s="16">
        <v>301</v>
      </c>
      <c r="E2409" t="s">
        <v>226</v>
      </c>
      <c r="F2409" t="s">
        <v>2430</v>
      </c>
      <c r="G2409" t="s">
        <v>2431</v>
      </c>
      <c r="H2409" t="s">
        <v>1519</v>
      </c>
      <c r="I2409" t="s">
        <v>930</v>
      </c>
      <c r="J2409" t="s">
        <v>1570</v>
      </c>
      <c r="K2409" t="s">
        <v>930</v>
      </c>
      <c r="L2409">
        <v>917618.74</v>
      </c>
      <c r="M2409" t="str">
        <f>IF(Tbl_ExpendInput[[#This Row],[Fund Detail Code]]="09119",Tbl_ExpendInput[[#This Row],[Fund Group Name]],IF(ISNUMBER(SEARCH("covid",Tbl_ExpendInput[[#This Row],[Fund Detail Name]]))=TRUE,"COVID Funds",Tbl_ExpendInput[[#This Row],[Fund Group Name]]))</f>
        <v>Federal Trust</v>
      </c>
      <c r="N2409" t="str">
        <f>IF(Tbl_ExpendInput[[#This Row],[Fund Detail Code]]="09119",Tbl_ExpendInput[[#This Row],[Fund Group Code]],IF(ISNUMBER(SEARCH("covid",Tbl_ExpendInput[[#This Row],[Fund Detail Name]]))=TRUE,"99",Tbl_ExpendInput[[#This Row],[Fund Group Code]]))</f>
        <v>10</v>
      </c>
      <c r="O2409">
        <f>VLOOKUP(Tbl_ExpendInput[[#This Row],[Agency Code]],TblAgencies[],12,FALSE)</f>
        <v>301</v>
      </c>
    </row>
    <row r="2410" spans="1:15" x14ac:dyDescent="0.3">
      <c r="A2410">
        <v>2022</v>
      </c>
      <c r="B2410" t="s">
        <v>2428</v>
      </c>
      <c r="C2410" t="s">
        <v>222</v>
      </c>
      <c r="D2410" s="16">
        <v>301</v>
      </c>
      <c r="E2410" t="s">
        <v>226</v>
      </c>
      <c r="F2410" t="s">
        <v>2433</v>
      </c>
      <c r="G2410" t="s">
        <v>2434</v>
      </c>
      <c r="H2410" t="s">
        <v>1552</v>
      </c>
      <c r="I2410" t="s">
        <v>927</v>
      </c>
      <c r="J2410" t="s">
        <v>1553</v>
      </c>
      <c r="K2410" t="s">
        <v>928</v>
      </c>
      <c r="L2410">
        <v>6317790.2999999998</v>
      </c>
      <c r="M2410" t="str">
        <f>IF(Tbl_ExpendInput[[#This Row],[Fund Detail Code]]="09119",Tbl_ExpendInput[[#This Row],[Fund Group Name]],IF(ISNUMBER(SEARCH("covid",Tbl_ExpendInput[[#This Row],[Fund Detail Name]]))=TRUE,"COVID Funds",Tbl_ExpendInput[[#This Row],[Fund Group Name]]))</f>
        <v>General</v>
      </c>
      <c r="N2410" t="str">
        <f>IF(Tbl_ExpendInput[[#This Row],[Fund Detail Code]]="09119",Tbl_ExpendInput[[#This Row],[Fund Group Code]],IF(ISNUMBER(SEARCH("covid",Tbl_ExpendInput[[#This Row],[Fund Detail Name]]))=TRUE,"99",Tbl_ExpendInput[[#This Row],[Fund Group Code]]))</f>
        <v>01</v>
      </c>
      <c r="O2410">
        <f>VLOOKUP(Tbl_ExpendInput[[#This Row],[Agency Code]],TblAgencies[],12,FALSE)</f>
        <v>301</v>
      </c>
    </row>
    <row r="2411" spans="1:15" x14ac:dyDescent="0.3">
      <c r="A2411">
        <v>2022</v>
      </c>
      <c r="B2411" t="s">
        <v>2428</v>
      </c>
      <c r="C2411" t="s">
        <v>222</v>
      </c>
      <c r="D2411" s="16">
        <v>301</v>
      </c>
      <c r="E2411" t="s">
        <v>226</v>
      </c>
      <c r="F2411" t="s">
        <v>2433</v>
      </c>
      <c r="G2411" t="s">
        <v>2434</v>
      </c>
      <c r="H2411" t="s">
        <v>1563</v>
      </c>
      <c r="I2411" t="s">
        <v>932</v>
      </c>
      <c r="J2411" t="s">
        <v>2435</v>
      </c>
      <c r="K2411" t="s">
        <v>1265</v>
      </c>
      <c r="L2411">
        <v>199774.25</v>
      </c>
      <c r="M2411" t="str">
        <f>IF(Tbl_ExpendInput[[#This Row],[Fund Detail Code]]="09119",Tbl_ExpendInput[[#This Row],[Fund Group Name]],IF(ISNUMBER(SEARCH("covid",Tbl_ExpendInput[[#This Row],[Fund Detail Name]]))=TRUE,"COVID Funds",Tbl_ExpendInput[[#This Row],[Fund Group Name]]))</f>
        <v>Special</v>
      </c>
      <c r="N2411" t="str">
        <f>IF(Tbl_ExpendInput[[#This Row],[Fund Detail Code]]="09119",Tbl_ExpendInput[[#This Row],[Fund Group Code]],IF(ISNUMBER(SEARCH("covid",Tbl_ExpendInput[[#This Row],[Fund Detail Name]]))=TRUE,"99",Tbl_ExpendInput[[#This Row],[Fund Group Code]]))</f>
        <v>02</v>
      </c>
      <c r="O2411">
        <f>VLOOKUP(Tbl_ExpendInput[[#This Row],[Agency Code]],TblAgencies[],12,FALSE)</f>
        <v>301</v>
      </c>
    </row>
    <row r="2412" spans="1:15" x14ac:dyDescent="0.3">
      <c r="A2412">
        <v>2022</v>
      </c>
      <c r="B2412" t="s">
        <v>2428</v>
      </c>
      <c r="C2412" t="s">
        <v>222</v>
      </c>
      <c r="D2412" s="16">
        <v>301</v>
      </c>
      <c r="E2412" t="s">
        <v>226</v>
      </c>
      <c r="F2412" t="s">
        <v>2433</v>
      </c>
      <c r="G2412" t="s">
        <v>2434</v>
      </c>
      <c r="H2412" t="s">
        <v>1563</v>
      </c>
      <c r="I2412" t="s">
        <v>932</v>
      </c>
      <c r="J2412" t="s">
        <v>2436</v>
      </c>
      <c r="K2412" t="s">
        <v>1266</v>
      </c>
      <c r="L2412">
        <v>2137934.7000000002</v>
      </c>
      <c r="M2412" t="str">
        <f>IF(Tbl_ExpendInput[[#This Row],[Fund Detail Code]]="09119",Tbl_ExpendInput[[#This Row],[Fund Group Name]],IF(ISNUMBER(SEARCH("covid",Tbl_ExpendInput[[#This Row],[Fund Detail Name]]))=TRUE,"COVID Funds",Tbl_ExpendInput[[#This Row],[Fund Group Name]]))</f>
        <v>Special</v>
      </c>
      <c r="N2412" t="str">
        <f>IF(Tbl_ExpendInput[[#This Row],[Fund Detail Code]]="09119",Tbl_ExpendInput[[#This Row],[Fund Group Code]],IF(ISNUMBER(SEARCH("covid",Tbl_ExpendInput[[#This Row],[Fund Detail Name]]))=TRUE,"99",Tbl_ExpendInput[[#This Row],[Fund Group Code]]))</f>
        <v>02</v>
      </c>
      <c r="O2412">
        <f>VLOOKUP(Tbl_ExpendInput[[#This Row],[Agency Code]],TblAgencies[],12,FALSE)</f>
        <v>301</v>
      </c>
    </row>
    <row r="2413" spans="1:15" x14ac:dyDescent="0.3">
      <c r="A2413">
        <v>2022</v>
      </c>
      <c r="B2413" t="s">
        <v>2428</v>
      </c>
      <c r="C2413" t="s">
        <v>222</v>
      </c>
      <c r="D2413" s="16">
        <v>301</v>
      </c>
      <c r="E2413" t="s">
        <v>226</v>
      </c>
      <c r="F2413" t="s">
        <v>2433</v>
      </c>
      <c r="G2413" t="s">
        <v>2434</v>
      </c>
      <c r="H2413" t="s">
        <v>1563</v>
      </c>
      <c r="I2413" t="s">
        <v>932</v>
      </c>
      <c r="J2413" t="s">
        <v>2432</v>
      </c>
      <c r="K2413" t="s">
        <v>1268</v>
      </c>
      <c r="L2413">
        <v>52892.01</v>
      </c>
      <c r="M2413" t="str">
        <f>IF(Tbl_ExpendInput[[#This Row],[Fund Detail Code]]="09119",Tbl_ExpendInput[[#This Row],[Fund Group Name]],IF(ISNUMBER(SEARCH("covid",Tbl_ExpendInput[[#This Row],[Fund Detail Name]]))=TRUE,"COVID Funds",Tbl_ExpendInput[[#This Row],[Fund Group Name]]))</f>
        <v>Special</v>
      </c>
      <c r="N2413" t="str">
        <f>IF(Tbl_ExpendInput[[#This Row],[Fund Detail Code]]="09119",Tbl_ExpendInput[[#This Row],[Fund Group Code]],IF(ISNUMBER(SEARCH("covid",Tbl_ExpendInput[[#This Row],[Fund Detail Name]]))=TRUE,"99",Tbl_ExpendInput[[#This Row],[Fund Group Code]]))</f>
        <v>02</v>
      </c>
      <c r="O2413">
        <f>VLOOKUP(Tbl_ExpendInput[[#This Row],[Agency Code]],TblAgencies[],12,FALSE)</f>
        <v>301</v>
      </c>
    </row>
    <row r="2414" spans="1:15" x14ac:dyDescent="0.3">
      <c r="A2414">
        <v>2022</v>
      </c>
      <c r="B2414" t="s">
        <v>2428</v>
      </c>
      <c r="C2414" t="s">
        <v>222</v>
      </c>
      <c r="D2414" s="16">
        <v>301</v>
      </c>
      <c r="E2414" t="s">
        <v>226</v>
      </c>
      <c r="F2414" t="s">
        <v>2433</v>
      </c>
      <c r="G2414" t="s">
        <v>2434</v>
      </c>
      <c r="H2414" t="s">
        <v>1546</v>
      </c>
      <c r="I2414" t="s">
        <v>937</v>
      </c>
      <c r="J2414" t="s">
        <v>2437</v>
      </c>
      <c r="K2414" t="s">
        <v>1270</v>
      </c>
      <c r="L2414">
        <v>7240872.8899999997</v>
      </c>
      <c r="M2414" t="str">
        <f>IF(Tbl_ExpendInput[[#This Row],[Fund Detail Code]]="09119",Tbl_ExpendInput[[#This Row],[Fund Group Name]],IF(ISNUMBER(SEARCH("covid",Tbl_ExpendInput[[#This Row],[Fund Detail Name]]))=TRUE,"COVID Funds",Tbl_ExpendInput[[#This Row],[Fund Group Name]]))</f>
        <v>Trust And Agency</v>
      </c>
      <c r="N2414" t="str">
        <f>IF(Tbl_ExpendInput[[#This Row],[Fund Detail Code]]="09119",Tbl_ExpendInput[[#This Row],[Fund Group Code]],IF(ISNUMBER(SEARCH("covid",Tbl_ExpendInput[[#This Row],[Fund Detail Name]]))=TRUE,"99",Tbl_ExpendInput[[#This Row],[Fund Group Code]]))</f>
        <v>07</v>
      </c>
      <c r="O2414">
        <f>VLOOKUP(Tbl_ExpendInput[[#This Row],[Agency Code]],TblAgencies[],12,FALSE)</f>
        <v>301</v>
      </c>
    </row>
    <row r="2415" spans="1:15" x14ac:dyDescent="0.3">
      <c r="A2415">
        <v>2022</v>
      </c>
      <c r="B2415" t="s">
        <v>2428</v>
      </c>
      <c r="C2415" t="s">
        <v>222</v>
      </c>
      <c r="D2415" s="16">
        <v>301</v>
      </c>
      <c r="E2415" t="s">
        <v>226</v>
      </c>
      <c r="F2415" t="s">
        <v>2433</v>
      </c>
      <c r="G2415" t="s">
        <v>2434</v>
      </c>
      <c r="H2415" t="s">
        <v>1539</v>
      </c>
      <c r="I2415" t="s">
        <v>941</v>
      </c>
      <c r="J2415" t="s">
        <v>2438</v>
      </c>
      <c r="K2415" t="s">
        <v>1279</v>
      </c>
      <c r="L2415">
        <v>351759.4</v>
      </c>
      <c r="M2415" t="str">
        <f>IF(Tbl_ExpendInput[[#This Row],[Fund Detail Code]]="09119",Tbl_ExpendInput[[#This Row],[Fund Group Name]],IF(ISNUMBER(SEARCH("covid",Tbl_ExpendInput[[#This Row],[Fund Detail Name]]))=TRUE,"COVID Funds",Tbl_ExpendInput[[#This Row],[Fund Group Name]]))</f>
        <v>Dedicated Special Revenue</v>
      </c>
      <c r="N2415" t="str">
        <f>IF(Tbl_ExpendInput[[#This Row],[Fund Detail Code]]="09119",Tbl_ExpendInput[[#This Row],[Fund Group Code]],IF(ISNUMBER(SEARCH("covid",Tbl_ExpendInput[[#This Row],[Fund Detail Name]]))=TRUE,"99",Tbl_ExpendInput[[#This Row],[Fund Group Code]]))</f>
        <v>09</v>
      </c>
      <c r="O2415">
        <f>VLOOKUP(Tbl_ExpendInput[[#This Row],[Agency Code]],TblAgencies[],12,FALSE)</f>
        <v>301</v>
      </c>
    </row>
    <row r="2416" spans="1:15" x14ac:dyDescent="0.3">
      <c r="A2416">
        <v>2022</v>
      </c>
      <c r="B2416" t="s">
        <v>2428</v>
      </c>
      <c r="C2416" t="s">
        <v>222</v>
      </c>
      <c r="D2416" s="16">
        <v>301</v>
      </c>
      <c r="E2416" t="s">
        <v>226</v>
      </c>
      <c r="F2416" t="s">
        <v>2433</v>
      </c>
      <c r="G2416" t="s">
        <v>2434</v>
      </c>
      <c r="H2416" t="s">
        <v>1539</v>
      </c>
      <c r="I2416" t="s">
        <v>941</v>
      </c>
      <c r="J2416" t="s">
        <v>2439</v>
      </c>
      <c r="K2416" t="s">
        <v>1272</v>
      </c>
      <c r="L2416">
        <v>33654.36</v>
      </c>
      <c r="M2416" t="str">
        <f>IF(Tbl_ExpendInput[[#This Row],[Fund Detail Code]]="09119",Tbl_ExpendInput[[#This Row],[Fund Group Name]],IF(ISNUMBER(SEARCH("covid",Tbl_ExpendInput[[#This Row],[Fund Detail Name]]))=TRUE,"COVID Funds",Tbl_ExpendInput[[#This Row],[Fund Group Name]]))</f>
        <v>Dedicated Special Revenue</v>
      </c>
      <c r="N2416" t="str">
        <f>IF(Tbl_ExpendInput[[#This Row],[Fund Detail Code]]="09119",Tbl_ExpendInput[[#This Row],[Fund Group Code]],IF(ISNUMBER(SEARCH("covid",Tbl_ExpendInput[[#This Row],[Fund Detail Name]]))=TRUE,"99",Tbl_ExpendInput[[#This Row],[Fund Group Code]]))</f>
        <v>09</v>
      </c>
      <c r="O2416">
        <f>VLOOKUP(Tbl_ExpendInput[[#This Row],[Agency Code]],TblAgencies[],12,FALSE)</f>
        <v>301</v>
      </c>
    </row>
    <row r="2417" spans="1:15" x14ac:dyDescent="0.3">
      <c r="A2417">
        <v>2022</v>
      </c>
      <c r="B2417" t="s">
        <v>2428</v>
      </c>
      <c r="C2417" t="s">
        <v>222</v>
      </c>
      <c r="D2417" s="16">
        <v>301</v>
      </c>
      <c r="E2417" t="s">
        <v>226</v>
      </c>
      <c r="F2417" t="s">
        <v>2433</v>
      </c>
      <c r="G2417" t="s">
        <v>2434</v>
      </c>
      <c r="H2417" t="s">
        <v>1539</v>
      </c>
      <c r="I2417" t="s">
        <v>941</v>
      </c>
      <c r="J2417" t="s">
        <v>2440</v>
      </c>
      <c r="K2417" t="s">
        <v>1274</v>
      </c>
      <c r="L2417">
        <v>4325288.8600000003</v>
      </c>
      <c r="M2417" t="str">
        <f>IF(Tbl_ExpendInput[[#This Row],[Fund Detail Code]]="09119",Tbl_ExpendInput[[#This Row],[Fund Group Name]],IF(ISNUMBER(SEARCH("covid",Tbl_ExpendInput[[#This Row],[Fund Detail Name]]))=TRUE,"COVID Funds",Tbl_ExpendInput[[#This Row],[Fund Group Name]]))</f>
        <v>Dedicated Special Revenue</v>
      </c>
      <c r="N2417" t="str">
        <f>IF(Tbl_ExpendInput[[#This Row],[Fund Detail Code]]="09119",Tbl_ExpendInput[[#This Row],[Fund Group Code]],IF(ISNUMBER(SEARCH("covid",Tbl_ExpendInput[[#This Row],[Fund Detail Name]]))=TRUE,"99",Tbl_ExpendInput[[#This Row],[Fund Group Code]]))</f>
        <v>09</v>
      </c>
      <c r="O2417">
        <f>VLOOKUP(Tbl_ExpendInput[[#This Row],[Agency Code]],TblAgencies[],12,FALSE)</f>
        <v>301</v>
      </c>
    </row>
    <row r="2418" spans="1:15" x14ac:dyDescent="0.3">
      <c r="A2418">
        <v>2022</v>
      </c>
      <c r="B2418" t="s">
        <v>2428</v>
      </c>
      <c r="C2418" t="s">
        <v>222</v>
      </c>
      <c r="D2418" s="16">
        <v>301</v>
      </c>
      <c r="E2418" t="s">
        <v>226</v>
      </c>
      <c r="F2418" t="s">
        <v>2433</v>
      </c>
      <c r="G2418" t="s">
        <v>2434</v>
      </c>
      <c r="H2418" t="s">
        <v>1519</v>
      </c>
      <c r="I2418" t="s">
        <v>930</v>
      </c>
      <c r="J2418" t="s">
        <v>1570</v>
      </c>
      <c r="K2418" t="s">
        <v>930</v>
      </c>
      <c r="L2418">
        <v>529269.15</v>
      </c>
      <c r="M2418" t="str">
        <f>IF(Tbl_ExpendInput[[#This Row],[Fund Detail Code]]="09119",Tbl_ExpendInput[[#This Row],[Fund Group Name]],IF(ISNUMBER(SEARCH("covid",Tbl_ExpendInput[[#This Row],[Fund Detail Name]]))=TRUE,"COVID Funds",Tbl_ExpendInput[[#This Row],[Fund Group Name]]))</f>
        <v>Federal Trust</v>
      </c>
      <c r="N2418" t="str">
        <f>IF(Tbl_ExpendInput[[#This Row],[Fund Detail Code]]="09119",Tbl_ExpendInput[[#This Row],[Fund Group Code]],IF(ISNUMBER(SEARCH("covid",Tbl_ExpendInput[[#This Row],[Fund Detail Name]]))=TRUE,"99",Tbl_ExpendInput[[#This Row],[Fund Group Code]]))</f>
        <v>10</v>
      </c>
      <c r="O2418">
        <f>VLOOKUP(Tbl_ExpendInput[[#This Row],[Agency Code]],TblAgencies[],12,FALSE)</f>
        <v>301</v>
      </c>
    </row>
    <row r="2419" spans="1:15" x14ac:dyDescent="0.3">
      <c r="A2419">
        <v>2022</v>
      </c>
      <c r="B2419" t="s">
        <v>2428</v>
      </c>
      <c r="C2419" t="s">
        <v>222</v>
      </c>
      <c r="D2419" s="16">
        <v>301</v>
      </c>
      <c r="E2419" t="s">
        <v>226</v>
      </c>
      <c r="F2419" t="s">
        <v>1680</v>
      </c>
      <c r="G2419" t="s">
        <v>1681</v>
      </c>
      <c r="H2419" t="s">
        <v>1552</v>
      </c>
      <c r="I2419" t="s">
        <v>927</v>
      </c>
      <c r="J2419" t="s">
        <v>1553</v>
      </c>
      <c r="K2419" t="s">
        <v>928</v>
      </c>
      <c r="L2419">
        <v>186607</v>
      </c>
      <c r="M2419" t="str">
        <f>IF(Tbl_ExpendInput[[#This Row],[Fund Detail Code]]="09119",Tbl_ExpendInput[[#This Row],[Fund Group Name]],IF(ISNUMBER(SEARCH("covid",Tbl_ExpendInput[[#This Row],[Fund Detail Name]]))=TRUE,"COVID Funds",Tbl_ExpendInput[[#This Row],[Fund Group Name]]))</f>
        <v>General</v>
      </c>
      <c r="N2419" t="str">
        <f>IF(Tbl_ExpendInput[[#This Row],[Fund Detail Code]]="09119",Tbl_ExpendInput[[#This Row],[Fund Group Code]],IF(ISNUMBER(SEARCH("covid",Tbl_ExpendInput[[#This Row],[Fund Detail Name]]))=TRUE,"99",Tbl_ExpendInput[[#This Row],[Fund Group Code]]))</f>
        <v>01</v>
      </c>
      <c r="O2419">
        <f>VLOOKUP(Tbl_ExpendInput[[#This Row],[Agency Code]],TblAgencies[],12,FALSE)</f>
        <v>301</v>
      </c>
    </row>
    <row r="2420" spans="1:15" x14ac:dyDescent="0.3">
      <c r="A2420">
        <v>2022</v>
      </c>
      <c r="B2420" t="s">
        <v>2428</v>
      </c>
      <c r="C2420" t="s">
        <v>222</v>
      </c>
      <c r="D2420" s="16">
        <v>301</v>
      </c>
      <c r="E2420" t="s">
        <v>226</v>
      </c>
      <c r="F2420" t="s">
        <v>1680</v>
      </c>
      <c r="G2420" t="s">
        <v>1681</v>
      </c>
      <c r="H2420" t="s">
        <v>1539</v>
      </c>
      <c r="I2420" t="s">
        <v>941</v>
      </c>
      <c r="J2420" t="s">
        <v>2441</v>
      </c>
      <c r="K2420" t="s">
        <v>1276</v>
      </c>
      <c r="L2420">
        <v>826257.43</v>
      </c>
      <c r="M2420" t="str">
        <f>IF(Tbl_ExpendInput[[#This Row],[Fund Detail Code]]="09119",Tbl_ExpendInput[[#This Row],[Fund Group Name]],IF(ISNUMBER(SEARCH("covid",Tbl_ExpendInput[[#This Row],[Fund Detail Name]]))=TRUE,"COVID Funds",Tbl_ExpendInput[[#This Row],[Fund Group Name]]))</f>
        <v>Dedicated Special Revenue</v>
      </c>
      <c r="N2420" t="str">
        <f>IF(Tbl_ExpendInput[[#This Row],[Fund Detail Code]]="09119",Tbl_ExpendInput[[#This Row],[Fund Group Code]],IF(ISNUMBER(SEARCH("covid",Tbl_ExpendInput[[#This Row],[Fund Detail Name]]))=TRUE,"99",Tbl_ExpendInput[[#This Row],[Fund Group Code]]))</f>
        <v>09</v>
      </c>
      <c r="O2420">
        <f>VLOOKUP(Tbl_ExpendInput[[#This Row],[Agency Code]],TblAgencies[],12,FALSE)</f>
        <v>301</v>
      </c>
    </row>
    <row r="2421" spans="1:15" x14ac:dyDescent="0.3">
      <c r="A2421">
        <v>2022</v>
      </c>
      <c r="B2421" t="s">
        <v>2428</v>
      </c>
      <c r="C2421" t="s">
        <v>222</v>
      </c>
      <c r="D2421" s="16">
        <v>301</v>
      </c>
      <c r="E2421" t="s">
        <v>226</v>
      </c>
      <c r="F2421" t="s">
        <v>2442</v>
      </c>
      <c r="G2421" t="s">
        <v>2443</v>
      </c>
      <c r="H2421" t="s">
        <v>1552</v>
      </c>
      <c r="I2421" t="s">
        <v>927</v>
      </c>
      <c r="J2421" t="s">
        <v>1553</v>
      </c>
      <c r="K2421" t="s">
        <v>928</v>
      </c>
      <c r="L2421">
        <v>2292345</v>
      </c>
      <c r="M2421" t="str">
        <f>IF(Tbl_ExpendInput[[#This Row],[Fund Detail Code]]="09119",Tbl_ExpendInput[[#This Row],[Fund Group Name]],IF(ISNUMBER(SEARCH("covid",Tbl_ExpendInput[[#This Row],[Fund Detail Name]]))=TRUE,"COVID Funds",Tbl_ExpendInput[[#This Row],[Fund Group Name]]))</f>
        <v>General</v>
      </c>
      <c r="N2421" t="str">
        <f>IF(Tbl_ExpendInput[[#This Row],[Fund Detail Code]]="09119",Tbl_ExpendInput[[#This Row],[Fund Group Code]],IF(ISNUMBER(SEARCH("covid",Tbl_ExpendInput[[#This Row],[Fund Detail Name]]))=TRUE,"99",Tbl_ExpendInput[[#This Row],[Fund Group Code]]))</f>
        <v>01</v>
      </c>
      <c r="O2421">
        <f>VLOOKUP(Tbl_ExpendInput[[#This Row],[Agency Code]],TblAgencies[],12,FALSE)</f>
        <v>301</v>
      </c>
    </row>
    <row r="2422" spans="1:15" x14ac:dyDescent="0.3">
      <c r="A2422">
        <v>2022</v>
      </c>
      <c r="B2422" t="s">
        <v>2428</v>
      </c>
      <c r="C2422" t="s">
        <v>222</v>
      </c>
      <c r="D2422" s="16">
        <v>301</v>
      </c>
      <c r="E2422" t="s">
        <v>226</v>
      </c>
      <c r="F2422" t="s">
        <v>2442</v>
      </c>
      <c r="G2422" t="s">
        <v>2443</v>
      </c>
      <c r="H2422" t="s">
        <v>1563</v>
      </c>
      <c r="I2422" t="s">
        <v>932</v>
      </c>
      <c r="J2422" t="s">
        <v>2444</v>
      </c>
      <c r="K2422" t="s">
        <v>1277</v>
      </c>
      <c r="L2422">
        <v>257270.15</v>
      </c>
      <c r="M2422" t="str">
        <f>IF(Tbl_ExpendInput[[#This Row],[Fund Detail Code]]="09119",Tbl_ExpendInput[[#This Row],[Fund Group Name]],IF(ISNUMBER(SEARCH("covid",Tbl_ExpendInput[[#This Row],[Fund Detail Name]]))=TRUE,"COVID Funds",Tbl_ExpendInput[[#This Row],[Fund Group Name]]))</f>
        <v>Special</v>
      </c>
      <c r="N2422" t="str">
        <f>IF(Tbl_ExpendInput[[#This Row],[Fund Detail Code]]="09119",Tbl_ExpendInput[[#This Row],[Fund Group Code]],IF(ISNUMBER(SEARCH("covid",Tbl_ExpendInput[[#This Row],[Fund Detail Name]]))=TRUE,"99",Tbl_ExpendInput[[#This Row],[Fund Group Code]]))</f>
        <v>02</v>
      </c>
      <c r="O2422">
        <f>VLOOKUP(Tbl_ExpendInput[[#This Row],[Agency Code]],TblAgencies[],12,FALSE)</f>
        <v>301</v>
      </c>
    </row>
    <row r="2423" spans="1:15" x14ac:dyDescent="0.3">
      <c r="A2423">
        <v>2022</v>
      </c>
      <c r="B2423" t="s">
        <v>2428</v>
      </c>
      <c r="C2423" t="s">
        <v>222</v>
      </c>
      <c r="D2423" s="16">
        <v>301</v>
      </c>
      <c r="E2423" t="s">
        <v>226</v>
      </c>
      <c r="F2423" t="s">
        <v>2442</v>
      </c>
      <c r="G2423" t="s">
        <v>2443</v>
      </c>
      <c r="H2423" t="s">
        <v>1563</v>
      </c>
      <c r="I2423" t="s">
        <v>932</v>
      </c>
      <c r="J2423" t="s">
        <v>2432</v>
      </c>
      <c r="K2423" t="s">
        <v>1268</v>
      </c>
      <c r="L2423">
        <v>67244.639999999999</v>
      </c>
      <c r="M2423" t="str">
        <f>IF(Tbl_ExpendInput[[#This Row],[Fund Detail Code]]="09119",Tbl_ExpendInput[[#This Row],[Fund Group Name]],IF(ISNUMBER(SEARCH("covid",Tbl_ExpendInput[[#This Row],[Fund Detail Name]]))=TRUE,"COVID Funds",Tbl_ExpendInput[[#This Row],[Fund Group Name]]))</f>
        <v>Special</v>
      </c>
      <c r="N2423" t="str">
        <f>IF(Tbl_ExpendInput[[#This Row],[Fund Detail Code]]="09119",Tbl_ExpendInput[[#This Row],[Fund Group Code]],IF(ISNUMBER(SEARCH("covid",Tbl_ExpendInput[[#This Row],[Fund Detail Name]]))=TRUE,"99",Tbl_ExpendInput[[#This Row],[Fund Group Code]]))</f>
        <v>02</v>
      </c>
      <c r="O2423">
        <f>VLOOKUP(Tbl_ExpendInput[[#This Row],[Agency Code]],TblAgencies[],12,FALSE)</f>
        <v>301</v>
      </c>
    </row>
    <row r="2424" spans="1:15" x14ac:dyDescent="0.3">
      <c r="A2424">
        <v>2022</v>
      </c>
      <c r="B2424" t="s">
        <v>2428</v>
      </c>
      <c r="C2424" t="s">
        <v>222</v>
      </c>
      <c r="D2424" s="16">
        <v>301</v>
      </c>
      <c r="E2424" t="s">
        <v>226</v>
      </c>
      <c r="F2424" t="s">
        <v>2442</v>
      </c>
      <c r="G2424" t="s">
        <v>2443</v>
      </c>
      <c r="H2424" t="s">
        <v>1519</v>
      </c>
      <c r="I2424" t="s">
        <v>930</v>
      </c>
      <c r="J2424" t="s">
        <v>1570</v>
      </c>
      <c r="K2424" t="s">
        <v>930</v>
      </c>
      <c r="L2424">
        <v>1217616.2</v>
      </c>
      <c r="M2424" t="str">
        <f>IF(Tbl_ExpendInput[[#This Row],[Fund Detail Code]]="09119",Tbl_ExpendInput[[#This Row],[Fund Group Name]],IF(ISNUMBER(SEARCH("covid",Tbl_ExpendInput[[#This Row],[Fund Detail Name]]))=TRUE,"COVID Funds",Tbl_ExpendInput[[#This Row],[Fund Group Name]]))</f>
        <v>Federal Trust</v>
      </c>
      <c r="N2424" t="str">
        <f>IF(Tbl_ExpendInput[[#This Row],[Fund Detail Code]]="09119",Tbl_ExpendInput[[#This Row],[Fund Group Code]],IF(ISNUMBER(SEARCH("covid",Tbl_ExpendInput[[#This Row],[Fund Detail Name]]))=TRUE,"99",Tbl_ExpendInput[[#This Row],[Fund Group Code]]))</f>
        <v>10</v>
      </c>
      <c r="O2424">
        <f>VLOOKUP(Tbl_ExpendInput[[#This Row],[Agency Code]],TblAgencies[],12,FALSE)</f>
        <v>301</v>
      </c>
    </row>
    <row r="2425" spans="1:15" x14ac:dyDescent="0.3">
      <c r="A2425">
        <v>2022</v>
      </c>
      <c r="B2425" t="s">
        <v>2428</v>
      </c>
      <c r="C2425" t="s">
        <v>222</v>
      </c>
      <c r="D2425" s="16">
        <v>301</v>
      </c>
      <c r="E2425" t="s">
        <v>226</v>
      </c>
      <c r="F2425" t="s">
        <v>2445</v>
      </c>
      <c r="G2425" t="s">
        <v>2446</v>
      </c>
      <c r="H2425" t="s">
        <v>1552</v>
      </c>
      <c r="I2425" t="s">
        <v>927</v>
      </c>
      <c r="J2425" t="s">
        <v>1553</v>
      </c>
      <c r="K2425" t="s">
        <v>928</v>
      </c>
      <c r="L2425">
        <v>39021</v>
      </c>
      <c r="M2425" t="str">
        <f>IF(Tbl_ExpendInput[[#This Row],[Fund Detail Code]]="09119",Tbl_ExpendInput[[#This Row],[Fund Group Name]],IF(ISNUMBER(SEARCH("covid",Tbl_ExpendInput[[#This Row],[Fund Detail Name]]))=TRUE,"COVID Funds",Tbl_ExpendInput[[#This Row],[Fund Group Name]]))</f>
        <v>General</v>
      </c>
      <c r="N2425" t="str">
        <f>IF(Tbl_ExpendInput[[#This Row],[Fund Detail Code]]="09119",Tbl_ExpendInput[[#This Row],[Fund Group Code]],IF(ISNUMBER(SEARCH("covid",Tbl_ExpendInput[[#This Row],[Fund Detail Name]]))=TRUE,"99",Tbl_ExpendInput[[#This Row],[Fund Group Code]]))</f>
        <v>01</v>
      </c>
      <c r="O2425">
        <f>VLOOKUP(Tbl_ExpendInput[[#This Row],[Agency Code]],TblAgencies[],12,FALSE)</f>
        <v>301</v>
      </c>
    </row>
    <row r="2426" spans="1:15" x14ac:dyDescent="0.3">
      <c r="A2426">
        <v>2022</v>
      </c>
      <c r="B2426" t="s">
        <v>2428</v>
      </c>
      <c r="C2426" t="s">
        <v>222</v>
      </c>
      <c r="D2426" s="16">
        <v>301</v>
      </c>
      <c r="E2426" t="s">
        <v>226</v>
      </c>
      <c r="F2426" t="s">
        <v>2445</v>
      </c>
      <c r="G2426" t="s">
        <v>2446</v>
      </c>
      <c r="H2426" t="s">
        <v>1563</v>
      </c>
      <c r="I2426" t="s">
        <v>932</v>
      </c>
      <c r="J2426" t="s">
        <v>2432</v>
      </c>
      <c r="K2426" t="s">
        <v>1268</v>
      </c>
      <c r="L2426">
        <v>0</v>
      </c>
      <c r="M2426" t="str">
        <f>IF(Tbl_ExpendInput[[#This Row],[Fund Detail Code]]="09119",Tbl_ExpendInput[[#This Row],[Fund Group Name]],IF(ISNUMBER(SEARCH("covid",Tbl_ExpendInput[[#This Row],[Fund Detail Name]]))=TRUE,"COVID Funds",Tbl_ExpendInput[[#This Row],[Fund Group Name]]))</f>
        <v>Special</v>
      </c>
      <c r="N2426" t="str">
        <f>IF(Tbl_ExpendInput[[#This Row],[Fund Detail Code]]="09119",Tbl_ExpendInput[[#This Row],[Fund Group Code]],IF(ISNUMBER(SEARCH("covid",Tbl_ExpendInput[[#This Row],[Fund Detail Name]]))=TRUE,"99",Tbl_ExpendInput[[#This Row],[Fund Group Code]]))</f>
        <v>02</v>
      </c>
      <c r="O2426">
        <f>VLOOKUP(Tbl_ExpendInput[[#This Row],[Agency Code]],TblAgencies[],12,FALSE)</f>
        <v>301</v>
      </c>
    </row>
    <row r="2427" spans="1:15" x14ac:dyDescent="0.3">
      <c r="A2427">
        <v>2022</v>
      </c>
      <c r="B2427" t="s">
        <v>2428</v>
      </c>
      <c r="C2427" t="s">
        <v>222</v>
      </c>
      <c r="D2427" s="16">
        <v>301</v>
      </c>
      <c r="E2427" t="s">
        <v>226</v>
      </c>
      <c r="F2427" t="s">
        <v>2046</v>
      </c>
      <c r="G2427" t="s">
        <v>2047</v>
      </c>
      <c r="H2427" t="s">
        <v>1552</v>
      </c>
      <c r="I2427" t="s">
        <v>927</v>
      </c>
      <c r="J2427" t="s">
        <v>1553</v>
      </c>
      <c r="K2427" t="s">
        <v>928</v>
      </c>
      <c r="L2427">
        <v>16726</v>
      </c>
      <c r="M2427" t="str">
        <f>IF(Tbl_ExpendInput[[#This Row],[Fund Detail Code]]="09119",Tbl_ExpendInput[[#This Row],[Fund Group Name]],IF(ISNUMBER(SEARCH("covid",Tbl_ExpendInput[[#This Row],[Fund Detail Name]]))=TRUE,"COVID Funds",Tbl_ExpendInput[[#This Row],[Fund Group Name]]))</f>
        <v>General</v>
      </c>
      <c r="N2427" t="str">
        <f>IF(Tbl_ExpendInput[[#This Row],[Fund Detail Code]]="09119",Tbl_ExpendInput[[#This Row],[Fund Group Code]],IF(ISNUMBER(SEARCH("covid",Tbl_ExpendInput[[#This Row],[Fund Detail Name]]))=TRUE,"99",Tbl_ExpendInput[[#This Row],[Fund Group Code]]))</f>
        <v>01</v>
      </c>
      <c r="O2427">
        <f>VLOOKUP(Tbl_ExpendInput[[#This Row],[Agency Code]],TblAgencies[],12,FALSE)</f>
        <v>301</v>
      </c>
    </row>
    <row r="2428" spans="1:15" x14ac:dyDescent="0.3">
      <c r="A2428">
        <v>2022</v>
      </c>
      <c r="B2428" t="s">
        <v>2428</v>
      </c>
      <c r="C2428" t="s">
        <v>222</v>
      </c>
      <c r="D2428" s="16">
        <v>301</v>
      </c>
      <c r="E2428" t="s">
        <v>226</v>
      </c>
      <c r="F2428" t="s">
        <v>2046</v>
      </c>
      <c r="G2428" t="s">
        <v>2047</v>
      </c>
      <c r="H2428" t="s">
        <v>1563</v>
      </c>
      <c r="I2428" t="s">
        <v>932</v>
      </c>
      <c r="J2428" t="s">
        <v>2432</v>
      </c>
      <c r="K2428" t="s">
        <v>1268</v>
      </c>
      <c r="L2428">
        <v>1098336.6000000001</v>
      </c>
      <c r="M2428" t="str">
        <f>IF(Tbl_ExpendInput[[#This Row],[Fund Detail Code]]="09119",Tbl_ExpendInput[[#This Row],[Fund Group Name]],IF(ISNUMBER(SEARCH("covid",Tbl_ExpendInput[[#This Row],[Fund Detail Name]]))=TRUE,"COVID Funds",Tbl_ExpendInput[[#This Row],[Fund Group Name]]))</f>
        <v>Special</v>
      </c>
      <c r="N2428" t="str">
        <f>IF(Tbl_ExpendInput[[#This Row],[Fund Detail Code]]="09119",Tbl_ExpendInput[[#This Row],[Fund Group Code]],IF(ISNUMBER(SEARCH("covid",Tbl_ExpendInput[[#This Row],[Fund Detail Name]]))=TRUE,"99",Tbl_ExpendInput[[#This Row],[Fund Group Code]]))</f>
        <v>02</v>
      </c>
      <c r="O2428">
        <f>VLOOKUP(Tbl_ExpendInput[[#This Row],[Agency Code]],TblAgencies[],12,FALSE)</f>
        <v>301</v>
      </c>
    </row>
    <row r="2429" spans="1:15" x14ac:dyDescent="0.3">
      <c r="A2429">
        <v>2022</v>
      </c>
      <c r="B2429" t="s">
        <v>2428</v>
      </c>
      <c r="C2429" t="s">
        <v>222</v>
      </c>
      <c r="D2429" s="16">
        <v>301</v>
      </c>
      <c r="E2429" t="s">
        <v>226</v>
      </c>
      <c r="F2429" t="s">
        <v>1703</v>
      </c>
      <c r="G2429" t="s">
        <v>1704</v>
      </c>
      <c r="H2429" t="s">
        <v>1552</v>
      </c>
      <c r="I2429" t="s">
        <v>927</v>
      </c>
      <c r="J2429" t="s">
        <v>1553</v>
      </c>
      <c r="K2429" t="s">
        <v>928</v>
      </c>
      <c r="L2429">
        <v>3259729.65</v>
      </c>
      <c r="M2429" t="str">
        <f>IF(Tbl_ExpendInput[[#This Row],[Fund Detail Code]]="09119",Tbl_ExpendInput[[#This Row],[Fund Group Name]],IF(ISNUMBER(SEARCH("covid",Tbl_ExpendInput[[#This Row],[Fund Detail Name]]))=TRUE,"COVID Funds",Tbl_ExpendInput[[#This Row],[Fund Group Name]]))</f>
        <v>General</v>
      </c>
      <c r="N2429" t="str">
        <f>IF(Tbl_ExpendInput[[#This Row],[Fund Detail Code]]="09119",Tbl_ExpendInput[[#This Row],[Fund Group Code]],IF(ISNUMBER(SEARCH("covid",Tbl_ExpendInput[[#This Row],[Fund Detail Name]]))=TRUE,"99",Tbl_ExpendInput[[#This Row],[Fund Group Code]]))</f>
        <v>01</v>
      </c>
      <c r="O2429">
        <f>VLOOKUP(Tbl_ExpendInput[[#This Row],[Agency Code]],TblAgencies[],12,FALSE)</f>
        <v>301</v>
      </c>
    </row>
    <row r="2430" spans="1:15" x14ac:dyDescent="0.3">
      <c r="A2430">
        <v>2022</v>
      </c>
      <c r="B2430" t="s">
        <v>2428</v>
      </c>
      <c r="C2430" t="s">
        <v>222</v>
      </c>
      <c r="D2430" s="16">
        <v>301</v>
      </c>
      <c r="E2430" t="s">
        <v>226</v>
      </c>
      <c r="F2430" t="s">
        <v>1703</v>
      </c>
      <c r="G2430" t="s">
        <v>1704</v>
      </c>
      <c r="H2430" t="s">
        <v>1563</v>
      </c>
      <c r="I2430" t="s">
        <v>932</v>
      </c>
      <c r="J2430" t="s">
        <v>2447</v>
      </c>
      <c r="K2430" t="s">
        <v>1267</v>
      </c>
      <c r="L2430">
        <v>25.12</v>
      </c>
      <c r="M2430" t="str">
        <f>IF(Tbl_ExpendInput[[#This Row],[Fund Detail Code]]="09119",Tbl_ExpendInput[[#This Row],[Fund Group Name]],IF(ISNUMBER(SEARCH("covid",Tbl_ExpendInput[[#This Row],[Fund Detail Name]]))=TRUE,"COVID Funds",Tbl_ExpendInput[[#This Row],[Fund Group Name]]))</f>
        <v>Special</v>
      </c>
      <c r="N2430" t="str">
        <f>IF(Tbl_ExpendInput[[#This Row],[Fund Detail Code]]="09119",Tbl_ExpendInput[[#This Row],[Fund Group Code]],IF(ISNUMBER(SEARCH("covid",Tbl_ExpendInput[[#This Row],[Fund Detail Name]]))=TRUE,"99",Tbl_ExpendInput[[#This Row],[Fund Group Code]]))</f>
        <v>02</v>
      </c>
      <c r="O2430">
        <f>VLOOKUP(Tbl_ExpendInput[[#This Row],[Agency Code]],TblAgencies[],12,FALSE)</f>
        <v>301</v>
      </c>
    </row>
    <row r="2431" spans="1:15" x14ac:dyDescent="0.3">
      <c r="A2431">
        <v>2022</v>
      </c>
      <c r="B2431" t="s">
        <v>2428</v>
      </c>
      <c r="C2431" t="s">
        <v>222</v>
      </c>
      <c r="D2431" s="16">
        <v>301</v>
      </c>
      <c r="E2431" t="s">
        <v>226</v>
      </c>
      <c r="F2431" t="s">
        <v>1703</v>
      </c>
      <c r="G2431" t="s">
        <v>1704</v>
      </c>
      <c r="H2431" t="s">
        <v>1563</v>
      </c>
      <c r="I2431" t="s">
        <v>932</v>
      </c>
      <c r="J2431" t="s">
        <v>2432</v>
      </c>
      <c r="K2431" t="s">
        <v>1268</v>
      </c>
      <c r="L2431">
        <v>61239.87</v>
      </c>
      <c r="M2431" t="str">
        <f>IF(Tbl_ExpendInput[[#This Row],[Fund Detail Code]]="09119",Tbl_ExpendInput[[#This Row],[Fund Group Name]],IF(ISNUMBER(SEARCH("covid",Tbl_ExpendInput[[#This Row],[Fund Detail Name]]))=TRUE,"COVID Funds",Tbl_ExpendInput[[#This Row],[Fund Group Name]]))</f>
        <v>Special</v>
      </c>
      <c r="N2431" t="str">
        <f>IF(Tbl_ExpendInput[[#This Row],[Fund Detail Code]]="09119",Tbl_ExpendInput[[#This Row],[Fund Group Code]],IF(ISNUMBER(SEARCH("covid",Tbl_ExpendInput[[#This Row],[Fund Detail Name]]))=TRUE,"99",Tbl_ExpendInput[[#This Row],[Fund Group Code]]))</f>
        <v>02</v>
      </c>
      <c r="O2431">
        <f>VLOOKUP(Tbl_ExpendInput[[#This Row],[Agency Code]],TblAgencies[],12,FALSE)</f>
        <v>301</v>
      </c>
    </row>
    <row r="2432" spans="1:15" x14ac:dyDescent="0.3">
      <c r="A2432">
        <v>2022</v>
      </c>
      <c r="B2432" t="s">
        <v>2428</v>
      </c>
      <c r="C2432" t="s">
        <v>222</v>
      </c>
      <c r="D2432" s="16">
        <v>301</v>
      </c>
      <c r="E2432" t="s">
        <v>226</v>
      </c>
      <c r="F2432" t="s">
        <v>2448</v>
      </c>
      <c r="G2432" t="s">
        <v>2449</v>
      </c>
      <c r="H2432" t="s">
        <v>1552</v>
      </c>
      <c r="I2432" t="s">
        <v>927</v>
      </c>
      <c r="J2432" t="s">
        <v>1553</v>
      </c>
      <c r="K2432" t="s">
        <v>928</v>
      </c>
      <c r="L2432">
        <v>6614781</v>
      </c>
      <c r="M2432" t="str">
        <f>IF(Tbl_ExpendInput[[#This Row],[Fund Detail Code]]="09119",Tbl_ExpendInput[[#This Row],[Fund Group Name]],IF(ISNUMBER(SEARCH("covid",Tbl_ExpendInput[[#This Row],[Fund Detail Name]]))=TRUE,"COVID Funds",Tbl_ExpendInput[[#This Row],[Fund Group Name]]))</f>
        <v>General</v>
      </c>
      <c r="N2432" t="str">
        <f>IF(Tbl_ExpendInput[[#This Row],[Fund Detail Code]]="09119",Tbl_ExpendInput[[#This Row],[Fund Group Code]],IF(ISNUMBER(SEARCH("covid",Tbl_ExpendInput[[#This Row],[Fund Detail Name]]))=TRUE,"99",Tbl_ExpendInput[[#This Row],[Fund Group Code]]))</f>
        <v>01</v>
      </c>
      <c r="O2432">
        <f>VLOOKUP(Tbl_ExpendInput[[#This Row],[Agency Code]],TblAgencies[],12,FALSE)</f>
        <v>301</v>
      </c>
    </row>
    <row r="2433" spans="1:15" x14ac:dyDescent="0.3">
      <c r="A2433">
        <v>2022</v>
      </c>
      <c r="B2433" t="s">
        <v>2428</v>
      </c>
      <c r="C2433" t="s">
        <v>222</v>
      </c>
      <c r="D2433" s="16">
        <v>301</v>
      </c>
      <c r="E2433" t="s">
        <v>226</v>
      </c>
      <c r="F2433" t="s">
        <v>2448</v>
      </c>
      <c r="G2433" t="s">
        <v>2449</v>
      </c>
      <c r="H2433" t="s">
        <v>1563</v>
      </c>
      <c r="I2433" t="s">
        <v>932</v>
      </c>
      <c r="J2433" t="s">
        <v>2432</v>
      </c>
      <c r="K2433" t="s">
        <v>1268</v>
      </c>
      <c r="L2433">
        <v>149891.97</v>
      </c>
      <c r="M2433" t="str">
        <f>IF(Tbl_ExpendInput[[#This Row],[Fund Detail Code]]="09119",Tbl_ExpendInput[[#This Row],[Fund Group Name]],IF(ISNUMBER(SEARCH("covid",Tbl_ExpendInput[[#This Row],[Fund Detail Name]]))=TRUE,"COVID Funds",Tbl_ExpendInput[[#This Row],[Fund Group Name]]))</f>
        <v>Special</v>
      </c>
      <c r="N2433" t="str">
        <f>IF(Tbl_ExpendInput[[#This Row],[Fund Detail Code]]="09119",Tbl_ExpendInput[[#This Row],[Fund Group Code]],IF(ISNUMBER(SEARCH("covid",Tbl_ExpendInput[[#This Row],[Fund Detail Name]]))=TRUE,"99",Tbl_ExpendInput[[#This Row],[Fund Group Code]]))</f>
        <v>02</v>
      </c>
      <c r="O2433">
        <f>VLOOKUP(Tbl_ExpendInput[[#This Row],[Agency Code]],TblAgencies[],12,FALSE)</f>
        <v>301</v>
      </c>
    </row>
    <row r="2434" spans="1:15" x14ac:dyDescent="0.3">
      <c r="A2434">
        <v>2022</v>
      </c>
      <c r="B2434" t="s">
        <v>2428</v>
      </c>
      <c r="C2434" t="s">
        <v>222</v>
      </c>
      <c r="D2434" s="16">
        <v>301</v>
      </c>
      <c r="E2434" t="s">
        <v>226</v>
      </c>
      <c r="F2434" t="s">
        <v>2448</v>
      </c>
      <c r="G2434" t="s">
        <v>2449</v>
      </c>
      <c r="H2434" t="s">
        <v>1519</v>
      </c>
      <c r="I2434" t="s">
        <v>930</v>
      </c>
      <c r="J2434" t="s">
        <v>1570</v>
      </c>
      <c r="K2434" t="s">
        <v>930</v>
      </c>
      <c r="L2434">
        <v>3413252.71</v>
      </c>
      <c r="M2434" t="str">
        <f>IF(Tbl_ExpendInput[[#This Row],[Fund Detail Code]]="09119",Tbl_ExpendInput[[#This Row],[Fund Group Name]],IF(ISNUMBER(SEARCH("covid",Tbl_ExpendInput[[#This Row],[Fund Detail Name]]))=TRUE,"COVID Funds",Tbl_ExpendInput[[#This Row],[Fund Group Name]]))</f>
        <v>Federal Trust</v>
      </c>
      <c r="N2434" t="str">
        <f>IF(Tbl_ExpendInput[[#This Row],[Fund Detail Code]]="09119",Tbl_ExpendInput[[#This Row],[Fund Group Code]],IF(ISNUMBER(SEARCH("covid",Tbl_ExpendInput[[#This Row],[Fund Detail Name]]))=TRUE,"99",Tbl_ExpendInput[[#This Row],[Fund Group Code]]))</f>
        <v>10</v>
      </c>
      <c r="O2434">
        <f>VLOOKUP(Tbl_ExpendInput[[#This Row],[Agency Code]],TblAgencies[],12,FALSE)</f>
        <v>301</v>
      </c>
    </row>
    <row r="2435" spans="1:15" x14ac:dyDescent="0.3">
      <c r="A2435">
        <v>2022</v>
      </c>
      <c r="B2435" t="s">
        <v>2428</v>
      </c>
      <c r="C2435" t="s">
        <v>222</v>
      </c>
      <c r="D2435" s="16">
        <v>301</v>
      </c>
      <c r="E2435" t="s">
        <v>226</v>
      </c>
      <c r="F2435" t="s">
        <v>2450</v>
      </c>
      <c r="G2435" t="s">
        <v>2451</v>
      </c>
      <c r="H2435" t="s">
        <v>1552</v>
      </c>
      <c r="I2435" t="s">
        <v>927</v>
      </c>
      <c r="J2435" t="s">
        <v>1553</v>
      </c>
      <c r="K2435" t="s">
        <v>928</v>
      </c>
      <c r="L2435">
        <v>776440</v>
      </c>
      <c r="M2435" t="str">
        <f>IF(Tbl_ExpendInput[[#This Row],[Fund Detail Code]]="09119",Tbl_ExpendInput[[#This Row],[Fund Group Name]],IF(ISNUMBER(SEARCH("covid",Tbl_ExpendInput[[#This Row],[Fund Detail Name]]))=TRUE,"COVID Funds",Tbl_ExpendInput[[#This Row],[Fund Group Name]]))</f>
        <v>General</v>
      </c>
      <c r="N2435" t="str">
        <f>IF(Tbl_ExpendInput[[#This Row],[Fund Detail Code]]="09119",Tbl_ExpendInput[[#This Row],[Fund Group Code]],IF(ISNUMBER(SEARCH("covid",Tbl_ExpendInput[[#This Row],[Fund Detail Name]]))=TRUE,"99",Tbl_ExpendInput[[#This Row],[Fund Group Code]]))</f>
        <v>01</v>
      </c>
      <c r="O2435">
        <f>VLOOKUP(Tbl_ExpendInput[[#This Row],[Agency Code]],TblAgencies[],12,FALSE)</f>
        <v>301</v>
      </c>
    </row>
    <row r="2436" spans="1:15" x14ac:dyDescent="0.3">
      <c r="A2436">
        <v>2022</v>
      </c>
      <c r="B2436" t="s">
        <v>2428</v>
      </c>
      <c r="C2436" t="s">
        <v>222</v>
      </c>
      <c r="D2436" s="16">
        <v>301</v>
      </c>
      <c r="E2436" t="s">
        <v>226</v>
      </c>
      <c r="F2436" t="s">
        <v>2450</v>
      </c>
      <c r="G2436" t="s">
        <v>2451</v>
      </c>
      <c r="H2436" t="s">
        <v>1539</v>
      </c>
      <c r="I2436" t="s">
        <v>941</v>
      </c>
      <c r="J2436" t="s">
        <v>2452</v>
      </c>
      <c r="K2436" t="s">
        <v>1271</v>
      </c>
      <c r="L2436">
        <v>3565297.24</v>
      </c>
      <c r="M2436" t="str">
        <f>IF(Tbl_ExpendInput[[#This Row],[Fund Detail Code]]="09119",Tbl_ExpendInput[[#This Row],[Fund Group Name]],IF(ISNUMBER(SEARCH("covid",Tbl_ExpendInput[[#This Row],[Fund Detail Name]]))=TRUE,"COVID Funds",Tbl_ExpendInput[[#This Row],[Fund Group Name]]))</f>
        <v>Dedicated Special Revenue</v>
      </c>
      <c r="N2436" t="str">
        <f>IF(Tbl_ExpendInput[[#This Row],[Fund Detail Code]]="09119",Tbl_ExpendInput[[#This Row],[Fund Group Code]],IF(ISNUMBER(SEARCH("covid",Tbl_ExpendInput[[#This Row],[Fund Detail Name]]))=TRUE,"99",Tbl_ExpendInput[[#This Row],[Fund Group Code]]))</f>
        <v>09</v>
      </c>
      <c r="O2436">
        <f>VLOOKUP(Tbl_ExpendInput[[#This Row],[Agency Code]],TblAgencies[],12,FALSE)</f>
        <v>301</v>
      </c>
    </row>
    <row r="2437" spans="1:15" x14ac:dyDescent="0.3">
      <c r="A2437">
        <v>2022</v>
      </c>
      <c r="B2437" t="s">
        <v>2428</v>
      </c>
      <c r="C2437" t="s">
        <v>222</v>
      </c>
      <c r="D2437" s="16">
        <v>301</v>
      </c>
      <c r="E2437" t="s">
        <v>226</v>
      </c>
      <c r="F2437" t="s">
        <v>2450</v>
      </c>
      <c r="G2437" t="s">
        <v>2451</v>
      </c>
      <c r="H2437" t="s">
        <v>1539</v>
      </c>
      <c r="I2437" t="s">
        <v>941</v>
      </c>
      <c r="J2437" t="s">
        <v>2453</v>
      </c>
      <c r="K2437" t="s">
        <v>1278</v>
      </c>
      <c r="L2437">
        <v>1414</v>
      </c>
      <c r="M2437" t="str">
        <f>IF(Tbl_ExpendInput[[#This Row],[Fund Detail Code]]="09119",Tbl_ExpendInput[[#This Row],[Fund Group Name]],IF(ISNUMBER(SEARCH("covid",Tbl_ExpendInput[[#This Row],[Fund Detail Name]]))=TRUE,"COVID Funds",Tbl_ExpendInput[[#This Row],[Fund Group Name]]))</f>
        <v>Dedicated Special Revenue</v>
      </c>
      <c r="N2437" t="str">
        <f>IF(Tbl_ExpendInput[[#This Row],[Fund Detail Code]]="09119",Tbl_ExpendInput[[#This Row],[Fund Group Code]],IF(ISNUMBER(SEARCH("covid",Tbl_ExpendInput[[#This Row],[Fund Detail Name]]))=TRUE,"99",Tbl_ExpendInput[[#This Row],[Fund Group Code]]))</f>
        <v>09</v>
      </c>
      <c r="O2437">
        <f>VLOOKUP(Tbl_ExpendInput[[#This Row],[Agency Code]],TblAgencies[],12,FALSE)</f>
        <v>301</v>
      </c>
    </row>
    <row r="2438" spans="1:15" x14ac:dyDescent="0.3">
      <c r="A2438">
        <v>2022</v>
      </c>
      <c r="B2438" t="s">
        <v>2428</v>
      </c>
      <c r="C2438" t="s">
        <v>222</v>
      </c>
      <c r="D2438" s="16">
        <v>301</v>
      </c>
      <c r="E2438" t="s">
        <v>226</v>
      </c>
      <c r="F2438" t="s">
        <v>2450</v>
      </c>
      <c r="G2438" t="s">
        <v>2451</v>
      </c>
      <c r="H2438" t="s">
        <v>1539</v>
      </c>
      <c r="I2438" t="s">
        <v>941</v>
      </c>
      <c r="J2438" t="s">
        <v>2454</v>
      </c>
      <c r="K2438" t="s">
        <v>1273</v>
      </c>
      <c r="L2438">
        <v>74147.839999999997</v>
      </c>
      <c r="M2438" t="str">
        <f>IF(Tbl_ExpendInput[[#This Row],[Fund Detail Code]]="09119",Tbl_ExpendInput[[#This Row],[Fund Group Name]],IF(ISNUMBER(SEARCH("covid",Tbl_ExpendInput[[#This Row],[Fund Detail Name]]))=TRUE,"COVID Funds",Tbl_ExpendInput[[#This Row],[Fund Group Name]]))</f>
        <v>Dedicated Special Revenue</v>
      </c>
      <c r="N2438" t="str">
        <f>IF(Tbl_ExpendInput[[#This Row],[Fund Detail Code]]="09119",Tbl_ExpendInput[[#This Row],[Fund Group Code]],IF(ISNUMBER(SEARCH("covid",Tbl_ExpendInput[[#This Row],[Fund Detail Name]]))=TRUE,"99",Tbl_ExpendInput[[#This Row],[Fund Group Code]]))</f>
        <v>09</v>
      </c>
      <c r="O2438">
        <f>VLOOKUP(Tbl_ExpendInput[[#This Row],[Agency Code]],TblAgencies[],12,FALSE)</f>
        <v>301</v>
      </c>
    </row>
    <row r="2439" spans="1:15" x14ac:dyDescent="0.3">
      <c r="A2439">
        <v>2022</v>
      </c>
      <c r="B2439" t="s">
        <v>2428</v>
      </c>
      <c r="C2439" t="s">
        <v>222</v>
      </c>
      <c r="D2439" s="16">
        <v>301</v>
      </c>
      <c r="E2439" t="s">
        <v>226</v>
      </c>
      <c r="F2439" t="s">
        <v>2450</v>
      </c>
      <c r="G2439" t="s">
        <v>2451</v>
      </c>
      <c r="H2439" t="s">
        <v>1539</v>
      </c>
      <c r="I2439" t="s">
        <v>941</v>
      </c>
      <c r="J2439" t="s">
        <v>2455</v>
      </c>
      <c r="K2439" t="s">
        <v>1275</v>
      </c>
      <c r="L2439">
        <v>1178992.53</v>
      </c>
      <c r="M2439" t="str">
        <f>IF(Tbl_ExpendInput[[#This Row],[Fund Detail Code]]="09119",Tbl_ExpendInput[[#This Row],[Fund Group Name]],IF(ISNUMBER(SEARCH("covid",Tbl_ExpendInput[[#This Row],[Fund Detail Name]]))=TRUE,"COVID Funds",Tbl_ExpendInput[[#This Row],[Fund Group Name]]))</f>
        <v>Dedicated Special Revenue</v>
      </c>
      <c r="N2439" t="str">
        <f>IF(Tbl_ExpendInput[[#This Row],[Fund Detail Code]]="09119",Tbl_ExpendInput[[#This Row],[Fund Group Code]],IF(ISNUMBER(SEARCH("covid",Tbl_ExpendInput[[#This Row],[Fund Detail Name]]))=TRUE,"99",Tbl_ExpendInput[[#This Row],[Fund Group Code]]))</f>
        <v>09</v>
      </c>
      <c r="O2439">
        <f>VLOOKUP(Tbl_ExpendInput[[#This Row],[Agency Code]],TblAgencies[],12,FALSE)</f>
        <v>301</v>
      </c>
    </row>
    <row r="2440" spans="1:15" x14ac:dyDescent="0.3">
      <c r="A2440">
        <v>2022</v>
      </c>
      <c r="B2440" t="s">
        <v>2428</v>
      </c>
      <c r="C2440" t="s">
        <v>222</v>
      </c>
      <c r="D2440" s="16">
        <v>301</v>
      </c>
      <c r="E2440" t="s">
        <v>226</v>
      </c>
      <c r="F2440" t="s">
        <v>2450</v>
      </c>
      <c r="G2440" t="s">
        <v>2451</v>
      </c>
      <c r="H2440" t="s">
        <v>1519</v>
      </c>
      <c r="I2440" t="s">
        <v>930</v>
      </c>
      <c r="J2440" t="s">
        <v>1570</v>
      </c>
      <c r="K2440" t="s">
        <v>930</v>
      </c>
      <c r="L2440">
        <v>688675</v>
      </c>
      <c r="M2440" t="str">
        <f>IF(Tbl_ExpendInput[[#This Row],[Fund Detail Code]]="09119",Tbl_ExpendInput[[#This Row],[Fund Group Name]],IF(ISNUMBER(SEARCH("covid",Tbl_ExpendInput[[#This Row],[Fund Detail Name]]))=TRUE,"COVID Funds",Tbl_ExpendInput[[#This Row],[Fund Group Name]]))</f>
        <v>Federal Trust</v>
      </c>
      <c r="N2440" t="str">
        <f>IF(Tbl_ExpendInput[[#This Row],[Fund Detail Code]]="09119",Tbl_ExpendInput[[#This Row],[Fund Group Code]],IF(ISNUMBER(SEARCH("covid",Tbl_ExpendInput[[#This Row],[Fund Detail Name]]))=TRUE,"99",Tbl_ExpendInput[[#This Row],[Fund Group Code]]))</f>
        <v>10</v>
      </c>
      <c r="O2440">
        <f>VLOOKUP(Tbl_ExpendInput[[#This Row],[Agency Code]],TblAgencies[],12,FALSE)</f>
        <v>301</v>
      </c>
    </row>
    <row r="2441" spans="1:15" x14ac:dyDescent="0.3">
      <c r="A2441">
        <v>2022</v>
      </c>
      <c r="B2441" t="s">
        <v>2428</v>
      </c>
      <c r="C2441" t="s">
        <v>222</v>
      </c>
      <c r="D2441" s="16">
        <v>301</v>
      </c>
      <c r="E2441" t="s">
        <v>226</v>
      </c>
      <c r="F2441" t="s">
        <v>2456</v>
      </c>
      <c r="G2441" t="s">
        <v>2457</v>
      </c>
      <c r="H2441" t="s">
        <v>1552</v>
      </c>
      <c r="I2441" t="s">
        <v>927</v>
      </c>
      <c r="J2441" t="s">
        <v>1553</v>
      </c>
      <c r="K2441" t="s">
        <v>928</v>
      </c>
      <c r="L2441">
        <v>868409</v>
      </c>
      <c r="M2441" t="str">
        <f>IF(Tbl_ExpendInput[[#This Row],[Fund Detail Code]]="09119",Tbl_ExpendInput[[#This Row],[Fund Group Name]],IF(ISNUMBER(SEARCH("covid",Tbl_ExpendInput[[#This Row],[Fund Detail Name]]))=TRUE,"COVID Funds",Tbl_ExpendInput[[#This Row],[Fund Group Name]]))</f>
        <v>General</v>
      </c>
      <c r="N2441" t="str">
        <f>IF(Tbl_ExpendInput[[#This Row],[Fund Detail Code]]="09119",Tbl_ExpendInput[[#This Row],[Fund Group Code]],IF(ISNUMBER(SEARCH("covid",Tbl_ExpendInput[[#This Row],[Fund Detail Name]]))=TRUE,"99",Tbl_ExpendInput[[#This Row],[Fund Group Code]]))</f>
        <v>01</v>
      </c>
      <c r="O2441">
        <f>VLOOKUP(Tbl_ExpendInput[[#This Row],[Agency Code]],TblAgencies[],12,FALSE)</f>
        <v>301</v>
      </c>
    </row>
    <row r="2442" spans="1:15" x14ac:dyDescent="0.3">
      <c r="A2442">
        <v>2022</v>
      </c>
      <c r="B2442" t="s">
        <v>2428</v>
      </c>
      <c r="C2442" t="s">
        <v>222</v>
      </c>
      <c r="D2442" s="16">
        <v>301</v>
      </c>
      <c r="E2442" t="s">
        <v>226</v>
      </c>
      <c r="F2442" t="s">
        <v>2456</v>
      </c>
      <c r="G2442" t="s">
        <v>2457</v>
      </c>
      <c r="H2442" t="s">
        <v>1539</v>
      </c>
      <c r="I2442" t="s">
        <v>941</v>
      </c>
      <c r="J2442" t="s">
        <v>2440</v>
      </c>
      <c r="K2442" t="s">
        <v>1274</v>
      </c>
      <c r="L2442">
        <v>48671.87</v>
      </c>
      <c r="M2442" t="str">
        <f>IF(Tbl_ExpendInput[[#This Row],[Fund Detail Code]]="09119",Tbl_ExpendInput[[#This Row],[Fund Group Name]],IF(ISNUMBER(SEARCH("covid",Tbl_ExpendInput[[#This Row],[Fund Detail Name]]))=TRUE,"COVID Funds",Tbl_ExpendInput[[#This Row],[Fund Group Name]]))</f>
        <v>Dedicated Special Revenue</v>
      </c>
      <c r="N2442" t="str">
        <f>IF(Tbl_ExpendInput[[#This Row],[Fund Detail Code]]="09119",Tbl_ExpendInput[[#This Row],[Fund Group Code]],IF(ISNUMBER(SEARCH("covid",Tbl_ExpendInput[[#This Row],[Fund Detail Name]]))=TRUE,"99",Tbl_ExpendInput[[#This Row],[Fund Group Code]]))</f>
        <v>09</v>
      </c>
      <c r="O2442">
        <f>VLOOKUP(Tbl_ExpendInput[[#This Row],[Agency Code]],TblAgencies[],12,FALSE)</f>
        <v>301</v>
      </c>
    </row>
    <row r="2443" spans="1:15" x14ac:dyDescent="0.3">
      <c r="A2443">
        <v>2022</v>
      </c>
      <c r="B2443" t="s">
        <v>2428</v>
      </c>
      <c r="C2443" t="s">
        <v>222</v>
      </c>
      <c r="D2443" s="16">
        <v>301</v>
      </c>
      <c r="E2443" t="s">
        <v>226</v>
      </c>
      <c r="F2443" t="s">
        <v>2192</v>
      </c>
      <c r="G2443" t="s">
        <v>1576</v>
      </c>
      <c r="H2443" t="s">
        <v>1552</v>
      </c>
      <c r="I2443" t="s">
        <v>927</v>
      </c>
      <c r="J2443" t="s">
        <v>1553</v>
      </c>
      <c r="K2443" t="s">
        <v>928</v>
      </c>
      <c r="L2443">
        <v>12643331.85</v>
      </c>
      <c r="M2443" t="str">
        <f>IF(Tbl_ExpendInput[[#This Row],[Fund Detail Code]]="09119",Tbl_ExpendInput[[#This Row],[Fund Group Name]],IF(ISNUMBER(SEARCH("covid",Tbl_ExpendInput[[#This Row],[Fund Detail Name]]))=TRUE,"COVID Funds",Tbl_ExpendInput[[#This Row],[Fund Group Name]]))</f>
        <v>General</v>
      </c>
      <c r="N2443" t="str">
        <f>IF(Tbl_ExpendInput[[#This Row],[Fund Detail Code]]="09119",Tbl_ExpendInput[[#This Row],[Fund Group Code]],IF(ISNUMBER(SEARCH("covid",Tbl_ExpendInput[[#This Row],[Fund Detail Name]]))=TRUE,"99",Tbl_ExpendInput[[#This Row],[Fund Group Code]]))</f>
        <v>01</v>
      </c>
      <c r="O2443">
        <f>VLOOKUP(Tbl_ExpendInput[[#This Row],[Agency Code]],TblAgencies[],12,FALSE)</f>
        <v>301</v>
      </c>
    </row>
    <row r="2444" spans="1:15" x14ac:dyDescent="0.3">
      <c r="A2444">
        <v>2022</v>
      </c>
      <c r="B2444" t="s">
        <v>2428</v>
      </c>
      <c r="C2444" t="s">
        <v>222</v>
      </c>
      <c r="D2444" s="16">
        <v>301</v>
      </c>
      <c r="E2444" t="s">
        <v>226</v>
      </c>
      <c r="F2444" t="s">
        <v>2192</v>
      </c>
      <c r="G2444" t="s">
        <v>1576</v>
      </c>
      <c r="H2444" t="s">
        <v>1563</v>
      </c>
      <c r="I2444" t="s">
        <v>932</v>
      </c>
      <c r="J2444" t="s">
        <v>2432</v>
      </c>
      <c r="K2444" t="s">
        <v>1268</v>
      </c>
      <c r="L2444">
        <v>469848.59</v>
      </c>
      <c r="M2444" t="str">
        <f>IF(Tbl_ExpendInput[[#This Row],[Fund Detail Code]]="09119",Tbl_ExpendInput[[#This Row],[Fund Group Name]],IF(ISNUMBER(SEARCH("covid",Tbl_ExpendInput[[#This Row],[Fund Detail Name]]))=TRUE,"COVID Funds",Tbl_ExpendInput[[#This Row],[Fund Group Name]]))</f>
        <v>Special</v>
      </c>
      <c r="N2444" t="str">
        <f>IF(Tbl_ExpendInput[[#This Row],[Fund Detail Code]]="09119",Tbl_ExpendInput[[#This Row],[Fund Group Code]],IF(ISNUMBER(SEARCH("covid",Tbl_ExpendInput[[#This Row],[Fund Detail Name]]))=TRUE,"99",Tbl_ExpendInput[[#This Row],[Fund Group Code]]))</f>
        <v>02</v>
      </c>
      <c r="O2444">
        <f>VLOOKUP(Tbl_ExpendInput[[#This Row],[Agency Code]],TblAgencies[],12,FALSE)</f>
        <v>301</v>
      </c>
    </row>
    <row r="2445" spans="1:15" x14ac:dyDescent="0.3">
      <c r="A2445">
        <v>2022</v>
      </c>
      <c r="B2445" t="s">
        <v>2428</v>
      </c>
      <c r="C2445" t="s">
        <v>222</v>
      </c>
      <c r="D2445" s="16">
        <v>301</v>
      </c>
      <c r="E2445" t="s">
        <v>226</v>
      </c>
      <c r="F2445" t="s">
        <v>2192</v>
      </c>
      <c r="G2445" t="s">
        <v>1576</v>
      </c>
      <c r="H2445" t="s">
        <v>1563</v>
      </c>
      <c r="I2445" t="s">
        <v>932</v>
      </c>
      <c r="J2445" t="s">
        <v>1606</v>
      </c>
      <c r="K2445" t="s">
        <v>940</v>
      </c>
      <c r="L2445">
        <v>893501</v>
      </c>
      <c r="M2445" t="str">
        <f>IF(Tbl_ExpendInput[[#This Row],[Fund Detail Code]]="09119",Tbl_ExpendInput[[#This Row],[Fund Group Name]],IF(ISNUMBER(SEARCH("covid",Tbl_ExpendInput[[#This Row],[Fund Detail Name]]))=TRUE,"COVID Funds",Tbl_ExpendInput[[#This Row],[Fund Group Name]]))</f>
        <v>Special</v>
      </c>
      <c r="N2445" t="str">
        <f>IF(Tbl_ExpendInput[[#This Row],[Fund Detail Code]]="09119",Tbl_ExpendInput[[#This Row],[Fund Group Code]],IF(ISNUMBER(SEARCH("covid",Tbl_ExpendInput[[#This Row],[Fund Detail Name]]))=TRUE,"99",Tbl_ExpendInput[[#This Row],[Fund Group Code]]))</f>
        <v>02</v>
      </c>
      <c r="O2445">
        <f>VLOOKUP(Tbl_ExpendInput[[#This Row],[Agency Code]],TblAgencies[],12,FALSE)</f>
        <v>301</v>
      </c>
    </row>
    <row r="2446" spans="1:15" x14ac:dyDescent="0.3">
      <c r="A2446">
        <v>2022</v>
      </c>
      <c r="B2446" t="s">
        <v>2428</v>
      </c>
      <c r="C2446" t="s">
        <v>222</v>
      </c>
      <c r="D2446" s="16">
        <v>301</v>
      </c>
      <c r="E2446" t="s">
        <v>226</v>
      </c>
      <c r="F2446" t="s">
        <v>2192</v>
      </c>
      <c r="G2446" t="s">
        <v>1576</v>
      </c>
      <c r="H2446" t="s">
        <v>1563</v>
      </c>
      <c r="I2446" t="s">
        <v>932</v>
      </c>
      <c r="J2446" t="s">
        <v>1565</v>
      </c>
      <c r="K2446" t="s">
        <v>966</v>
      </c>
      <c r="L2446">
        <v>14595.47</v>
      </c>
      <c r="M2446" t="str">
        <f>IF(Tbl_ExpendInput[[#This Row],[Fund Detail Code]]="09119",Tbl_ExpendInput[[#This Row],[Fund Group Name]],IF(ISNUMBER(SEARCH("covid",Tbl_ExpendInput[[#This Row],[Fund Detail Name]]))=TRUE,"COVID Funds",Tbl_ExpendInput[[#This Row],[Fund Group Name]]))</f>
        <v>Special</v>
      </c>
      <c r="N2446" t="str">
        <f>IF(Tbl_ExpendInput[[#This Row],[Fund Detail Code]]="09119",Tbl_ExpendInput[[#This Row],[Fund Group Code]],IF(ISNUMBER(SEARCH("covid",Tbl_ExpendInput[[#This Row],[Fund Detail Name]]))=TRUE,"99",Tbl_ExpendInput[[#This Row],[Fund Group Code]]))</f>
        <v>02</v>
      </c>
      <c r="O2446">
        <f>VLOOKUP(Tbl_ExpendInput[[#This Row],[Agency Code]],TblAgencies[],12,FALSE)</f>
        <v>301</v>
      </c>
    </row>
    <row r="2447" spans="1:15" x14ac:dyDescent="0.3">
      <c r="A2447">
        <v>2022</v>
      </c>
      <c r="B2447" t="s">
        <v>2428</v>
      </c>
      <c r="C2447" t="s">
        <v>222</v>
      </c>
      <c r="D2447" s="16">
        <v>301</v>
      </c>
      <c r="E2447" t="s">
        <v>226</v>
      </c>
      <c r="F2447" t="s">
        <v>2192</v>
      </c>
      <c r="G2447" t="s">
        <v>1576</v>
      </c>
      <c r="H2447" t="s">
        <v>1546</v>
      </c>
      <c r="I2447" t="s">
        <v>937</v>
      </c>
      <c r="J2447" t="s">
        <v>2458</v>
      </c>
      <c r="K2447" t="s">
        <v>1269</v>
      </c>
      <c r="L2447">
        <v>34928.199999999997</v>
      </c>
      <c r="M2447" t="str">
        <f>IF(Tbl_ExpendInput[[#This Row],[Fund Detail Code]]="09119",Tbl_ExpendInput[[#This Row],[Fund Group Name]],IF(ISNUMBER(SEARCH("covid",Tbl_ExpendInput[[#This Row],[Fund Detail Name]]))=TRUE,"COVID Funds",Tbl_ExpendInput[[#This Row],[Fund Group Name]]))</f>
        <v>Trust And Agency</v>
      </c>
      <c r="N2447" t="str">
        <f>IF(Tbl_ExpendInput[[#This Row],[Fund Detail Code]]="09119",Tbl_ExpendInput[[#This Row],[Fund Group Code]],IF(ISNUMBER(SEARCH("covid",Tbl_ExpendInput[[#This Row],[Fund Detail Name]]))=TRUE,"99",Tbl_ExpendInput[[#This Row],[Fund Group Code]]))</f>
        <v>07</v>
      </c>
      <c r="O2447">
        <f>VLOOKUP(Tbl_ExpendInput[[#This Row],[Agency Code]],TblAgencies[],12,FALSE)</f>
        <v>301</v>
      </c>
    </row>
    <row r="2448" spans="1:15" x14ac:dyDescent="0.3">
      <c r="A2448">
        <v>2022</v>
      </c>
      <c r="B2448" t="s">
        <v>2428</v>
      </c>
      <c r="C2448" t="s">
        <v>222</v>
      </c>
      <c r="D2448" s="16">
        <v>301</v>
      </c>
      <c r="E2448" t="s">
        <v>226</v>
      </c>
      <c r="F2448" t="s">
        <v>2192</v>
      </c>
      <c r="G2448" t="s">
        <v>1576</v>
      </c>
      <c r="H2448" t="s">
        <v>1519</v>
      </c>
      <c r="I2448" t="s">
        <v>930</v>
      </c>
      <c r="J2448" t="s">
        <v>1570</v>
      </c>
      <c r="K2448" t="s">
        <v>930</v>
      </c>
      <c r="L2448">
        <v>1035.72</v>
      </c>
      <c r="M2448" t="str">
        <f>IF(Tbl_ExpendInput[[#This Row],[Fund Detail Code]]="09119",Tbl_ExpendInput[[#This Row],[Fund Group Name]],IF(ISNUMBER(SEARCH("covid",Tbl_ExpendInput[[#This Row],[Fund Detail Name]]))=TRUE,"COVID Funds",Tbl_ExpendInput[[#This Row],[Fund Group Name]]))</f>
        <v>Federal Trust</v>
      </c>
      <c r="N2448" t="str">
        <f>IF(Tbl_ExpendInput[[#This Row],[Fund Detail Code]]="09119",Tbl_ExpendInput[[#This Row],[Fund Group Code]],IF(ISNUMBER(SEARCH("covid",Tbl_ExpendInput[[#This Row],[Fund Detail Name]]))=TRUE,"99",Tbl_ExpendInput[[#This Row],[Fund Group Code]]))</f>
        <v>10</v>
      </c>
      <c r="O2448">
        <f>VLOOKUP(Tbl_ExpendInput[[#This Row],[Agency Code]],TblAgencies[],12,FALSE)</f>
        <v>301</v>
      </c>
    </row>
    <row r="2449" spans="1:15" x14ac:dyDescent="0.3">
      <c r="A2449">
        <v>2022</v>
      </c>
      <c r="B2449" t="s">
        <v>2428</v>
      </c>
      <c r="C2449" t="s">
        <v>222</v>
      </c>
      <c r="D2449" s="16">
        <v>307</v>
      </c>
      <c r="E2449" t="s">
        <v>230</v>
      </c>
      <c r="F2449" t="s">
        <v>2161</v>
      </c>
      <c r="G2449" t="s">
        <v>2459</v>
      </c>
      <c r="H2449" t="s">
        <v>1539</v>
      </c>
      <c r="I2449" t="s">
        <v>941</v>
      </c>
      <c r="J2449" t="s">
        <v>2460</v>
      </c>
      <c r="K2449" t="s">
        <v>1281</v>
      </c>
      <c r="L2449">
        <v>477749.27</v>
      </c>
      <c r="M2449" t="str">
        <f>IF(Tbl_ExpendInput[[#This Row],[Fund Detail Code]]="09119",Tbl_ExpendInput[[#This Row],[Fund Group Name]],IF(ISNUMBER(SEARCH("covid",Tbl_ExpendInput[[#This Row],[Fund Detail Name]]))=TRUE,"COVID Funds",Tbl_ExpendInput[[#This Row],[Fund Group Name]]))</f>
        <v>Dedicated Special Revenue</v>
      </c>
      <c r="N2449" t="str">
        <f>IF(Tbl_ExpendInput[[#This Row],[Fund Detail Code]]="09119",Tbl_ExpendInput[[#This Row],[Fund Group Code]],IF(ISNUMBER(SEARCH("covid",Tbl_ExpendInput[[#This Row],[Fund Detail Name]]))=TRUE,"99",Tbl_ExpendInput[[#This Row],[Fund Group Code]]))</f>
        <v>09</v>
      </c>
      <c r="O2449">
        <f>VLOOKUP(Tbl_ExpendInput[[#This Row],[Agency Code]],TblAgencies[],12,FALSE)</f>
        <v>307</v>
      </c>
    </row>
    <row r="2450" spans="1:15" x14ac:dyDescent="0.3">
      <c r="A2450">
        <v>2022</v>
      </c>
      <c r="B2450" t="s">
        <v>2428</v>
      </c>
      <c r="C2450" t="s">
        <v>222</v>
      </c>
      <c r="D2450" s="16">
        <v>405</v>
      </c>
      <c r="E2450" t="s">
        <v>232</v>
      </c>
      <c r="F2450" t="s">
        <v>1680</v>
      </c>
      <c r="G2450" t="s">
        <v>1681</v>
      </c>
      <c r="H2450" t="s">
        <v>1563</v>
      </c>
      <c r="I2450" t="s">
        <v>932</v>
      </c>
      <c r="J2450" t="s">
        <v>2461</v>
      </c>
      <c r="K2450" t="s">
        <v>1301</v>
      </c>
      <c r="L2450">
        <v>1490000</v>
      </c>
      <c r="M2450" t="str">
        <f>IF(Tbl_ExpendInput[[#This Row],[Fund Detail Code]]="09119",Tbl_ExpendInput[[#This Row],[Fund Group Name]],IF(ISNUMBER(SEARCH("covid",Tbl_ExpendInput[[#This Row],[Fund Detail Name]]))=TRUE,"COVID Funds",Tbl_ExpendInput[[#This Row],[Fund Group Name]]))</f>
        <v>Special</v>
      </c>
      <c r="N2450" t="str">
        <f>IF(Tbl_ExpendInput[[#This Row],[Fund Detail Code]]="09119",Tbl_ExpendInput[[#This Row],[Fund Group Code]],IF(ISNUMBER(SEARCH("covid",Tbl_ExpendInput[[#This Row],[Fund Detail Name]]))=TRUE,"99",Tbl_ExpendInput[[#This Row],[Fund Group Code]]))</f>
        <v>02</v>
      </c>
      <c r="O2450">
        <f>VLOOKUP(Tbl_ExpendInput[[#This Row],[Agency Code]],TblAgencies[],12,FALSE)</f>
        <v>405</v>
      </c>
    </row>
    <row r="2451" spans="1:15" x14ac:dyDescent="0.3">
      <c r="A2451">
        <v>2022</v>
      </c>
      <c r="B2451" t="s">
        <v>2428</v>
      </c>
      <c r="C2451" t="s">
        <v>222</v>
      </c>
      <c r="D2451" s="16">
        <v>405</v>
      </c>
      <c r="E2451" t="s">
        <v>232</v>
      </c>
      <c r="F2451" t="s">
        <v>2462</v>
      </c>
      <c r="G2451" t="s">
        <v>2463</v>
      </c>
      <c r="H2451" t="s">
        <v>1563</v>
      </c>
      <c r="I2451" t="s">
        <v>932</v>
      </c>
      <c r="J2451" t="s">
        <v>2464</v>
      </c>
      <c r="K2451" t="s">
        <v>1302</v>
      </c>
      <c r="L2451">
        <v>1488352.27</v>
      </c>
      <c r="M2451" t="str">
        <f>IF(Tbl_ExpendInput[[#This Row],[Fund Detail Code]]="09119",Tbl_ExpendInput[[#This Row],[Fund Group Name]],IF(ISNUMBER(SEARCH("covid",Tbl_ExpendInput[[#This Row],[Fund Detail Name]]))=TRUE,"COVID Funds",Tbl_ExpendInput[[#This Row],[Fund Group Name]]))</f>
        <v>Special</v>
      </c>
      <c r="N2451" t="str">
        <f>IF(Tbl_ExpendInput[[#This Row],[Fund Detail Code]]="09119",Tbl_ExpendInput[[#This Row],[Fund Group Code]],IF(ISNUMBER(SEARCH("covid",Tbl_ExpendInput[[#This Row],[Fund Detail Name]]))=TRUE,"99",Tbl_ExpendInput[[#This Row],[Fund Group Code]]))</f>
        <v>02</v>
      </c>
      <c r="O2451">
        <f>VLOOKUP(Tbl_ExpendInput[[#This Row],[Agency Code]],TblAgencies[],12,FALSE)</f>
        <v>405</v>
      </c>
    </row>
    <row r="2452" spans="1:15" x14ac:dyDescent="0.3">
      <c r="A2452">
        <v>2022</v>
      </c>
      <c r="B2452" t="s">
        <v>2428</v>
      </c>
      <c r="C2452" t="s">
        <v>222</v>
      </c>
      <c r="D2452" s="16">
        <v>411</v>
      </c>
      <c r="E2452" t="s">
        <v>228</v>
      </c>
      <c r="F2452" t="s">
        <v>1545</v>
      </c>
      <c r="G2452" t="s">
        <v>2465</v>
      </c>
      <c r="H2452" t="s">
        <v>1552</v>
      </c>
      <c r="I2452" t="s">
        <v>927</v>
      </c>
      <c r="J2452" t="s">
        <v>1553</v>
      </c>
      <c r="K2452" t="s">
        <v>928</v>
      </c>
      <c r="L2452">
        <v>21391491.309999999</v>
      </c>
      <c r="M2452" t="str">
        <f>IF(Tbl_ExpendInput[[#This Row],[Fund Detail Code]]="09119",Tbl_ExpendInput[[#This Row],[Fund Group Name]],IF(ISNUMBER(SEARCH("covid",Tbl_ExpendInput[[#This Row],[Fund Detail Name]]))=TRUE,"COVID Funds",Tbl_ExpendInput[[#This Row],[Fund Group Name]]))</f>
        <v>General</v>
      </c>
      <c r="N2452" t="str">
        <f>IF(Tbl_ExpendInput[[#This Row],[Fund Detail Code]]="09119",Tbl_ExpendInput[[#This Row],[Fund Group Code]],IF(ISNUMBER(SEARCH("covid",Tbl_ExpendInput[[#This Row],[Fund Detail Name]]))=TRUE,"99",Tbl_ExpendInput[[#This Row],[Fund Group Code]]))</f>
        <v>01</v>
      </c>
      <c r="O2452">
        <f>VLOOKUP(Tbl_ExpendInput[[#This Row],[Agency Code]],TblAgencies[],12,FALSE)</f>
        <v>411</v>
      </c>
    </row>
    <row r="2453" spans="1:15" x14ac:dyDescent="0.3">
      <c r="A2453">
        <v>2022</v>
      </c>
      <c r="B2453" t="s">
        <v>2428</v>
      </c>
      <c r="C2453" t="s">
        <v>222</v>
      </c>
      <c r="D2453" s="16">
        <v>411</v>
      </c>
      <c r="E2453" t="s">
        <v>228</v>
      </c>
      <c r="F2453" t="s">
        <v>1545</v>
      </c>
      <c r="G2453" t="s">
        <v>2465</v>
      </c>
      <c r="H2453" t="s">
        <v>1563</v>
      </c>
      <c r="I2453" t="s">
        <v>932</v>
      </c>
      <c r="J2453" t="s">
        <v>2466</v>
      </c>
      <c r="K2453" t="s">
        <v>1320</v>
      </c>
      <c r="L2453">
        <v>143972.18</v>
      </c>
      <c r="M2453" t="str">
        <f>IF(Tbl_ExpendInput[[#This Row],[Fund Detail Code]]="09119",Tbl_ExpendInput[[#This Row],[Fund Group Name]],IF(ISNUMBER(SEARCH("covid",Tbl_ExpendInput[[#This Row],[Fund Detail Name]]))=TRUE,"COVID Funds",Tbl_ExpendInput[[#This Row],[Fund Group Name]]))</f>
        <v>Special</v>
      </c>
      <c r="N2453" t="str">
        <f>IF(Tbl_ExpendInput[[#This Row],[Fund Detail Code]]="09119",Tbl_ExpendInput[[#This Row],[Fund Group Code]],IF(ISNUMBER(SEARCH("covid",Tbl_ExpendInput[[#This Row],[Fund Detail Name]]))=TRUE,"99",Tbl_ExpendInput[[#This Row],[Fund Group Code]]))</f>
        <v>02</v>
      </c>
      <c r="O2453">
        <f>VLOOKUP(Tbl_ExpendInput[[#This Row],[Agency Code]],TblAgencies[],12,FALSE)</f>
        <v>411</v>
      </c>
    </row>
    <row r="2454" spans="1:15" x14ac:dyDescent="0.3">
      <c r="A2454">
        <v>2022</v>
      </c>
      <c r="B2454" t="s">
        <v>2428</v>
      </c>
      <c r="C2454" t="s">
        <v>222</v>
      </c>
      <c r="D2454" s="16">
        <v>411</v>
      </c>
      <c r="E2454" t="s">
        <v>228</v>
      </c>
      <c r="F2454" t="s">
        <v>1545</v>
      </c>
      <c r="G2454" t="s">
        <v>2465</v>
      </c>
      <c r="H2454" t="s">
        <v>1563</v>
      </c>
      <c r="I2454" t="s">
        <v>932</v>
      </c>
      <c r="J2454" t="s">
        <v>2302</v>
      </c>
      <c r="K2454" t="s">
        <v>1083</v>
      </c>
      <c r="L2454">
        <v>74578.33</v>
      </c>
      <c r="M2454" t="str">
        <f>IF(Tbl_ExpendInput[[#This Row],[Fund Detail Code]]="09119",Tbl_ExpendInput[[#This Row],[Fund Group Name]],IF(ISNUMBER(SEARCH("covid",Tbl_ExpendInput[[#This Row],[Fund Detail Name]]))=TRUE,"COVID Funds",Tbl_ExpendInput[[#This Row],[Fund Group Name]]))</f>
        <v>Special</v>
      </c>
      <c r="N2454" t="str">
        <f>IF(Tbl_ExpendInput[[#This Row],[Fund Detail Code]]="09119",Tbl_ExpendInput[[#This Row],[Fund Group Code]],IF(ISNUMBER(SEARCH("covid",Tbl_ExpendInput[[#This Row],[Fund Detail Name]]))=TRUE,"99",Tbl_ExpendInput[[#This Row],[Fund Group Code]]))</f>
        <v>02</v>
      </c>
      <c r="O2454">
        <f>VLOOKUP(Tbl_ExpendInput[[#This Row],[Agency Code]],TblAgencies[],12,FALSE)</f>
        <v>411</v>
      </c>
    </row>
    <row r="2455" spans="1:15" x14ac:dyDescent="0.3">
      <c r="A2455">
        <v>2022</v>
      </c>
      <c r="B2455" t="s">
        <v>2428</v>
      </c>
      <c r="C2455" t="s">
        <v>222</v>
      </c>
      <c r="D2455" s="16">
        <v>411</v>
      </c>
      <c r="E2455" t="s">
        <v>228</v>
      </c>
      <c r="F2455" t="s">
        <v>1545</v>
      </c>
      <c r="G2455" t="s">
        <v>2465</v>
      </c>
      <c r="H2455" t="s">
        <v>1563</v>
      </c>
      <c r="I2455" t="s">
        <v>932</v>
      </c>
      <c r="J2455" t="s">
        <v>1909</v>
      </c>
      <c r="K2455" t="s">
        <v>958</v>
      </c>
      <c r="L2455">
        <v>100910</v>
      </c>
      <c r="M2455" t="str">
        <f>IF(Tbl_ExpendInput[[#This Row],[Fund Detail Code]]="09119",Tbl_ExpendInput[[#This Row],[Fund Group Name]],IF(ISNUMBER(SEARCH("covid",Tbl_ExpendInput[[#This Row],[Fund Detail Name]]))=TRUE,"COVID Funds",Tbl_ExpendInput[[#This Row],[Fund Group Name]]))</f>
        <v>Special</v>
      </c>
      <c r="N2455" t="str">
        <f>IF(Tbl_ExpendInput[[#This Row],[Fund Detail Code]]="09119",Tbl_ExpendInput[[#This Row],[Fund Group Code]],IF(ISNUMBER(SEARCH("covid",Tbl_ExpendInput[[#This Row],[Fund Detail Name]]))=TRUE,"99",Tbl_ExpendInput[[#This Row],[Fund Group Code]]))</f>
        <v>02</v>
      </c>
      <c r="O2455">
        <f>VLOOKUP(Tbl_ExpendInput[[#This Row],[Agency Code]],TblAgencies[],12,FALSE)</f>
        <v>411</v>
      </c>
    </row>
    <row r="2456" spans="1:15" x14ac:dyDescent="0.3">
      <c r="A2456">
        <v>2022</v>
      </c>
      <c r="B2456" t="s">
        <v>2428</v>
      </c>
      <c r="C2456" t="s">
        <v>222</v>
      </c>
      <c r="D2456" s="16">
        <v>411</v>
      </c>
      <c r="E2456" t="s">
        <v>228</v>
      </c>
      <c r="F2456" t="s">
        <v>1545</v>
      </c>
      <c r="G2456" t="s">
        <v>2465</v>
      </c>
      <c r="H2456" t="s">
        <v>1563</v>
      </c>
      <c r="I2456" t="s">
        <v>932</v>
      </c>
      <c r="J2456" t="s">
        <v>2467</v>
      </c>
      <c r="K2456" t="s">
        <v>1321</v>
      </c>
      <c r="L2456">
        <v>1599131.42</v>
      </c>
      <c r="M2456" t="str">
        <f>IF(Tbl_ExpendInput[[#This Row],[Fund Detail Code]]="09119",Tbl_ExpendInput[[#This Row],[Fund Group Name]],IF(ISNUMBER(SEARCH("covid",Tbl_ExpendInput[[#This Row],[Fund Detail Name]]))=TRUE,"COVID Funds",Tbl_ExpendInput[[#This Row],[Fund Group Name]]))</f>
        <v>Special</v>
      </c>
      <c r="N2456" t="str">
        <f>IF(Tbl_ExpendInput[[#This Row],[Fund Detail Code]]="09119",Tbl_ExpendInput[[#This Row],[Fund Group Code]],IF(ISNUMBER(SEARCH("covid",Tbl_ExpendInput[[#This Row],[Fund Detail Name]]))=TRUE,"99",Tbl_ExpendInput[[#This Row],[Fund Group Code]]))</f>
        <v>02</v>
      </c>
      <c r="O2456">
        <f>VLOOKUP(Tbl_ExpendInput[[#This Row],[Agency Code]],TblAgencies[],12,FALSE)</f>
        <v>411</v>
      </c>
    </row>
    <row r="2457" spans="1:15" x14ac:dyDescent="0.3">
      <c r="A2457">
        <v>2022</v>
      </c>
      <c r="B2457" t="s">
        <v>2428</v>
      </c>
      <c r="C2457" t="s">
        <v>222</v>
      </c>
      <c r="D2457" s="16">
        <v>411</v>
      </c>
      <c r="E2457" t="s">
        <v>228</v>
      </c>
      <c r="F2457" t="s">
        <v>1545</v>
      </c>
      <c r="G2457" t="s">
        <v>2465</v>
      </c>
      <c r="H2457" t="s">
        <v>1563</v>
      </c>
      <c r="I2457" t="s">
        <v>932</v>
      </c>
      <c r="J2457" t="s">
        <v>2468</v>
      </c>
      <c r="K2457" t="s">
        <v>1322</v>
      </c>
      <c r="L2457">
        <v>2165578.63</v>
      </c>
      <c r="M2457" t="str">
        <f>IF(Tbl_ExpendInput[[#This Row],[Fund Detail Code]]="09119",Tbl_ExpendInput[[#This Row],[Fund Group Name]],IF(ISNUMBER(SEARCH("covid",Tbl_ExpendInput[[#This Row],[Fund Detail Name]]))=TRUE,"COVID Funds",Tbl_ExpendInput[[#This Row],[Fund Group Name]]))</f>
        <v>Special</v>
      </c>
      <c r="N2457" t="str">
        <f>IF(Tbl_ExpendInput[[#This Row],[Fund Detail Code]]="09119",Tbl_ExpendInput[[#This Row],[Fund Group Code]],IF(ISNUMBER(SEARCH("covid",Tbl_ExpendInput[[#This Row],[Fund Detail Name]]))=TRUE,"99",Tbl_ExpendInput[[#This Row],[Fund Group Code]]))</f>
        <v>02</v>
      </c>
      <c r="O2457">
        <f>VLOOKUP(Tbl_ExpendInput[[#This Row],[Agency Code]],TblAgencies[],12,FALSE)</f>
        <v>411</v>
      </c>
    </row>
    <row r="2458" spans="1:15" x14ac:dyDescent="0.3">
      <c r="A2458">
        <v>2022</v>
      </c>
      <c r="B2458" t="s">
        <v>2428</v>
      </c>
      <c r="C2458" t="s">
        <v>222</v>
      </c>
      <c r="D2458" s="16">
        <v>411</v>
      </c>
      <c r="E2458" t="s">
        <v>228</v>
      </c>
      <c r="F2458" t="s">
        <v>1545</v>
      </c>
      <c r="G2458" t="s">
        <v>2465</v>
      </c>
      <c r="H2458" t="s">
        <v>1563</v>
      </c>
      <c r="I2458" t="s">
        <v>932</v>
      </c>
      <c r="J2458" t="s">
        <v>2469</v>
      </c>
      <c r="K2458" t="s">
        <v>1323</v>
      </c>
      <c r="L2458">
        <v>2445898.6800000002</v>
      </c>
      <c r="M2458" t="str">
        <f>IF(Tbl_ExpendInput[[#This Row],[Fund Detail Code]]="09119",Tbl_ExpendInput[[#This Row],[Fund Group Name]],IF(ISNUMBER(SEARCH("covid",Tbl_ExpendInput[[#This Row],[Fund Detail Name]]))=TRUE,"COVID Funds",Tbl_ExpendInput[[#This Row],[Fund Group Name]]))</f>
        <v>Special</v>
      </c>
      <c r="N2458" t="str">
        <f>IF(Tbl_ExpendInput[[#This Row],[Fund Detail Code]]="09119",Tbl_ExpendInput[[#This Row],[Fund Group Code]],IF(ISNUMBER(SEARCH("covid",Tbl_ExpendInput[[#This Row],[Fund Detail Name]]))=TRUE,"99",Tbl_ExpendInput[[#This Row],[Fund Group Code]]))</f>
        <v>02</v>
      </c>
      <c r="O2458">
        <f>VLOOKUP(Tbl_ExpendInput[[#This Row],[Agency Code]],TblAgencies[],12,FALSE)</f>
        <v>411</v>
      </c>
    </row>
    <row r="2459" spans="1:15" x14ac:dyDescent="0.3">
      <c r="A2459">
        <v>2022</v>
      </c>
      <c r="B2459" t="s">
        <v>2428</v>
      </c>
      <c r="C2459" t="s">
        <v>222</v>
      </c>
      <c r="D2459" s="16">
        <v>411</v>
      </c>
      <c r="E2459" t="s">
        <v>228</v>
      </c>
      <c r="F2459" t="s">
        <v>1545</v>
      </c>
      <c r="G2459" t="s">
        <v>2465</v>
      </c>
      <c r="H2459" t="s">
        <v>1563</v>
      </c>
      <c r="I2459" t="s">
        <v>932</v>
      </c>
      <c r="J2459" t="s">
        <v>2470</v>
      </c>
      <c r="K2459" t="s">
        <v>1324</v>
      </c>
      <c r="L2459">
        <v>1725455.89</v>
      </c>
      <c r="M2459" t="str">
        <f>IF(Tbl_ExpendInput[[#This Row],[Fund Detail Code]]="09119",Tbl_ExpendInput[[#This Row],[Fund Group Name]],IF(ISNUMBER(SEARCH("covid",Tbl_ExpendInput[[#This Row],[Fund Detail Name]]))=TRUE,"COVID Funds",Tbl_ExpendInput[[#This Row],[Fund Group Name]]))</f>
        <v>Special</v>
      </c>
      <c r="N2459" t="str">
        <f>IF(Tbl_ExpendInput[[#This Row],[Fund Detail Code]]="09119",Tbl_ExpendInput[[#This Row],[Fund Group Code]],IF(ISNUMBER(SEARCH("covid",Tbl_ExpendInput[[#This Row],[Fund Detail Name]]))=TRUE,"99",Tbl_ExpendInput[[#This Row],[Fund Group Code]]))</f>
        <v>02</v>
      </c>
      <c r="O2459">
        <f>VLOOKUP(Tbl_ExpendInput[[#This Row],[Agency Code]],TblAgencies[],12,FALSE)</f>
        <v>411</v>
      </c>
    </row>
    <row r="2460" spans="1:15" x14ac:dyDescent="0.3">
      <c r="A2460">
        <v>2022</v>
      </c>
      <c r="B2460" t="s">
        <v>2428</v>
      </c>
      <c r="C2460" t="s">
        <v>222</v>
      </c>
      <c r="D2460" s="16">
        <v>411</v>
      </c>
      <c r="E2460" t="s">
        <v>228</v>
      </c>
      <c r="F2460" t="s">
        <v>1545</v>
      </c>
      <c r="G2460" t="s">
        <v>2465</v>
      </c>
      <c r="H2460" t="s">
        <v>1563</v>
      </c>
      <c r="I2460" t="s">
        <v>932</v>
      </c>
      <c r="J2460" t="s">
        <v>1606</v>
      </c>
      <c r="K2460" t="s">
        <v>940</v>
      </c>
      <c r="L2460">
        <v>129362.38</v>
      </c>
      <c r="M2460" t="str">
        <f>IF(Tbl_ExpendInput[[#This Row],[Fund Detail Code]]="09119",Tbl_ExpendInput[[#This Row],[Fund Group Name]],IF(ISNUMBER(SEARCH("covid",Tbl_ExpendInput[[#This Row],[Fund Detail Name]]))=TRUE,"COVID Funds",Tbl_ExpendInput[[#This Row],[Fund Group Name]]))</f>
        <v>Special</v>
      </c>
      <c r="N2460" t="str">
        <f>IF(Tbl_ExpendInput[[#This Row],[Fund Detail Code]]="09119",Tbl_ExpendInput[[#This Row],[Fund Group Code]],IF(ISNUMBER(SEARCH("covid",Tbl_ExpendInput[[#This Row],[Fund Detail Name]]))=TRUE,"99",Tbl_ExpendInput[[#This Row],[Fund Group Code]]))</f>
        <v>02</v>
      </c>
      <c r="O2460">
        <f>VLOOKUP(Tbl_ExpendInput[[#This Row],[Agency Code]],TblAgencies[],12,FALSE)</f>
        <v>411</v>
      </c>
    </row>
    <row r="2461" spans="1:15" x14ac:dyDescent="0.3">
      <c r="A2461">
        <v>2022</v>
      </c>
      <c r="B2461" t="s">
        <v>2428</v>
      </c>
      <c r="C2461" t="s">
        <v>222</v>
      </c>
      <c r="D2461" s="16">
        <v>411</v>
      </c>
      <c r="E2461" t="s">
        <v>228</v>
      </c>
      <c r="F2461" t="s">
        <v>1545</v>
      </c>
      <c r="G2461" t="s">
        <v>2465</v>
      </c>
      <c r="H2461" t="s">
        <v>1563</v>
      </c>
      <c r="I2461" t="s">
        <v>932</v>
      </c>
      <c r="J2461" t="s">
        <v>1958</v>
      </c>
      <c r="K2461" t="s">
        <v>965</v>
      </c>
      <c r="L2461">
        <v>6877.52</v>
      </c>
      <c r="M2461" t="str">
        <f>IF(Tbl_ExpendInput[[#This Row],[Fund Detail Code]]="09119",Tbl_ExpendInput[[#This Row],[Fund Group Name]],IF(ISNUMBER(SEARCH("covid",Tbl_ExpendInput[[#This Row],[Fund Detail Name]]))=TRUE,"COVID Funds",Tbl_ExpendInput[[#This Row],[Fund Group Name]]))</f>
        <v>Special</v>
      </c>
      <c r="N2461" t="str">
        <f>IF(Tbl_ExpendInput[[#This Row],[Fund Detail Code]]="09119",Tbl_ExpendInput[[#This Row],[Fund Group Code]],IF(ISNUMBER(SEARCH("covid",Tbl_ExpendInput[[#This Row],[Fund Detail Name]]))=TRUE,"99",Tbl_ExpendInput[[#This Row],[Fund Group Code]]))</f>
        <v>02</v>
      </c>
      <c r="O2461">
        <f>VLOOKUP(Tbl_ExpendInput[[#This Row],[Agency Code]],TblAgencies[],12,FALSE)</f>
        <v>411</v>
      </c>
    </row>
    <row r="2462" spans="1:15" x14ac:dyDescent="0.3">
      <c r="A2462">
        <v>2022</v>
      </c>
      <c r="B2462" t="s">
        <v>2428</v>
      </c>
      <c r="C2462" t="s">
        <v>222</v>
      </c>
      <c r="D2462" s="16">
        <v>411</v>
      </c>
      <c r="E2462" t="s">
        <v>228</v>
      </c>
      <c r="F2462" t="s">
        <v>1545</v>
      </c>
      <c r="G2462" t="s">
        <v>2465</v>
      </c>
      <c r="H2462" t="s">
        <v>1546</v>
      </c>
      <c r="I2462" t="s">
        <v>937</v>
      </c>
      <c r="J2462" t="s">
        <v>2471</v>
      </c>
      <c r="K2462" t="s">
        <v>1325</v>
      </c>
      <c r="L2462">
        <v>11313.71</v>
      </c>
      <c r="M2462" t="str">
        <f>IF(Tbl_ExpendInput[[#This Row],[Fund Detail Code]]="09119",Tbl_ExpendInput[[#This Row],[Fund Group Name]],IF(ISNUMBER(SEARCH("covid",Tbl_ExpendInput[[#This Row],[Fund Detail Name]]))=TRUE,"COVID Funds",Tbl_ExpendInput[[#This Row],[Fund Group Name]]))</f>
        <v>Trust And Agency</v>
      </c>
      <c r="N2462" t="str">
        <f>IF(Tbl_ExpendInput[[#This Row],[Fund Detail Code]]="09119",Tbl_ExpendInput[[#This Row],[Fund Group Code]],IF(ISNUMBER(SEARCH("covid",Tbl_ExpendInput[[#This Row],[Fund Detail Name]]))=TRUE,"99",Tbl_ExpendInput[[#This Row],[Fund Group Code]]))</f>
        <v>07</v>
      </c>
      <c r="O2462">
        <f>VLOOKUP(Tbl_ExpendInput[[#This Row],[Agency Code]],TblAgencies[],12,FALSE)</f>
        <v>411</v>
      </c>
    </row>
    <row r="2463" spans="1:15" x14ac:dyDescent="0.3">
      <c r="A2463">
        <v>2022</v>
      </c>
      <c r="B2463" t="s">
        <v>2428</v>
      </c>
      <c r="C2463" t="s">
        <v>222</v>
      </c>
      <c r="D2463" s="16">
        <v>411</v>
      </c>
      <c r="E2463" t="s">
        <v>228</v>
      </c>
      <c r="F2463" t="s">
        <v>1545</v>
      </c>
      <c r="G2463" t="s">
        <v>2465</v>
      </c>
      <c r="H2463" t="s">
        <v>1539</v>
      </c>
      <c r="I2463" t="s">
        <v>941</v>
      </c>
      <c r="J2463" t="s">
        <v>2472</v>
      </c>
      <c r="K2463" t="s">
        <v>1326</v>
      </c>
      <c r="L2463">
        <v>0</v>
      </c>
      <c r="M2463" t="str">
        <f>IF(Tbl_ExpendInput[[#This Row],[Fund Detail Code]]="09119",Tbl_ExpendInput[[#This Row],[Fund Group Name]],IF(ISNUMBER(SEARCH("covid",Tbl_ExpendInput[[#This Row],[Fund Detail Name]]))=TRUE,"COVID Funds",Tbl_ExpendInput[[#This Row],[Fund Group Name]]))</f>
        <v>Dedicated Special Revenue</v>
      </c>
      <c r="N2463" t="str">
        <f>IF(Tbl_ExpendInput[[#This Row],[Fund Detail Code]]="09119",Tbl_ExpendInput[[#This Row],[Fund Group Code]],IF(ISNUMBER(SEARCH("covid",Tbl_ExpendInput[[#This Row],[Fund Detail Name]]))=TRUE,"99",Tbl_ExpendInput[[#This Row],[Fund Group Code]]))</f>
        <v>09</v>
      </c>
      <c r="O2463">
        <f>VLOOKUP(Tbl_ExpendInput[[#This Row],[Agency Code]],TblAgencies[],12,FALSE)</f>
        <v>411</v>
      </c>
    </row>
    <row r="2464" spans="1:15" x14ac:dyDescent="0.3">
      <c r="A2464">
        <v>2022</v>
      </c>
      <c r="B2464" t="s">
        <v>2428</v>
      </c>
      <c r="C2464" t="s">
        <v>222</v>
      </c>
      <c r="D2464" s="16">
        <v>411</v>
      </c>
      <c r="E2464" t="s">
        <v>228</v>
      </c>
      <c r="F2464" t="s">
        <v>1545</v>
      </c>
      <c r="G2464" t="s">
        <v>2465</v>
      </c>
      <c r="H2464" t="s">
        <v>1539</v>
      </c>
      <c r="I2464" t="s">
        <v>941</v>
      </c>
      <c r="J2464" t="s">
        <v>2473</v>
      </c>
      <c r="K2464" t="s">
        <v>1327</v>
      </c>
      <c r="L2464">
        <v>8906.8700000000008</v>
      </c>
      <c r="M2464" t="str">
        <f>IF(Tbl_ExpendInput[[#This Row],[Fund Detail Code]]="09119",Tbl_ExpendInput[[#This Row],[Fund Group Name]],IF(ISNUMBER(SEARCH("covid",Tbl_ExpendInput[[#This Row],[Fund Detail Name]]))=TRUE,"COVID Funds",Tbl_ExpendInput[[#This Row],[Fund Group Name]]))</f>
        <v>Dedicated Special Revenue</v>
      </c>
      <c r="N2464" t="str">
        <f>IF(Tbl_ExpendInput[[#This Row],[Fund Detail Code]]="09119",Tbl_ExpendInput[[#This Row],[Fund Group Code]],IF(ISNUMBER(SEARCH("covid",Tbl_ExpendInput[[#This Row],[Fund Detail Name]]))=TRUE,"99",Tbl_ExpendInput[[#This Row],[Fund Group Code]]))</f>
        <v>09</v>
      </c>
      <c r="O2464">
        <f>VLOOKUP(Tbl_ExpendInput[[#This Row],[Agency Code]],TblAgencies[],12,FALSE)</f>
        <v>411</v>
      </c>
    </row>
    <row r="2465" spans="1:15" x14ac:dyDescent="0.3">
      <c r="A2465">
        <v>2022</v>
      </c>
      <c r="B2465" t="s">
        <v>2428</v>
      </c>
      <c r="C2465" t="s">
        <v>222</v>
      </c>
      <c r="D2465" s="16">
        <v>411</v>
      </c>
      <c r="E2465" t="s">
        <v>228</v>
      </c>
      <c r="F2465" t="s">
        <v>1545</v>
      </c>
      <c r="G2465" t="s">
        <v>2465</v>
      </c>
      <c r="H2465" t="s">
        <v>1539</v>
      </c>
      <c r="I2465" t="s">
        <v>941</v>
      </c>
      <c r="J2465" t="s">
        <v>2474</v>
      </c>
      <c r="K2465" t="s">
        <v>1328</v>
      </c>
      <c r="L2465">
        <v>6825.99</v>
      </c>
      <c r="M2465" t="str">
        <f>IF(Tbl_ExpendInput[[#This Row],[Fund Detail Code]]="09119",Tbl_ExpendInput[[#This Row],[Fund Group Name]],IF(ISNUMBER(SEARCH("covid",Tbl_ExpendInput[[#This Row],[Fund Detail Name]]))=TRUE,"COVID Funds",Tbl_ExpendInput[[#This Row],[Fund Group Name]]))</f>
        <v>Dedicated Special Revenue</v>
      </c>
      <c r="N2465" t="str">
        <f>IF(Tbl_ExpendInput[[#This Row],[Fund Detail Code]]="09119",Tbl_ExpendInput[[#This Row],[Fund Group Code]],IF(ISNUMBER(SEARCH("covid",Tbl_ExpendInput[[#This Row],[Fund Detail Name]]))=TRUE,"99",Tbl_ExpendInput[[#This Row],[Fund Group Code]]))</f>
        <v>09</v>
      </c>
      <c r="O2465">
        <f>VLOOKUP(Tbl_ExpendInput[[#This Row],[Agency Code]],TblAgencies[],12,FALSE)</f>
        <v>411</v>
      </c>
    </row>
    <row r="2466" spans="1:15" x14ac:dyDescent="0.3">
      <c r="A2466">
        <v>2022</v>
      </c>
      <c r="B2466" t="s">
        <v>2428</v>
      </c>
      <c r="C2466" t="s">
        <v>222</v>
      </c>
      <c r="D2466" s="16">
        <v>411</v>
      </c>
      <c r="E2466" t="s">
        <v>228</v>
      </c>
      <c r="F2466" t="s">
        <v>1545</v>
      </c>
      <c r="G2466" t="s">
        <v>2465</v>
      </c>
      <c r="H2466" t="s">
        <v>1519</v>
      </c>
      <c r="I2466" t="s">
        <v>930</v>
      </c>
      <c r="J2466" t="s">
        <v>1570</v>
      </c>
      <c r="K2466" t="s">
        <v>930</v>
      </c>
      <c r="L2466">
        <v>5289349.45</v>
      </c>
      <c r="M2466" t="str">
        <f>IF(Tbl_ExpendInput[[#This Row],[Fund Detail Code]]="09119",Tbl_ExpendInput[[#This Row],[Fund Group Name]],IF(ISNUMBER(SEARCH("covid",Tbl_ExpendInput[[#This Row],[Fund Detail Name]]))=TRUE,"COVID Funds",Tbl_ExpendInput[[#This Row],[Fund Group Name]]))</f>
        <v>Federal Trust</v>
      </c>
      <c r="N2466" t="str">
        <f>IF(Tbl_ExpendInput[[#This Row],[Fund Detail Code]]="09119",Tbl_ExpendInput[[#This Row],[Fund Group Code]],IF(ISNUMBER(SEARCH("covid",Tbl_ExpendInput[[#This Row],[Fund Detail Name]]))=TRUE,"99",Tbl_ExpendInput[[#This Row],[Fund Group Code]]))</f>
        <v>10</v>
      </c>
      <c r="O2466">
        <f>VLOOKUP(Tbl_ExpendInput[[#This Row],[Agency Code]],TblAgencies[],12,FALSE)</f>
        <v>411</v>
      </c>
    </row>
    <row r="2467" spans="1:15" x14ac:dyDescent="0.3">
      <c r="A2467">
        <v>2022</v>
      </c>
      <c r="B2467" t="s">
        <v>2428</v>
      </c>
      <c r="C2467" t="s">
        <v>222</v>
      </c>
      <c r="D2467" s="16">
        <v>411</v>
      </c>
      <c r="E2467" t="s">
        <v>228</v>
      </c>
      <c r="F2467" t="s">
        <v>1545</v>
      </c>
      <c r="G2467" t="s">
        <v>2465</v>
      </c>
      <c r="H2467" t="s">
        <v>1519</v>
      </c>
      <c r="I2467" t="s">
        <v>930</v>
      </c>
      <c r="J2467" t="s">
        <v>1520</v>
      </c>
      <c r="K2467" t="s">
        <v>1308</v>
      </c>
      <c r="L2467">
        <v>53859.85</v>
      </c>
      <c r="M2467" t="str">
        <f>IF(Tbl_ExpendInput[[#This Row],[Fund Detail Code]]="09119",Tbl_ExpendInput[[#This Row],[Fund Group Name]],IF(ISNUMBER(SEARCH("covid",Tbl_ExpendInput[[#This Row],[Fund Detail Name]]))=TRUE,"COVID Funds",Tbl_ExpendInput[[#This Row],[Fund Group Name]]))</f>
        <v>COVID Funds</v>
      </c>
      <c r="N2467" t="str">
        <f>IF(Tbl_ExpendInput[[#This Row],[Fund Detail Code]]="09119",Tbl_ExpendInput[[#This Row],[Fund Group Code]],IF(ISNUMBER(SEARCH("covid",Tbl_ExpendInput[[#This Row],[Fund Detail Name]]))=TRUE,"99",Tbl_ExpendInput[[#This Row],[Fund Group Code]]))</f>
        <v>99</v>
      </c>
      <c r="O2467">
        <f>VLOOKUP(Tbl_ExpendInput[[#This Row],[Agency Code]],TblAgencies[],12,FALSE)</f>
        <v>411</v>
      </c>
    </row>
    <row r="2468" spans="1:15" x14ac:dyDescent="0.3">
      <c r="A2468">
        <v>2022</v>
      </c>
      <c r="B2468" t="s">
        <v>2475</v>
      </c>
      <c r="C2468" t="s">
        <v>865</v>
      </c>
      <c r="D2468" s="16">
        <v>123</v>
      </c>
      <c r="E2468" t="s">
        <v>873</v>
      </c>
      <c r="F2468" t="s">
        <v>1624</v>
      </c>
      <c r="G2468" t="s">
        <v>1625</v>
      </c>
      <c r="H2468" t="s">
        <v>1552</v>
      </c>
      <c r="I2468" t="s">
        <v>927</v>
      </c>
      <c r="J2468" t="s">
        <v>1553</v>
      </c>
      <c r="K2468" t="s">
        <v>928</v>
      </c>
      <c r="L2468">
        <v>2743830.93</v>
      </c>
      <c r="M2468" t="str">
        <f>IF(Tbl_ExpendInput[[#This Row],[Fund Detail Code]]="09119",Tbl_ExpendInput[[#This Row],[Fund Group Name]],IF(ISNUMBER(SEARCH("covid",Tbl_ExpendInput[[#This Row],[Fund Detail Name]]))=TRUE,"COVID Funds",Tbl_ExpendInput[[#This Row],[Fund Group Name]]))</f>
        <v>General</v>
      </c>
      <c r="N2468" t="str">
        <f>IF(Tbl_ExpendInput[[#This Row],[Fund Detail Code]]="09119",Tbl_ExpendInput[[#This Row],[Fund Group Code]],IF(ISNUMBER(SEARCH("covid",Tbl_ExpendInput[[#This Row],[Fund Detail Name]]))=TRUE,"99",Tbl_ExpendInput[[#This Row],[Fund Group Code]]))</f>
        <v>01</v>
      </c>
      <c r="O2468">
        <f>VLOOKUP(Tbl_ExpendInput[[#This Row],[Agency Code]],TblAgencies[],12,FALSE)</f>
        <v>123</v>
      </c>
    </row>
    <row r="2469" spans="1:15" x14ac:dyDescent="0.3">
      <c r="A2469">
        <v>2022</v>
      </c>
      <c r="B2469" t="s">
        <v>2475</v>
      </c>
      <c r="C2469" t="s">
        <v>865</v>
      </c>
      <c r="D2469" s="16">
        <v>123</v>
      </c>
      <c r="E2469" t="s">
        <v>873</v>
      </c>
      <c r="F2469" t="s">
        <v>1964</v>
      </c>
      <c r="G2469" t="s">
        <v>2476</v>
      </c>
      <c r="H2469" t="s">
        <v>1552</v>
      </c>
      <c r="I2469" t="s">
        <v>927</v>
      </c>
      <c r="J2469" t="s">
        <v>1553</v>
      </c>
      <c r="K2469" t="s">
        <v>928</v>
      </c>
      <c r="L2469">
        <v>1592103</v>
      </c>
      <c r="M2469" t="str">
        <f>IF(Tbl_ExpendInput[[#This Row],[Fund Detail Code]]="09119",Tbl_ExpendInput[[#This Row],[Fund Group Name]],IF(ISNUMBER(SEARCH("covid",Tbl_ExpendInput[[#This Row],[Fund Detail Name]]))=TRUE,"COVID Funds",Tbl_ExpendInput[[#This Row],[Fund Group Name]]))</f>
        <v>General</v>
      </c>
      <c r="N2469" t="str">
        <f>IF(Tbl_ExpendInput[[#This Row],[Fund Detail Code]]="09119",Tbl_ExpendInput[[#This Row],[Fund Group Code]],IF(ISNUMBER(SEARCH("covid",Tbl_ExpendInput[[#This Row],[Fund Detail Name]]))=TRUE,"99",Tbl_ExpendInput[[#This Row],[Fund Group Code]]))</f>
        <v>01</v>
      </c>
      <c r="O2469">
        <f>VLOOKUP(Tbl_ExpendInput[[#This Row],[Agency Code]],TblAgencies[],12,FALSE)</f>
        <v>123</v>
      </c>
    </row>
    <row r="2470" spans="1:15" x14ac:dyDescent="0.3">
      <c r="A2470">
        <v>2022</v>
      </c>
      <c r="B2470" t="s">
        <v>2475</v>
      </c>
      <c r="C2470" t="s">
        <v>865</v>
      </c>
      <c r="D2470" s="16">
        <v>123</v>
      </c>
      <c r="E2470" t="s">
        <v>873</v>
      </c>
      <c r="F2470" t="s">
        <v>1964</v>
      </c>
      <c r="G2470" t="s">
        <v>2476</v>
      </c>
      <c r="H2470" t="s">
        <v>1519</v>
      </c>
      <c r="I2470" t="s">
        <v>930</v>
      </c>
      <c r="J2470" t="s">
        <v>1570</v>
      </c>
      <c r="K2470" t="s">
        <v>930</v>
      </c>
      <c r="L2470">
        <v>4275228.6500000004</v>
      </c>
      <c r="M2470" t="str">
        <f>IF(Tbl_ExpendInput[[#This Row],[Fund Detail Code]]="09119",Tbl_ExpendInput[[#This Row],[Fund Group Name]],IF(ISNUMBER(SEARCH("covid",Tbl_ExpendInput[[#This Row],[Fund Detail Name]]))=TRUE,"COVID Funds",Tbl_ExpendInput[[#This Row],[Fund Group Name]]))</f>
        <v>Federal Trust</v>
      </c>
      <c r="N2470" t="str">
        <f>IF(Tbl_ExpendInput[[#This Row],[Fund Detail Code]]="09119",Tbl_ExpendInput[[#This Row],[Fund Group Code]],IF(ISNUMBER(SEARCH("covid",Tbl_ExpendInput[[#This Row],[Fund Detail Name]]))=TRUE,"99",Tbl_ExpendInput[[#This Row],[Fund Group Code]]))</f>
        <v>10</v>
      </c>
      <c r="O2470">
        <f>VLOOKUP(Tbl_ExpendInput[[#This Row],[Agency Code]],TblAgencies[],12,FALSE)</f>
        <v>123</v>
      </c>
    </row>
    <row r="2471" spans="1:15" x14ac:dyDescent="0.3">
      <c r="A2471">
        <v>2022</v>
      </c>
      <c r="B2471" t="s">
        <v>2475</v>
      </c>
      <c r="C2471" t="s">
        <v>865</v>
      </c>
      <c r="D2471" s="16">
        <v>123</v>
      </c>
      <c r="E2471" t="s">
        <v>873</v>
      </c>
      <c r="F2471" t="s">
        <v>2477</v>
      </c>
      <c r="G2471" t="s">
        <v>2478</v>
      </c>
      <c r="H2471" t="s">
        <v>1552</v>
      </c>
      <c r="I2471" t="s">
        <v>927</v>
      </c>
      <c r="J2471" t="s">
        <v>1553</v>
      </c>
      <c r="K2471" t="s">
        <v>928</v>
      </c>
      <c r="L2471">
        <v>2814589</v>
      </c>
      <c r="M2471" t="str">
        <f>IF(Tbl_ExpendInput[[#This Row],[Fund Detail Code]]="09119",Tbl_ExpendInput[[#This Row],[Fund Group Name]],IF(ISNUMBER(SEARCH("covid",Tbl_ExpendInput[[#This Row],[Fund Detail Name]]))=TRUE,"COVID Funds",Tbl_ExpendInput[[#This Row],[Fund Group Name]]))</f>
        <v>General</v>
      </c>
      <c r="N2471" t="str">
        <f>IF(Tbl_ExpendInput[[#This Row],[Fund Detail Code]]="09119",Tbl_ExpendInput[[#This Row],[Fund Group Code]],IF(ISNUMBER(SEARCH("covid",Tbl_ExpendInput[[#This Row],[Fund Detail Name]]))=TRUE,"99",Tbl_ExpendInput[[#This Row],[Fund Group Code]]))</f>
        <v>01</v>
      </c>
      <c r="O2471">
        <f>VLOOKUP(Tbl_ExpendInput[[#This Row],[Agency Code]],TblAgencies[],12,FALSE)</f>
        <v>123</v>
      </c>
    </row>
    <row r="2472" spans="1:15" x14ac:dyDescent="0.3">
      <c r="A2472">
        <v>2022</v>
      </c>
      <c r="B2472" t="s">
        <v>2475</v>
      </c>
      <c r="C2472" t="s">
        <v>865</v>
      </c>
      <c r="D2472" s="16">
        <v>123</v>
      </c>
      <c r="E2472" t="s">
        <v>873</v>
      </c>
      <c r="F2472" t="s">
        <v>2477</v>
      </c>
      <c r="G2472" t="s">
        <v>2478</v>
      </c>
      <c r="H2472" t="s">
        <v>1563</v>
      </c>
      <c r="I2472" t="s">
        <v>932</v>
      </c>
      <c r="J2472" t="s">
        <v>2479</v>
      </c>
      <c r="K2472" t="s">
        <v>953</v>
      </c>
      <c r="L2472">
        <v>1360628.84</v>
      </c>
      <c r="M2472" t="str">
        <f>IF(Tbl_ExpendInput[[#This Row],[Fund Detail Code]]="09119",Tbl_ExpendInput[[#This Row],[Fund Group Name]],IF(ISNUMBER(SEARCH("covid",Tbl_ExpendInput[[#This Row],[Fund Detail Name]]))=TRUE,"COVID Funds",Tbl_ExpendInput[[#This Row],[Fund Group Name]]))</f>
        <v>Special</v>
      </c>
      <c r="N2472" t="str">
        <f>IF(Tbl_ExpendInput[[#This Row],[Fund Detail Code]]="09119",Tbl_ExpendInput[[#This Row],[Fund Group Code]],IF(ISNUMBER(SEARCH("covid",Tbl_ExpendInput[[#This Row],[Fund Detail Name]]))=TRUE,"99",Tbl_ExpendInput[[#This Row],[Fund Group Code]]))</f>
        <v>02</v>
      </c>
      <c r="O2472">
        <f>VLOOKUP(Tbl_ExpendInput[[#This Row],[Agency Code]],TblAgencies[],12,FALSE)</f>
        <v>123</v>
      </c>
    </row>
    <row r="2473" spans="1:15" x14ac:dyDescent="0.3">
      <c r="A2473">
        <v>2022</v>
      </c>
      <c r="B2473" t="s">
        <v>2475</v>
      </c>
      <c r="C2473" t="s">
        <v>865</v>
      </c>
      <c r="D2473" s="16">
        <v>123</v>
      </c>
      <c r="E2473" t="s">
        <v>873</v>
      </c>
      <c r="F2473" t="s">
        <v>2477</v>
      </c>
      <c r="G2473" t="s">
        <v>2478</v>
      </c>
      <c r="H2473" t="s">
        <v>1563</v>
      </c>
      <c r="I2473" t="s">
        <v>932</v>
      </c>
      <c r="J2473" t="s">
        <v>1914</v>
      </c>
      <c r="K2473" t="s">
        <v>957</v>
      </c>
      <c r="L2473">
        <v>107361.5</v>
      </c>
      <c r="M2473" t="str">
        <f>IF(Tbl_ExpendInput[[#This Row],[Fund Detail Code]]="09119",Tbl_ExpendInput[[#This Row],[Fund Group Name]],IF(ISNUMBER(SEARCH("covid",Tbl_ExpendInput[[#This Row],[Fund Detail Name]]))=TRUE,"COVID Funds",Tbl_ExpendInput[[#This Row],[Fund Group Name]]))</f>
        <v>Special</v>
      </c>
      <c r="N2473" t="str">
        <f>IF(Tbl_ExpendInput[[#This Row],[Fund Detail Code]]="09119",Tbl_ExpendInput[[#This Row],[Fund Group Code]],IF(ISNUMBER(SEARCH("covid",Tbl_ExpendInput[[#This Row],[Fund Detail Name]]))=TRUE,"99",Tbl_ExpendInput[[#This Row],[Fund Group Code]]))</f>
        <v>02</v>
      </c>
      <c r="O2473">
        <f>VLOOKUP(Tbl_ExpendInput[[#This Row],[Agency Code]],TblAgencies[],12,FALSE)</f>
        <v>123</v>
      </c>
    </row>
    <row r="2474" spans="1:15" x14ac:dyDescent="0.3">
      <c r="A2474">
        <v>2022</v>
      </c>
      <c r="B2474" t="s">
        <v>2475</v>
      </c>
      <c r="C2474" t="s">
        <v>865</v>
      </c>
      <c r="D2474" s="16">
        <v>123</v>
      </c>
      <c r="E2474" t="s">
        <v>873</v>
      </c>
      <c r="F2474" t="s">
        <v>2477</v>
      </c>
      <c r="G2474" t="s">
        <v>2478</v>
      </c>
      <c r="H2474" t="s">
        <v>1539</v>
      </c>
      <c r="I2474" t="s">
        <v>941</v>
      </c>
      <c r="J2474" t="s">
        <v>2480</v>
      </c>
      <c r="K2474" t="s">
        <v>954</v>
      </c>
      <c r="L2474">
        <v>483958.57</v>
      </c>
      <c r="M2474" t="str">
        <f>IF(Tbl_ExpendInput[[#This Row],[Fund Detail Code]]="09119",Tbl_ExpendInput[[#This Row],[Fund Group Name]],IF(ISNUMBER(SEARCH("covid",Tbl_ExpendInput[[#This Row],[Fund Detail Name]]))=TRUE,"COVID Funds",Tbl_ExpendInput[[#This Row],[Fund Group Name]]))</f>
        <v>Dedicated Special Revenue</v>
      </c>
      <c r="N2474" t="str">
        <f>IF(Tbl_ExpendInput[[#This Row],[Fund Detail Code]]="09119",Tbl_ExpendInput[[#This Row],[Fund Group Code]],IF(ISNUMBER(SEARCH("covid",Tbl_ExpendInput[[#This Row],[Fund Detail Name]]))=TRUE,"99",Tbl_ExpendInput[[#This Row],[Fund Group Code]]))</f>
        <v>09</v>
      </c>
      <c r="O2474">
        <f>VLOOKUP(Tbl_ExpendInput[[#This Row],[Agency Code]],TblAgencies[],12,FALSE)</f>
        <v>123</v>
      </c>
    </row>
    <row r="2475" spans="1:15" x14ac:dyDescent="0.3">
      <c r="A2475">
        <v>2022</v>
      </c>
      <c r="B2475" t="s">
        <v>2475</v>
      </c>
      <c r="C2475" t="s">
        <v>865</v>
      </c>
      <c r="D2475" s="16">
        <v>123</v>
      </c>
      <c r="E2475" t="s">
        <v>873</v>
      </c>
      <c r="F2475" t="s">
        <v>2477</v>
      </c>
      <c r="G2475" t="s">
        <v>2478</v>
      </c>
      <c r="H2475" t="s">
        <v>1519</v>
      </c>
      <c r="I2475" t="s">
        <v>930</v>
      </c>
      <c r="J2475" t="s">
        <v>1570</v>
      </c>
      <c r="K2475" t="s">
        <v>930</v>
      </c>
      <c r="L2475">
        <v>55171613.68</v>
      </c>
      <c r="M2475" t="str">
        <f>IF(Tbl_ExpendInput[[#This Row],[Fund Detail Code]]="09119",Tbl_ExpendInput[[#This Row],[Fund Group Name]],IF(ISNUMBER(SEARCH("covid",Tbl_ExpendInput[[#This Row],[Fund Detail Name]]))=TRUE,"COVID Funds",Tbl_ExpendInput[[#This Row],[Fund Group Name]]))</f>
        <v>Federal Trust</v>
      </c>
      <c r="N2475" t="str">
        <f>IF(Tbl_ExpendInput[[#This Row],[Fund Detail Code]]="09119",Tbl_ExpendInput[[#This Row],[Fund Group Code]],IF(ISNUMBER(SEARCH("covid",Tbl_ExpendInput[[#This Row],[Fund Detail Name]]))=TRUE,"99",Tbl_ExpendInput[[#This Row],[Fund Group Code]]))</f>
        <v>10</v>
      </c>
      <c r="O2475">
        <f>VLOOKUP(Tbl_ExpendInput[[#This Row],[Agency Code]],TblAgencies[],12,FALSE)</f>
        <v>123</v>
      </c>
    </row>
    <row r="2476" spans="1:15" x14ac:dyDescent="0.3">
      <c r="A2476">
        <v>2022</v>
      </c>
      <c r="B2476" t="s">
        <v>2475</v>
      </c>
      <c r="C2476" t="s">
        <v>865</v>
      </c>
      <c r="D2476" s="16">
        <v>123</v>
      </c>
      <c r="E2476" t="s">
        <v>873</v>
      </c>
      <c r="F2476" t="s">
        <v>1575</v>
      </c>
      <c r="G2476" t="s">
        <v>1576</v>
      </c>
      <c r="H2476" t="s">
        <v>1552</v>
      </c>
      <c r="I2476" t="s">
        <v>927</v>
      </c>
      <c r="J2476" t="s">
        <v>1553</v>
      </c>
      <c r="K2476" t="s">
        <v>928</v>
      </c>
      <c r="L2476">
        <v>4507938</v>
      </c>
      <c r="M2476" t="str">
        <f>IF(Tbl_ExpendInput[[#This Row],[Fund Detail Code]]="09119",Tbl_ExpendInput[[#This Row],[Fund Group Name]],IF(ISNUMBER(SEARCH("covid",Tbl_ExpendInput[[#This Row],[Fund Detail Name]]))=TRUE,"COVID Funds",Tbl_ExpendInput[[#This Row],[Fund Group Name]]))</f>
        <v>General</v>
      </c>
      <c r="N2476" t="str">
        <f>IF(Tbl_ExpendInput[[#This Row],[Fund Detail Code]]="09119",Tbl_ExpendInput[[#This Row],[Fund Group Code]],IF(ISNUMBER(SEARCH("covid",Tbl_ExpendInput[[#This Row],[Fund Detail Name]]))=TRUE,"99",Tbl_ExpendInput[[#This Row],[Fund Group Code]]))</f>
        <v>01</v>
      </c>
      <c r="O2476">
        <f>VLOOKUP(Tbl_ExpendInput[[#This Row],[Agency Code]],TblAgencies[],12,FALSE)</f>
        <v>123</v>
      </c>
    </row>
    <row r="2477" spans="1:15" x14ac:dyDescent="0.3">
      <c r="A2477">
        <v>2022</v>
      </c>
      <c r="B2477" t="s">
        <v>2475</v>
      </c>
      <c r="C2477" t="s">
        <v>865</v>
      </c>
      <c r="D2477" s="16">
        <v>123</v>
      </c>
      <c r="E2477" t="s">
        <v>873</v>
      </c>
      <c r="F2477" t="s">
        <v>1575</v>
      </c>
      <c r="G2477" t="s">
        <v>1576</v>
      </c>
      <c r="H2477" t="s">
        <v>1563</v>
      </c>
      <c r="I2477" t="s">
        <v>932</v>
      </c>
      <c r="J2477" t="s">
        <v>2479</v>
      </c>
      <c r="K2477" t="s">
        <v>953</v>
      </c>
      <c r="L2477">
        <v>37147.949999999997</v>
      </c>
      <c r="M2477" t="str">
        <f>IF(Tbl_ExpendInput[[#This Row],[Fund Detail Code]]="09119",Tbl_ExpendInput[[#This Row],[Fund Group Name]],IF(ISNUMBER(SEARCH("covid",Tbl_ExpendInput[[#This Row],[Fund Detail Name]]))=TRUE,"COVID Funds",Tbl_ExpendInput[[#This Row],[Fund Group Name]]))</f>
        <v>Special</v>
      </c>
      <c r="N2477" t="str">
        <f>IF(Tbl_ExpendInput[[#This Row],[Fund Detail Code]]="09119",Tbl_ExpendInput[[#This Row],[Fund Group Code]],IF(ISNUMBER(SEARCH("covid",Tbl_ExpendInput[[#This Row],[Fund Detail Name]]))=TRUE,"99",Tbl_ExpendInput[[#This Row],[Fund Group Code]]))</f>
        <v>02</v>
      </c>
      <c r="O2477">
        <f>VLOOKUP(Tbl_ExpendInput[[#This Row],[Agency Code]],TblAgencies[],12,FALSE)</f>
        <v>123</v>
      </c>
    </row>
    <row r="2478" spans="1:15" x14ac:dyDescent="0.3">
      <c r="A2478">
        <v>2022</v>
      </c>
      <c r="B2478" t="s">
        <v>2475</v>
      </c>
      <c r="C2478" t="s">
        <v>865</v>
      </c>
      <c r="D2478" s="16">
        <v>123</v>
      </c>
      <c r="E2478" t="s">
        <v>873</v>
      </c>
      <c r="F2478" t="s">
        <v>1575</v>
      </c>
      <c r="G2478" t="s">
        <v>1576</v>
      </c>
      <c r="H2478" t="s">
        <v>1539</v>
      </c>
      <c r="I2478" t="s">
        <v>941</v>
      </c>
      <c r="J2478" t="s">
        <v>2480</v>
      </c>
      <c r="K2478" t="s">
        <v>954</v>
      </c>
      <c r="L2478">
        <v>1048269.87</v>
      </c>
      <c r="M2478" t="str">
        <f>IF(Tbl_ExpendInput[[#This Row],[Fund Detail Code]]="09119",Tbl_ExpendInput[[#This Row],[Fund Group Name]],IF(ISNUMBER(SEARCH("covid",Tbl_ExpendInput[[#This Row],[Fund Detail Name]]))=TRUE,"COVID Funds",Tbl_ExpendInput[[#This Row],[Fund Group Name]]))</f>
        <v>Dedicated Special Revenue</v>
      </c>
      <c r="N2478" t="str">
        <f>IF(Tbl_ExpendInput[[#This Row],[Fund Detail Code]]="09119",Tbl_ExpendInput[[#This Row],[Fund Group Code]],IF(ISNUMBER(SEARCH("covid",Tbl_ExpendInput[[#This Row],[Fund Detail Name]]))=TRUE,"99",Tbl_ExpendInput[[#This Row],[Fund Group Code]]))</f>
        <v>09</v>
      </c>
      <c r="O2478">
        <f>VLOOKUP(Tbl_ExpendInput[[#This Row],[Agency Code]],TblAgencies[],12,FALSE)</f>
        <v>123</v>
      </c>
    </row>
    <row r="2479" spans="1:15" x14ac:dyDescent="0.3">
      <c r="A2479">
        <v>2022</v>
      </c>
      <c r="B2479" t="s">
        <v>2475</v>
      </c>
      <c r="C2479" t="s">
        <v>865</v>
      </c>
      <c r="D2479" s="16">
        <v>123</v>
      </c>
      <c r="E2479" t="s">
        <v>873</v>
      </c>
      <c r="F2479" t="s">
        <v>1575</v>
      </c>
      <c r="G2479" t="s">
        <v>1576</v>
      </c>
      <c r="H2479" t="s">
        <v>1539</v>
      </c>
      <c r="I2479" t="s">
        <v>941</v>
      </c>
      <c r="J2479" t="s">
        <v>2481</v>
      </c>
      <c r="K2479" t="s">
        <v>955</v>
      </c>
      <c r="L2479">
        <v>10041.5</v>
      </c>
      <c r="M2479" t="str">
        <f>IF(Tbl_ExpendInput[[#This Row],[Fund Detail Code]]="09119",Tbl_ExpendInput[[#This Row],[Fund Group Name]],IF(ISNUMBER(SEARCH("covid",Tbl_ExpendInput[[#This Row],[Fund Detail Name]]))=TRUE,"COVID Funds",Tbl_ExpendInput[[#This Row],[Fund Group Name]]))</f>
        <v>Dedicated Special Revenue</v>
      </c>
      <c r="N2479" t="str">
        <f>IF(Tbl_ExpendInput[[#This Row],[Fund Detail Code]]="09119",Tbl_ExpendInput[[#This Row],[Fund Group Code]],IF(ISNUMBER(SEARCH("covid",Tbl_ExpendInput[[#This Row],[Fund Detail Name]]))=TRUE,"99",Tbl_ExpendInput[[#This Row],[Fund Group Code]]))</f>
        <v>09</v>
      </c>
      <c r="O2479">
        <f>VLOOKUP(Tbl_ExpendInput[[#This Row],[Agency Code]],TblAgencies[],12,FALSE)</f>
        <v>123</v>
      </c>
    </row>
    <row r="2480" spans="1:15" x14ac:dyDescent="0.3">
      <c r="A2480">
        <v>2022</v>
      </c>
      <c r="B2480" t="s">
        <v>2475</v>
      </c>
      <c r="C2480" t="s">
        <v>865</v>
      </c>
      <c r="D2480" s="16">
        <v>123</v>
      </c>
      <c r="E2480" t="s">
        <v>873</v>
      </c>
      <c r="F2480" t="s">
        <v>1575</v>
      </c>
      <c r="G2480" t="s">
        <v>1576</v>
      </c>
      <c r="H2480" t="s">
        <v>1519</v>
      </c>
      <c r="I2480" t="s">
        <v>930</v>
      </c>
      <c r="J2480" t="s">
        <v>1570</v>
      </c>
      <c r="K2480" t="s">
        <v>930</v>
      </c>
      <c r="L2480">
        <v>2483966.46</v>
      </c>
      <c r="M2480" t="str">
        <f>IF(Tbl_ExpendInput[[#This Row],[Fund Detail Code]]="09119",Tbl_ExpendInput[[#This Row],[Fund Group Name]],IF(ISNUMBER(SEARCH("covid",Tbl_ExpendInput[[#This Row],[Fund Detail Name]]))=TRUE,"COVID Funds",Tbl_ExpendInput[[#This Row],[Fund Group Name]]))</f>
        <v>Federal Trust</v>
      </c>
      <c r="N2480" t="str">
        <f>IF(Tbl_ExpendInput[[#This Row],[Fund Detail Code]]="09119",Tbl_ExpendInput[[#This Row],[Fund Group Code]],IF(ISNUMBER(SEARCH("covid",Tbl_ExpendInput[[#This Row],[Fund Detail Name]]))=TRUE,"99",Tbl_ExpendInput[[#This Row],[Fund Group Code]]))</f>
        <v>10</v>
      </c>
      <c r="O2480">
        <f>VLOOKUP(Tbl_ExpendInput[[#This Row],[Agency Code]],TblAgencies[],12,FALSE)</f>
        <v>123</v>
      </c>
    </row>
    <row r="2481" spans="1:15" x14ac:dyDescent="0.3">
      <c r="A2481">
        <v>2022</v>
      </c>
      <c r="B2481" t="s">
        <v>2475</v>
      </c>
      <c r="C2481" t="s">
        <v>865</v>
      </c>
      <c r="D2481" s="16">
        <v>123</v>
      </c>
      <c r="E2481" t="s">
        <v>873</v>
      </c>
      <c r="F2481" t="s">
        <v>1575</v>
      </c>
      <c r="G2481" t="s">
        <v>1576</v>
      </c>
      <c r="H2481" t="s">
        <v>1516</v>
      </c>
      <c r="I2481" t="s">
        <v>948</v>
      </c>
      <c r="J2481" t="s">
        <v>1517</v>
      </c>
      <c r="K2481" t="s">
        <v>949</v>
      </c>
      <c r="L2481">
        <v>40483.760000000002</v>
      </c>
      <c r="M2481" t="str">
        <f>IF(Tbl_ExpendInput[[#This Row],[Fund Detail Code]]="09119",Tbl_ExpendInput[[#This Row],[Fund Group Name]],IF(ISNUMBER(SEARCH("covid",Tbl_ExpendInput[[#This Row],[Fund Detail Name]]))=TRUE,"COVID Funds",Tbl_ExpendInput[[#This Row],[Fund Group Name]]))</f>
        <v>COVID Funds</v>
      </c>
      <c r="N2481" t="str">
        <f>IF(Tbl_ExpendInput[[#This Row],[Fund Detail Code]]="09119",Tbl_ExpendInput[[#This Row],[Fund Group Code]],IF(ISNUMBER(SEARCH("covid",Tbl_ExpendInput[[#This Row],[Fund Detail Name]]))=TRUE,"99",Tbl_ExpendInput[[#This Row],[Fund Group Code]]))</f>
        <v>99</v>
      </c>
      <c r="O2481">
        <f>VLOOKUP(Tbl_ExpendInput[[#This Row],[Agency Code]],TblAgencies[],12,FALSE)</f>
        <v>123</v>
      </c>
    </row>
    <row r="2482" spans="1:15" x14ac:dyDescent="0.3">
      <c r="A2482">
        <v>2022</v>
      </c>
      <c r="B2482" t="s">
        <v>2475</v>
      </c>
      <c r="C2482" t="s">
        <v>865</v>
      </c>
      <c r="D2482" s="16">
        <v>128</v>
      </c>
      <c r="E2482" t="s">
        <v>875</v>
      </c>
      <c r="F2482" t="s">
        <v>1646</v>
      </c>
      <c r="G2482" t="s">
        <v>1647</v>
      </c>
      <c r="H2482" t="s">
        <v>1563</v>
      </c>
      <c r="I2482" t="s">
        <v>932</v>
      </c>
      <c r="J2482" t="s">
        <v>2482</v>
      </c>
      <c r="K2482" t="s">
        <v>974</v>
      </c>
      <c r="L2482">
        <v>9888391.8699999992</v>
      </c>
      <c r="M2482" t="str">
        <f>IF(Tbl_ExpendInput[[#This Row],[Fund Detail Code]]="09119",Tbl_ExpendInput[[#This Row],[Fund Group Name]],IF(ISNUMBER(SEARCH("covid",Tbl_ExpendInput[[#This Row],[Fund Detail Name]]))=TRUE,"COVID Funds",Tbl_ExpendInput[[#This Row],[Fund Group Name]]))</f>
        <v>Special</v>
      </c>
      <c r="N2482" t="str">
        <f>IF(Tbl_ExpendInput[[#This Row],[Fund Detail Code]]="09119",Tbl_ExpendInput[[#This Row],[Fund Group Code]],IF(ISNUMBER(SEARCH("covid",Tbl_ExpendInput[[#This Row],[Fund Detail Name]]))=TRUE,"99",Tbl_ExpendInput[[#This Row],[Fund Group Code]]))</f>
        <v>02</v>
      </c>
      <c r="O2482">
        <f>VLOOKUP(Tbl_ExpendInput[[#This Row],[Agency Code]],TblAgencies[],12,FALSE)</f>
        <v>912</v>
      </c>
    </row>
    <row r="2483" spans="1:15" x14ac:dyDescent="0.3">
      <c r="A2483">
        <v>2022</v>
      </c>
      <c r="B2483" t="s">
        <v>2475</v>
      </c>
      <c r="C2483" t="s">
        <v>865</v>
      </c>
      <c r="D2483" s="16">
        <v>128</v>
      </c>
      <c r="E2483" t="s">
        <v>875</v>
      </c>
      <c r="F2483" t="s">
        <v>1646</v>
      </c>
      <c r="G2483" t="s">
        <v>1647</v>
      </c>
      <c r="H2483" t="s">
        <v>1519</v>
      </c>
      <c r="I2483" t="s">
        <v>930</v>
      </c>
      <c r="J2483" t="s">
        <v>1570</v>
      </c>
      <c r="K2483" t="s">
        <v>930</v>
      </c>
      <c r="L2483">
        <v>12645747.859999999</v>
      </c>
      <c r="M2483" t="str">
        <f>IF(Tbl_ExpendInput[[#This Row],[Fund Detail Code]]="09119",Tbl_ExpendInput[[#This Row],[Fund Group Name]],IF(ISNUMBER(SEARCH("covid",Tbl_ExpendInput[[#This Row],[Fund Detail Name]]))=TRUE,"COVID Funds",Tbl_ExpendInput[[#This Row],[Fund Group Name]]))</f>
        <v>Federal Trust</v>
      </c>
      <c r="N2483" t="str">
        <f>IF(Tbl_ExpendInput[[#This Row],[Fund Detail Code]]="09119",Tbl_ExpendInput[[#This Row],[Fund Group Code]],IF(ISNUMBER(SEARCH("covid",Tbl_ExpendInput[[#This Row],[Fund Detail Name]]))=TRUE,"99",Tbl_ExpendInput[[#This Row],[Fund Group Code]]))</f>
        <v>10</v>
      </c>
      <c r="O2483">
        <f>VLOOKUP(Tbl_ExpendInput[[#This Row],[Agency Code]],TblAgencies[],12,FALSE)</f>
        <v>912</v>
      </c>
    </row>
    <row r="2484" spans="1:15" x14ac:dyDescent="0.3">
      <c r="A2484">
        <v>2022</v>
      </c>
      <c r="B2484" t="s">
        <v>2475</v>
      </c>
      <c r="C2484" t="s">
        <v>865</v>
      </c>
      <c r="D2484" s="16">
        <v>128</v>
      </c>
      <c r="E2484" t="s">
        <v>875</v>
      </c>
      <c r="F2484" t="s">
        <v>1646</v>
      </c>
      <c r="G2484" t="s">
        <v>1647</v>
      </c>
      <c r="H2484" t="s">
        <v>1516</v>
      </c>
      <c r="I2484" t="s">
        <v>948</v>
      </c>
      <c r="J2484" t="s">
        <v>1517</v>
      </c>
      <c r="K2484" t="s">
        <v>949</v>
      </c>
      <c r="L2484">
        <v>2200000</v>
      </c>
      <c r="M2484" t="str">
        <f>IF(Tbl_ExpendInput[[#This Row],[Fund Detail Code]]="09119",Tbl_ExpendInput[[#This Row],[Fund Group Name]],IF(ISNUMBER(SEARCH("covid",Tbl_ExpendInput[[#This Row],[Fund Detail Name]]))=TRUE,"COVID Funds",Tbl_ExpendInput[[#This Row],[Fund Group Name]]))</f>
        <v>COVID Funds</v>
      </c>
      <c r="N2484" t="str">
        <f>IF(Tbl_ExpendInput[[#This Row],[Fund Detail Code]]="09119",Tbl_ExpendInput[[#This Row],[Fund Group Code]],IF(ISNUMBER(SEARCH("covid",Tbl_ExpendInput[[#This Row],[Fund Detail Name]]))=TRUE,"99",Tbl_ExpendInput[[#This Row],[Fund Group Code]]))</f>
        <v>99</v>
      </c>
      <c r="O2484">
        <f>VLOOKUP(Tbl_ExpendInput[[#This Row],[Agency Code]],TblAgencies[],12,FALSE)</f>
        <v>912</v>
      </c>
    </row>
    <row r="2485" spans="1:15" x14ac:dyDescent="0.3">
      <c r="A2485">
        <v>2022</v>
      </c>
      <c r="B2485" t="s">
        <v>2475</v>
      </c>
      <c r="C2485" t="s">
        <v>865</v>
      </c>
      <c r="D2485" s="16">
        <v>454</v>
      </c>
      <c r="E2485" t="s">
        <v>867</v>
      </c>
      <c r="F2485" t="s">
        <v>1680</v>
      </c>
      <c r="G2485" t="s">
        <v>1681</v>
      </c>
      <c r="H2485" t="s">
        <v>1552</v>
      </c>
      <c r="I2485" t="s">
        <v>927</v>
      </c>
      <c r="J2485" t="s">
        <v>1553</v>
      </c>
      <c r="K2485" t="s">
        <v>928</v>
      </c>
      <c r="L2485">
        <v>634103.21</v>
      </c>
      <c r="M2485" t="str">
        <f>IF(Tbl_ExpendInput[[#This Row],[Fund Detail Code]]="09119",Tbl_ExpendInput[[#This Row],[Fund Group Name]],IF(ISNUMBER(SEARCH("covid",Tbl_ExpendInput[[#This Row],[Fund Detail Name]]))=TRUE,"COVID Funds",Tbl_ExpendInput[[#This Row],[Fund Group Name]]))</f>
        <v>General</v>
      </c>
      <c r="N2485" t="str">
        <f>IF(Tbl_ExpendInput[[#This Row],[Fund Detail Code]]="09119",Tbl_ExpendInput[[#This Row],[Fund Group Code]],IF(ISNUMBER(SEARCH("covid",Tbl_ExpendInput[[#This Row],[Fund Detail Name]]))=TRUE,"99",Tbl_ExpendInput[[#This Row],[Fund Group Code]]))</f>
        <v>01</v>
      </c>
      <c r="O2485">
        <f>VLOOKUP(Tbl_ExpendInput[[#This Row],[Agency Code]],TblAgencies[],12,FALSE)</f>
        <v>454</v>
      </c>
    </row>
    <row r="2486" spans="1:15" x14ac:dyDescent="0.3">
      <c r="A2486">
        <v>2022</v>
      </c>
      <c r="B2486" t="s">
        <v>2475</v>
      </c>
      <c r="C2486" t="s">
        <v>865</v>
      </c>
      <c r="D2486" s="16">
        <v>454</v>
      </c>
      <c r="E2486" t="s">
        <v>867</v>
      </c>
      <c r="F2486" t="s">
        <v>1680</v>
      </c>
      <c r="G2486" t="s">
        <v>1681</v>
      </c>
      <c r="H2486" t="s">
        <v>1539</v>
      </c>
      <c r="I2486" t="s">
        <v>941</v>
      </c>
      <c r="J2486" t="s">
        <v>2483</v>
      </c>
      <c r="K2486" t="s">
        <v>1356</v>
      </c>
      <c r="L2486">
        <v>500000</v>
      </c>
      <c r="M2486" t="str">
        <f>IF(Tbl_ExpendInput[[#This Row],[Fund Detail Code]]="09119",Tbl_ExpendInput[[#This Row],[Fund Group Name]],IF(ISNUMBER(SEARCH("covid",Tbl_ExpendInput[[#This Row],[Fund Detail Name]]))=TRUE,"COVID Funds",Tbl_ExpendInput[[#This Row],[Fund Group Name]]))</f>
        <v>Dedicated Special Revenue</v>
      </c>
      <c r="N2486" t="str">
        <f>IF(Tbl_ExpendInput[[#This Row],[Fund Detail Code]]="09119",Tbl_ExpendInput[[#This Row],[Fund Group Code]],IF(ISNUMBER(SEARCH("covid",Tbl_ExpendInput[[#This Row],[Fund Detail Name]]))=TRUE,"99",Tbl_ExpendInput[[#This Row],[Fund Group Code]]))</f>
        <v>09</v>
      </c>
      <c r="O2486">
        <f>VLOOKUP(Tbl_ExpendInput[[#This Row],[Agency Code]],TblAgencies[],12,FALSE)</f>
        <v>454</v>
      </c>
    </row>
    <row r="2487" spans="1:15" x14ac:dyDescent="0.3">
      <c r="A2487">
        <v>2022</v>
      </c>
      <c r="B2487" t="s">
        <v>2475</v>
      </c>
      <c r="C2487" t="s">
        <v>865</v>
      </c>
      <c r="D2487" s="16">
        <v>454</v>
      </c>
      <c r="E2487" t="s">
        <v>867</v>
      </c>
      <c r="F2487" t="s">
        <v>1965</v>
      </c>
      <c r="G2487" t="s">
        <v>1966</v>
      </c>
      <c r="H2487" t="s">
        <v>1552</v>
      </c>
      <c r="I2487" t="s">
        <v>927</v>
      </c>
      <c r="J2487" t="s">
        <v>1553</v>
      </c>
      <c r="K2487" t="s">
        <v>928</v>
      </c>
      <c r="L2487">
        <v>833831.57</v>
      </c>
      <c r="M2487" t="str">
        <f>IF(Tbl_ExpendInput[[#This Row],[Fund Detail Code]]="09119",Tbl_ExpendInput[[#This Row],[Fund Group Name]],IF(ISNUMBER(SEARCH("covid",Tbl_ExpendInput[[#This Row],[Fund Detail Name]]))=TRUE,"COVID Funds",Tbl_ExpendInput[[#This Row],[Fund Group Name]]))</f>
        <v>General</v>
      </c>
      <c r="N2487" t="str">
        <f>IF(Tbl_ExpendInput[[#This Row],[Fund Detail Code]]="09119",Tbl_ExpendInput[[#This Row],[Fund Group Code]],IF(ISNUMBER(SEARCH("covid",Tbl_ExpendInput[[#This Row],[Fund Detail Name]]))=TRUE,"99",Tbl_ExpendInput[[#This Row],[Fund Group Code]]))</f>
        <v>01</v>
      </c>
      <c r="O2487">
        <f>VLOOKUP(Tbl_ExpendInput[[#This Row],[Agency Code]],TblAgencies[],12,FALSE)</f>
        <v>454</v>
      </c>
    </row>
    <row r="2488" spans="1:15" x14ac:dyDescent="0.3">
      <c r="A2488">
        <v>2022</v>
      </c>
      <c r="B2488" t="s">
        <v>2475</v>
      </c>
      <c r="C2488" t="s">
        <v>865</v>
      </c>
      <c r="D2488" s="16">
        <v>454</v>
      </c>
      <c r="E2488" t="s">
        <v>867</v>
      </c>
      <c r="F2488" t="s">
        <v>1965</v>
      </c>
      <c r="G2488" t="s">
        <v>1966</v>
      </c>
      <c r="H2488" t="s">
        <v>1519</v>
      </c>
      <c r="I2488" t="s">
        <v>930</v>
      </c>
      <c r="J2488" t="s">
        <v>1570</v>
      </c>
      <c r="K2488" t="s">
        <v>930</v>
      </c>
      <c r="L2488">
        <v>2673.34</v>
      </c>
      <c r="M2488" t="str">
        <f>IF(Tbl_ExpendInput[[#This Row],[Fund Detail Code]]="09119",Tbl_ExpendInput[[#This Row],[Fund Group Name]],IF(ISNUMBER(SEARCH("covid",Tbl_ExpendInput[[#This Row],[Fund Detail Name]]))=TRUE,"COVID Funds",Tbl_ExpendInput[[#This Row],[Fund Group Name]]))</f>
        <v>Federal Trust</v>
      </c>
      <c r="N2488" t="str">
        <f>IF(Tbl_ExpendInput[[#This Row],[Fund Detail Code]]="09119",Tbl_ExpendInput[[#This Row],[Fund Group Code]],IF(ISNUMBER(SEARCH("covid",Tbl_ExpendInput[[#This Row],[Fund Detail Name]]))=TRUE,"99",Tbl_ExpendInput[[#This Row],[Fund Group Code]]))</f>
        <v>10</v>
      </c>
      <c r="O2488">
        <f>VLOOKUP(Tbl_ExpendInput[[#This Row],[Agency Code]],TblAgencies[],12,FALSE)</f>
        <v>454</v>
      </c>
    </row>
    <row r="2489" spans="1:15" x14ac:dyDescent="0.3">
      <c r="A2489">
        <v>2022</v>
      </c>
      <c r="B2489" t="s">
        <v>2475</v>
      </c>
      <c r="C2489" t="s">
        <v>865</v>
      </c>
      <c r="D2489" s="16">
        <v>912</v>
      </c>
      <c r="E2489" t="s">
        <v>869</v>
      </c>
      <c r="F2489" t="s">
        <v>1646</v>
      </c>
      <c r="G2489" t="s">
        <v>1647</v>
      </c>
      <c r="H2489" t="s">
        <v>1552</v>
      </c>
      <c r="I2489" t="s">
        <v>927</v>
      </c>
      <c r="J2489" t="s">
        <v>1553</v>
      </c>
      <c r="K2489" t="s">
        <v>928</v>
      </c>
      <c r="L2489">
        <v>50000</v>
      </c>
      <c r="M2489" t="str">
        <f>IF(Tbl_ExpendInput[[#This Row],[Fund Detail Code]]="09119",Tbl_ExpendInput[[#This Row],[Fund Group Name]],IF(ISNUMBER(SEARCH("covid",Tbl_ExpendInput[[#This Row],[Fund Detail Name]]))=TRUE,"COVID Funds",Tbl_ExpendInput[[#This Row],[Fund Group Name]]))</f>
        <v>General</v>
      </c>
      <c r="N2489" t="str">
        <f>IF(Tbl_ExpendInput[[#This Row],[Fund Detail Code]]="09119",Tbl_ExpendInput[[#This Row],[Fund Group Code]],IF(ISNUMBER(SEARCH("covid",Tbl_ExpendInput[[#This Row],[Fund Detail Name]]))=TRUE,"99",Tbl_ExpendInput[[#This Row],[Fund Group Code]]))</f>
        <v>01</v>
      </c>
      <c r="O2489">
        <f>VLOOKUP(Tbl_ExpendInput[[#This Row],[Agency Code]],TblAgencies[],12,FALSE)</f>
        <v>912</v>
      </c>
    </row>
    <row r="2490" spans="1:15" x14ac:dyDescent="0.3">
      <c r="A2490">
        <v>2022</v>
      </c>
      <c r="B2490" t="s">
        <v>2475</v>
      </c>
      <c r="C2490" t="s">
        <v>865</v>
      </c>
      <c r="D2490" s="16">
        <v>912</v>
      </c>
      <c r="E2490" t="s">
        <v>869</v>
      </c>
      <c r="F2490" t="s">
        <v>2484</v>
      </c>
      <c r="G2490" t="s">
        <v>2485</v>
      </c>
      <c r="H2490" t="s">
        <v>1552</v>
      </c>
      <c r="I2490" t="s">
        <v>927</v>
      </c>
      <c r="J2490" t="s">
        <v>1553</v>
      </c>
      <c r="K2490" t="s">
        <v>928</v>
      </c>
      <c r="L2490">
        <v>17955983.940000001</v>
      </c>
      <c r="M2490" t="str">
        <f>IF(Tbl_ExpendInput[[#This Row],[Fund Detail Code]]="09119",Tbl_ExpendInput[[#This Row],[Fund Group Name]],IF(ISNUMBER(SEARCH("covid",Tbl_ExpendInput[[#This Row],[Fund Detail Name]]))=TRUE,"COVID Funds",Tbl_ExpendInput[[#This Row],[Fund Group Name]]))</f>
        <v>General</v>
      </c>
      <c r="N2490" t="str">
        <f>IF(Tbl_ExpendInput[[#This Row],[Fund Detail Code]]="09119",Tbl_ExpendInput[[#This Row],[Fund Group Code]],IF(ISNUMBER(SEARCH("covid",Tbl_ExpendInput[[#This Row],[Fund Detail Name]]))=TRUE,"99",Tbl_ExpendInput[[#This Row],[Fund Group Code]]))</f>
        <v>01</v>
      </c>
      <c r="O2490">
        <f>VLOOKUP(Tbl_ExpendInput[[#This Row],[Agency Code]],TblAgencies[],12,FALSE)</f>
        <v>912</v>
      </c>
    </row>
    <row r="2491" spans="1:15" x14ac:dyDescent="0.3">
      <c r="A2491">
        <v>2022</v>
      </c>
      <c r="B2491" t="s">
        <v>2475</v>
      </c>
      <c r="C2491" t="s">
        <v>865</v>
      </c>
      <c r="D2491" s="16">
        <v>912</v>
      </c>
      <c r="E2491" t="s">
        <v>869</v>
      </c>
      <c r="F2491" t="s">
        <v>2484</v>
      </c>
      <c r="G2491" t="s">
        <v>2485</v>
      </c>
      <c r="H2491" t="s">
        <v>1539</v>
      </c>
      <c r="I2491" t="s">
        <v>941</v>
      </c>
      <c r="J2491" t="s">
        <v>2486</v>
      </c>
      <c r="K2491" t="s">
        <v>975</v>
      </c>
      <c r="L2491">
        <v>782038.29</v>
      </c>
      <c r="M2491" t="str">
        <f>IF(Tbl_ExpendInput[[#This Row],[Fund Detail Code]]="09119",Tbl_ExpendInput[[#This Row],[Fund Group Name]],IF(ISNUMBER(SEARCH("covid",Tbl_ExpendInput[[#This Row],[Fund Detail Name]]))=TRUE,"COVID Funds",Tbl_ExpendInput[[#This Row],[Fund Group Name]]))</f>
        <v>Dedicated Special Revenue</v>
      </c>
      <c r="N2491" t="str">
        <f>IF(Tbl_ExpendInput[[#This Row],[Fund Detail Code]]="09119",Tbl_ExpendInput[[#This Row],[Fund Group Code]],IF(ISNUMBER(SEARCH("covid",Tbl_ExpendInput[[#This Row],[Fund Detail Name]]))=TRUE,"99",Tbl_ExpendInput[[#This Row],[Fund Group Code]]))</f>
        <v>09</v>
      </c>
      <c r="O2491">
        <f>VLOOKUP(Tbl_ExpendInput[[#This Row],[Agency Code]],TblAgencies[],12,FALSE)</f>
        <v>912</v>
      </c>
    </row>
    <row r="2492" spans="1:15" x14ac:dyDescent="0.3">
      <c r="A2492">
        <v>2022</v>
      </c>
      <c r="B2492" t="s">
        <v>2475</v>
      </c>
      <c r="C2492" t="s">
        <v>865</v>
      </c>
      <c r="D2492" s="16">
        <v>912</v>
      </c>
      <c r="E2492" t="s">
        <v>869</v>
      </c>
      <c r="F2492" t="s">
        <v>2484</v>
      </c>
      <c r="G2492" t="s">
        <v>2485</v>
      </c>
      <c r="H2492" t="s">
        <v>1519</v>
      </c>
      <c r="I2492" t="s">
        <v>930</v>
      </c>
      <c r="J2492" t="s">
        <v>1570</v>
      </c>
      <c r="K2492" t="s">
        <v>930</v>
      </c>
      <c r="L2492">
        <v>2433872.9300000002</v>
      </c>
      <c r="M2492" t="str">
        <f>IF(Tbl_ExpendInput[[#This Row],[Fund Detail Code]]="09119",Tbl_ExpendInput[[#This Row],[Fund Group Name]],IF(ISNUMBER(SEARCH("covid",Tbl_ExpendInput[[#This Row],[Fund Detail Name]]))=TRUE,"COVID Funds",Tbl_ExpendInput[[#This Row],[Fund Group Name]]))</f>
        <v>Federal Trust</v>
      </c>
      <c r="N2492" t="str">
        <f>IF(Tbl_ExpendInput[[#This Row],[Fund Detail Code]]="09119",Tbl_ExpendInput[[#This Row],[Fund Group Code]],IF(ISNUMBER(SEARCH("covid",Tbl_ExpendInput[[#This Row],[Fund Detail Name]]))=TRUE,"99",Tbl_ExpendInput[[#This Row],[Fund Group Code]]))</f>
        <v>10</v>
      </c>
      <c r="O2492">
        <f>VLOOKUP(Tbl_ExpendInput[[#This Row],[Agency Code]],TblAgencies[],12,FALSE)</f>
        <v>912</v>
      </c>
    </row>
    <row r="2493" spans="1:15" x14ac:dyDescent="0.3">
      <c r="A2493">
        <v>2022</v>
      </c>
      <c r="B2493" t="s">
        <v>2475</v>
      </c>
      <c r="C2493" t="s">
        <v>865</v>
      </c>
      <c r="D2493" s="16">
        <v>912</v>
      </c>
      <c r="E2493" t="s">
        <v>869</v>
      </c>
      <c r="F2493" t="s">
        <v>1721</v>
      </c>
      <c r="G2493" t="s">
        <v>1576</v>
      </c>
      <c r="H2493" t="s">
        <v>1552</v>
      </c>
      <c r="I2493" t="s">
        <v>927</v>
      </c>
      <c r="J2493" t="s">
        <v>1553</v>
      </c>
      <c r="K2493" t="s">
        <v>928</v>
      </c>
      <c r="L2493">
        <v>2502877.9700000002</v>
      </c>
      <c r="M2493" t="str">
        <f>IF(Tbl_ExpendInput[[#This Row],[Fund Detail Code]]="09119",Tbl_ExpendInput[[#This Row],[Fund Group Name]],IF(ISNUMBER(SEARCH("covid",Tbl_ExpendInput[[#This Row],[Fund Detail Name]]))=TRUE,"COVID Funds",Tbl_ExpendInput[[#This Row],[Fund Group Name]]))</f>
        <v>General</v>
      </c>
      <c r="N2493" t="str">
        <f>IF(Tbl_ExpendInput[[#This Row],[Fund Detail Code]]="09119",Tbl_ExpendInput[[#This Row],[Fund Group Code]],IF(ISNUMBER(SEARCH("covid",Tbl_ExpendInput[[#This Row],[Fund Detail Name]]))=TRUE,"99",Tbl_ExpendInput[[#This Row],[Fund Group Code]]))</f>
        <v>01</v>
      </c>
      <c r="O2493">
        <f>VLOOKUP(Tbl_ExpendInput[[#This Row],[Agency Code]],TblAgencies[],12,FALSE)</f>
        <v>912</v>
      </c>
    </row>
    <row r="2494" spans="1:15" x14ac:dyDescent="0.3">
      <c r="A2494">
        <v>2022</v>
      </c>
      <c r="B2494" t="s">
        <v>2475</v>
      </c>
      <c r="C2494" t="s">
        <v>865</v>
      </c>
      <c r="D2494" s="16">
        <v>912</v>
      </c>
      <c r="E2494" t="s">
        <v>869</v>
      </c>
      <c r="F2494" t="s">
        <v>1654</v>
      </c>
      <c r="G2494" t="s">
        <v>1655</v>
      </c>
      <c r="H2494" t="s">
        <v>1552</v>
      </c>
      <c r="I2494" t="s">
        <v>927</v>
      </c>
      <c r="J2494" t="s">
        <v>1553</v>
      </c>
      <c r="K2494" t="s">
        <v>928</v>
      </c>
      <c r="L2494">
        <v>8803803.6799999997</v>
      </c>
      <c r="M2494" t="str">
        <f>IF(Tbl_ExpendInput[[#This Row],[Fund Detail Code]]="09119",Tbl_ExpendInput[[#This Row],[Fund Group Name]],IF(ISNUMBER(SEARCH("covid",Tbl_ExpendInput[[#This Row],[Fund Detail Name]]))=TRUE,"COVID Funds",Tbl_ExpendInput[[#This Row],[Fund Group Name]]))</f>
        <v>General</v>
      </c>
      <c r="N2494" t="str">
        <f>IF(Tbl_ExpendInput[[#This Row],[Fund Detail Code]]="09119",Tbl_ExpendInput[[#This Row],[Fund Group Code]],IF(ISNUMBER(SEARCH("covid",Tbl_ExpendInput[[#This Row],[Fund Detail Name]]))=TRUE,"99",Tbl_ExpendInput[[#This Row],[Fund Group Code]]))</f>
        <v>01</v>
      </c>
      <c r="O2494">
        <f>VLOOKUP(Tbl_ExpendInput[[#This Row],[Agency Code]],TblAgencies[],12,FALSE)</f>
        <v>912</v>
      </c>
    </row>
    <row r="2495" spans="1:15" x14ac:dyDescent="0.3">
      <c r="A2495">
        <v>2022</v>
      </c>
      <c r="B2495" t="s">
        <v>2475</v>
      </c>
      <c r="C2495" t="s">
        <v>865</v>
      </c>
      <c r="D2495" s="16">
        <v>912</v>
      </c>
      <c r="E2495" t="s">
        <v>869</v>
      </c>
      <c r="F2495" t="s">
        <v>1654</v>
      </c>
      <c r="G2495" t="s">
        <v>1655</v>
      </c>
      <c r="H2495" t="s">
        <v>1563</v>
      </c>
      <c r="I2495" t="s">
        <v>932</v>
      </c>
      <c r="J2495" t="s">
        <v>2487</v>
      </c>
      <c r="K2495" t="s">
        <v>1504</v>
      </c>
      <c r="L2495">
        <v>348466</v>
      </c>
      <c r="M2495" t="str">
        <f>IF(Tbl_ExpendInput[[#This Row],[Fund Detail Code]]="09119",Tbl_ExpendInput[[#This Row],[Fund Group Name]],IF(ISNUMBER(SEARCH("covid",Tbl_ExpendInput[[#This Row],[Fund Detail Name]]))=TRUE,"COVID Funds",Tbl_ExpendInput[[#This Row],[Fund Group Name]]))</f>
        <v>Special</v>
      </c>
      <c r="N2495" t="str">
        <f>IF(Tbl_ExpendInput[[#This Row],[Fund Detail Code]]="09119",Tbl_ExpendInput[[#This Row],[Fund Group Code]],IF(ISNUMBER(SEARCH("covid",Tbl_ExpendInput[[#This Row],[Fund Detail Name]]))=TRUE,"99",Tbl_ExpendInput[[#This Row],[Fund Group Code]]))</f>
        <v>02</v>
      </c>
      <c r="O2495">
        <f>VLOOKUP(Tbl_ExpendInput[[#This Row],[Agency Code]],TblAgencies[],12,FALSE)</f>
        <v>912</v>
      </c>
    </row>
    <row r="2496" spans="1:15" x14ac:dyDescent="0.3">
      <c r="A2496">
        <v>2022</v>
      </c>
      <c r="B2496" t="s">
        <v>2475</v>
      </c>
      <c r="C2496" t="s">
        <v>865</v>
      </c>
      <c r="D2496" s="16">
        <v>912</v>
      </c>
      <c r="E2496" t="s">
        <v>869</v>
      </c>
      <c r="F2496" t="s">
        <v>1654</v>
      </c>
      <c r="G2496" t="s">
        <v>1655</v>
      </c>
      <c r="H2496" t="s">
        <v>1519</v>
      </c>
      <c r="I2496" t="s">
        <v>930</v>
      </c>
      <c r="J2496" t="s">
        <v>1570</v>
      </c>
      <c r="K2496" t="s">
        <v>930</v>
      </c>
      <c r="L2496">
        <v>1809438.28</v>
      </c>
      <c r="M2496" t="str">
        <f>IF(Tbl_ExpendInput[[#This Row],[Fund Detail Code]]="09119",Tbl_ExpendInput[[#This Row],[Fund Group Name]],IF(ISNUMBER(SEARCH("covid",Tbl_ExpendInput[[#This Row],[Fund Detail Name]]))=TRUE,"COVID Funds",Tbl_ExpendInput[[#This Row],[Fund Group Name]]))</f>
        <v>Federal Trust</v>
      </c>
      <c r="N2496" t="str">
        <f>IF(Tbl_ExpendInput[[#This Row],[Fund Detail Code]]="09119",Tbl_ExpendInput[[#This Row],[Fund Group Code]],IF(ISNUMBER(SEARCH("covid",Tbl_ExpendInput[[#This Row],[Fund Detail Name]]))=TRUE,"99",Tbl_ExpendInput[[#This Row],[Fund Group Code]]))</f>
        <v>10</v>
      </c>
      <c r="O2496">
        <f>VLOOKUP(Tbl_ExpendInput[[#This Row],[Agency Code]],TblAgencies[],12,FALSE)</f>
        <v>912</v>
      </c>
    </row>
    <row r="2497" spans="1:15" x14ac:dyDescent="0.3">
      <c r="A2497">
        <v>2022</v>
      </c>
      <c r="B2497" t="s">
        <v>2475</v>
      </c>
      <c r="C2497" t="s">
        <v>865</v>
      </c>
      <c r="D2497" s="16">
        <v>912</v>
      </c>
      <c r="E2497" t="s">
        <v>869</v>
      </c>
      <c r="F2497" t="s">
        <v>1654</v>
      </c>
      <c r="G2497" t="s">
        <v>1655</v>
      </c>
      <c r="H2497" t="s">
        <v>1516</v>
      </c>
      <c r="I2497" t="s">
        <v>948</v>
      </c>
      <c r="J2497" t="s">
        <v>1517</v>
      </c>
      <c r="K2497" t="s">
        <v>949</v>
      </c>
      <c r="L2497">
        <v>270354</v>
      </c>
      <c r="M2497" t="str">
        <f>IF(Tbl_ExpendInput[[#This Row],[Fund Detail Code]]="09119",Tbl_ExpendInput[[#This Row],[Fund Group Name]],IF(ISNUMBER(SEARCH("covid",Tbl_ExpendInput[[#This Row],[Fund Detail Name]]))=TRUE,"COVID Funds",Tbl_ExpendInput[[#This Row],[Fund Group Name]]))</f>
        <v>COVID Funds</v>
      </c>
      <c r="N2497" t="str">
        <f>IF(Tbl_ExpendInput[[#This Row],[Fund Detail Code]]="09119",Tbl_ExpendInput[[#This Row],[Fund Group Code]],IF(ISNUMBER(SEARCH("covid",Tbl_ExpendInput[[#This Row],[Fund Detail Name]]))=TRUE,"99",Tbl_ExpendInput[[#This Row],[Fund Group Code]]))</f>
        <v>99</v>
      </c>
      <c r="O2497">
        <f>VLOOKUP(Tbl_ExpendInput[[#This Row],[Agency Code]],TblAgencies[],12,FALSE)</f>
        <v>912</v>
      </c>
    </row>
    <row r="2498" spans="1:15" x14ac:dyDescent="0.3">
      <c r="A2498">
        <v>2022</v>
      </c>
      <c r="B2498" t="s">
        <v>2475</v>
      </c>
      <c r="C2498" t="s">
        <v>865</v>
      </c>
      <c r="D2498" s="16">
        <v>913</v>
      </c>
      <c r="E2498" t="s">
        <v>871</v>
      </c>
      <c r="F2498" t="s">
        <v>2484</v>
      </c>
      <c r="G2498" t="s">
        <v>2485</v>
      </c>
      <c r="H2498" t="s">
        <v>1539</v>
      </c>
      <c r="I2498" t="s">
        <v>941</v>
      </c>
      <c r="J2498" t="s">
        <v>2486</v>
      </c>
      <c r="K2498" t="s">
        <v>975</v>
      </c>
      <c r="L2498">
        <v>2353.56</v>
      </c>
      <c r="M2498" t="str">
        <f>IF(Tbl_ExpendInput[[#This Row],[Fund Detail Code]]="09119",Tbl_ExpendInput[[#This Row],[Fund Group Name]],IF(ISNUMBER(SEARCH("covid",Tbl_ExpendInput[[#This Row],[Fund Detail Name]]))=TRUE,"COVID Funds",Tbl_ExpendInput[[#This Row],[Fund Group Name]]))</f>
        <v>Dedicated Special Revenue</v>
      </c>
      <c r="N2498" t="str">
        <f>IF(Tbl_ExpendInput[[#This Row],[Fund Detail Code]]="09119",Tbl_ExpendInput[[#This Row],[Fund Group Code]],IF(ISNUMBER(SEARCH("covid",Tbl_ExpendInput[[#This Row],[Fund Detail Name]]))=TRUE,"99",Tbl_ExpendInput[[#This Row],[Fund Group Code]]))</f>
        <v>09</v>
      </c>
      <c r="O2498">
        <f>VLOOKUP(Tbl_ExpendInput[[#This Row],[Agency Code]],TblAgencies[],12,FALSE)</f>
        <v>913</v>
      </c>
    </row>
    <row r="2499" spans="1:15" x14ac:dyDescent="0.3">
      <c r="A2499">
        <v>2022</v>
      </c>
      <c r="B2499" t="s">
        <v>2475</v>
      </c>
      <c r="C2499" t="s">
        <v>865</v>
      </c>
      <c r="D2499" s="16">
        <v>913</v>
      </c>
      <c r="E2499" t="s">
        <v>871</v>
      </c>
      <c r="F2499" t="s">
        <v>1721</v>
      </c>
      <c r="G2499" t="s">
        <v>1576</v>
      </c>
      <c r="H2499" t="s">
        <v>1552</v>
      </c>
      <c r="I2499" t="s">
        <v>927</v>
      </c>
      <c r="J2499" t="s">
        <v>1553</v>
      </c>
      <c r="K2499" t="s">
        <v>928</v>
      </c>
      <c r="L2499">
        <v>373553.5</v>
      </c>
      <c r="M2499" t="str">
        <f>IF(Tbl_ExpendInput[[#This Row],[Fund Detail Code]]="09119",Tbl_ExpendInput[[#This Row],[Fund Group Name]],IF(ISNUMBER(SEARCH("covid",Tbl_ExpendInput[[#This Row],[Fund Detail Name]]))=TRUE,"COVID Funds",Tbl_ExpendInput[[#This Row],[Fund Group Name]]))</f>
        <v>General</v>
      </c>
      <c r="N2499" t="str">
        <f>IF(Tbl_ExpendInput[[#This Row],[Fund Detail Code]]="09119",Tbl_ExpendInput[[#This Row],[Fund Group Code]],IF(ISNUMBER(SEARCH("covid",Tbl_ExpendInput[[#This Row],[Fund Detail Name]]))=TRUE,"99",Tbl_ExpendInput[[#This Row],[Fund Group Code]]))</f>
        <v>01</v>
      </c>
      <c r="O2499">
        <f>VLOOKUP(Tbl_ExpendInput[[#This Row],[Agency Code]],TblAgencies[],12,FALSE)</f>
        <v>913</v>
      </c>
    </row>
    <row r="2500" spans="1:15" x14ac:dyDescent="0.3">
      <c r="A2500">
        <v>2022</v>
      </c>
      <c r="B2500" t="s">
        <v>2475</v>
      </c>
      <c r="C2500" t="s">
        <v>865</v>
      </c>
      <c r="D2500" s="16">
        <v>922</v>
      </c>
      <c r="E2500" t="s">
        <v>881</v>
      </c>
      <c r="F2500" t="s">
        <v>1646</v>
      </c>
      <c r="G2500" t="s">
        <v>1647</v>
      </c>
      <c r="H2500" t="s">
        <v>1563</v>
      </c>
      <c r="I2500" t="s">
        <v>932</v>
      </c>
      <c r="J2500" t="s">
        <v>2488</v>
      </c>
      <c r="K2500" t="s">
        <v>1505</v>
      </c>
      <c r="L2500">
        <v>14877664.01</v>
      </c>
      <c r="M2500" t="str">
        <f>IF(Tbl_ExpendInput[[#This Row],[Fund Detail Code]]="09119",Tbl_ExpendInput[[#This Row],[Fund Group Name]],IF(ISNUMBER(SEARCH("covid",Tbl_ExpendInput[[#This Row],[Fund Detail Name]]))=TRUE,"COVID Funds",Tbl_ExpendInput[[#This Row],[Fund Group Name]]))</f>
        <v>Special</v>
      </c>
      <c r="N2500" t="str">
        <f>IF(Tbl_ExpendInput[[#This Row],[Fund Detail Code]]="09119",Tbl_ExpendInput[[#This Row],[Fund Group Code]],IF(ISNUMBER(SEARCH("covid",Tbl_ExpendInput[[#This Row],[Fund Detail Name]]))=TRUE,"99",Tbl_ExpendInput[[#This Row],[Fund Group Code]]))</f>
        <v>02</v>
      </c>
      <c r="O2500">
        <f>VLOOKUP(Tbl_ExpendInput[[#This Row],[Agency Code]],TblAgencies[],12,FALSE)</f>
        <v>912</v>
      </c>
    </row>
    <row r="2501" spans="1:15" x14ac:dyDescent="0.3">
      <c r="A2501">
        <v>2022</v>
      </c>
      <c r="B2501" t="s">
        <v>2475</v>
      </c>
      <c r="C2501" t="s">
        <v>865</v>
      </c>
      <c r="D2501" s="16">
        <v>922</v>
      </c>
      <c r="E2501" t="s">
        <v>881</v>
      </c>
      <c r="F2501" t="s">
        <v>1646</v>
      </c>
      <c r="G2501" t="s">
        <v>1647</v>
      </c>
      <c r="H2501" t="s">
        <v>1519</v>
      </c>
      <c r="I2501" t="s">
        <v>930</v>
      </c>
      <c r="J2501" t="s">
        <v>1570</v>
      </c>
      <c r="K2501" t="s">
        <v>930</v>
      </c>
      <c r="L2501">
        <v>14108049.109999999</v>
      </c>
      <c r="M2501" t="str">
        <f>IF(Tbl_ExpendInput[[#This Row],[Fund Detail Code]]="09119",Tbl_ExpendInput[[#This Row],[Fund Group Name]],IF(ISNUMBER(SEARCH("covid",Tbl_ExpendInput[[#This Row],[Fund Detail Name]]))=TRUE,"COVID Funds",Tbl_ExpendInput[[#This Row],[Fund Group Name]]))</f>
        <v>Federal Trust</v>
      </c>
      <c r="N2501" t="str">
        <f>IF(Tbl_ExpendInput[[#This Row],[Fund Detail Code]]="09119",Tbl_ExpendInput[[#This Row],[Fund Group Code]],IF(ISNUMBER(SEARCH("covid",Tbl_ExpendInput[[#This Row],[Fund Detail Name]]))=TRUE,"99",Tbl_ExpendInput[[#This Row],[Fund Group Code]]))</f>
        <v>10</v>
      </c>
      <c r="O2501">
        <f>VLOOKUP(Tbl_ExpendInput[[#This Row],[Agency Code]],TblAgencies[],12,FALSE)</f>
        <v>912</v>
      </c>
    </row>
    <row r="2502" spans="1:15" x14ac:dyDescent="0.3">
      <c r="A2502">
        <v>2022</v>
      </c>
      <c r="B2502" t="s">
        <v>2475</v>
      </c>
      <c r="C2502" t="s">
        <v>865</v>
      </c>
      <c r="D2502" s="16">
        <v>922</v>
      </c>
      <c r="E2502" t="s">
        <v>881</v>
      </c>
      <c r="F2502" t="s">
        <v>1646</v>
      </c>
      <c r="G2502" t="s">
        <v>1647</v>
      </c>
      <c r="H2502" t="s">
        <v>1516</v>
      </c>
      <c r="I2502" t="s">
        <v>948</v>
      </c>
      <c r="J2502" t="s">
        <v>1517</v>
      </c>
      <c r="K2502" t="s">
        <v>949</v>
      </c>
      <c r="L2502">
        <v>1800000</v>
      </c>
      <c r="M2502" t="str">
        <f>IF(Tbl_ExpendInput[[#This Row],[Fund Detail Code]]="09119",Tbl_ExpendInput[[#This Row],[Fund Group Name]],IF(ISNUMBER(SEARCH("covid",Tbl_ExpendInput[[#This Row],[Fund Detail Name]]))=TRUE,"COVID Funds",Tbl_ExpendInput[[#This Row],[Fund Group Name]]))</f>
        <v>COVID Funds</v>
      </c>
      <c r="N2502" t="str">
        <f>IF(Tbl_ExpendInput[[#This Row],[Fund Detail Code]]="09119",Tbl_ExpendInput[[#This Row],[Fund Group Code]],IF(ISNUMBER(SEARCH("covid",Tbl_ExpendInput[[#This Row],[Fund Detail Name]]))=TRUE,"99",Tbl_ExpendInput[[#This Row],[Fund Group Code]]))</f>
        <v>99</v>
      </c>
      <c r="O2502">
        <f>VLOOKUP(Tbl_ExpendInput[[#This Row],[Agency Code]],TblAgencies[],12,FALSE)</f>
        <v>912</v>
      </c>
    </row>
    <row r="2503" spans="1:15" x14ac:dyDescent="0.3">
      <c r="A2503">
        <v>2022</v>
      </c>
      <c r="B2503" t="s">
        <v>2489</v>
      </c>
      <c r="C2503" t="s">
        <v>630</v>
      </c>
      <c r="D2503" s="16">
        <v>181</v>
      </c>
      <c r="E2503" t="s">
        <v>634</v>
      </c>
      <c r="F2503" t="s">
        <v>1680</v>
      </c>
      <c r="G2503" t="s">
        <v>1681</v>
      </c>
      <c r="H2503" t="s">
        <v>1552</v>
      </c>
      <c r="I2503" t="s">
        <v>927</v>
      </c>
      <c r="J2503" t="s">
        <v>1553</v>
      </c>
      <c r="K2503" t="s">
        <v>928</v>
      </c>
      <c r="L2503">
        <v>1751077.07</v>
      </c>
      <c r="M2503" t="str">
        <f>IF(Tbl_ExpendInput[[#This Row],[Fund Detail Code]]="09119",Tbl_ExpendInput[[#This Row],[Fund Group Name]],IF(ISNUMBER(SEARCH("covid",Tbl_ExpendInput[[#This Row],[Fund Detail Name]]))=TRUE,"COVID Funds",Tbl_ExpendInput[[#This Row],[Fund Group Name]]))</f>
        <v>General</v>
      </c>
      <c r="N2503" t="str">
        <f>IF(Tbl_ExpendInput[[#This Row],[Fund Detail Code]]="09119",Tbl_ExpendInput[[#This Row],[Fund Group Code]],IF(ISNUMBER(SEARCH("covid",Tbl_ExpendInput[[#This Row],[Fund Detail Name]]))=TRUE,"99",Tbl_ExpendInput[[#This Row],[Fund Group Code]]))</f>
        <v>01</v>
      </c>
      <c r="O2503">
        <f>VLOOKUP(Tbl_ExpendInput[[#This Row],[Agency Code]],TblAgencies[],12,FALSE)</f>
        <v>181</v>
      </c>
    </row>
    <row r="2504" spans="1:15" x14ac:dyDescent="0.3">
      <c r="A2504">
        <v>2022</v>
      </c>
      <c r="B2504" t="s">
        <v>2489</v>
      </c>
      <c r="C2504" t="s">
        <v>630</v>
      </c>
      <c r="D2504" s="16">
        <v>181</v>
      </c>
      <c r="E2504" t="s">
        <v>634</v>
      </c>
      <c r="F2504" t="s">
        <v>1680</v>
      </c>
      <c r="G2504" t="s">
        <v>1681</v>
      </c>
      <c r="H2504" t="s">
        <v>1519</v>
      </c>
      <c r="I2504" t="s">
        <v>930</v>
      </c>
      <c r="J2504" t="s">
        <v>1570</v>
      </c>
      <c r="K2504" t="s">
        <v>930</v>
      </c>
      <c r="L2504">
        <v>352401.67</v>
      </c>
      <c r="M2504" t="str">
        <f>IF(Tbl_ExpendInput[[#This Row],[Fund Detail Code]]="09119",Tbl_ExpendInput[[#This Row],[Fund Group Name]],IF(ISNUMBER(SEARCH("covid",Tbl_ExpendInput[[#This Row],[Fund Detail Name]]))=TRUE,"COVID Funds",Tbl_ExpendInput[[#This Row],[Fund Group Name]]))</f>
        <v>Federal Trust</v>
      </c>
      <c r="N2504" t="str">
        <f>IF(Tbl_ExpendInput[[#This Row],[Fund Detail Code]]="09119",Tbl_ExpendInput[[#This Row],[Fund Group Code]],IF(ISNUMBER(SEARCH("covid",Tbl_ExpendInput[[#This Row],[Fund Detail Name]]))=TRUE,"99",Tbl_ExpendInput[[#This Row],[Fund Group Code]]))</f>
        <v>10</v>
      </c>
      <c r="O2504">
        <f>VLOOKUP(Tbl_ExpendInput[[#This Row],[Agency Code]],TblAgencies[],12,FALSE)</f>
        <v>181</v>
      </c>
    </row>
    <row r="2505" spans="1:15" x14ac:dyDescent="0.3">
      <c r="A2505">
        <v>2022</v>
      </c>
      <c r="B2505" t="s">
        <v>2489</v>
      </c>
      <c r="C2505" t="s">
        <v>630</v>
      </c>
      <c r="D2505" s="16">
        <v>181</v>
      </c>
      <c r="E2505" t="s">
        <v>634</v>
      </c>
      <c r="F2505" t="s">
        <v>1703</v>
      </c>
      <c r="G2505" t="s">
        <v>1704</v>
      </c>
      <c r="H2505" t="s">
        <v>1552</v>
      </c>
      <c r="I2505" t="s">
        <v>927</v>
      </c>
      <c r="J2505" t="s">
        <v>1553</v>
      </c>
      <c r="K2505" t="s">
        <v>928</v>
      </c>
      <c r="L2505">
        <v>1740316.46</v>
      </c>
      <c r="M2505" t="str">
        <f>IF(Tbl_ExpendInput[[#This Row],[Fund Detail Code]]="09119",Tbl_ExpendInput[[#This Row],[Fund Group Name]],IF(ISNUMBER(SEARCH("covid",Tbl_ExpendInput[[#This Row],[Fund Detail Name]]))=TRUE,"COVID Funds",Tbl_ExpendInput[[#This Row],[Fund Group Name]]))</f>
        <v>General</v>
      </c>
      <c r="N2505" t="str">
        <f>IF(Tbl_ExpendInput[[#This Row],[Fund Detail Code]]="09119",Tbl_ExpendInput[[#This Row],[Fund Group Code]],IF(ISNUMBER(SEARCH("covid",Tbl_ExpendInput[[#This Row],[Fund Detail Name]]))=TRUE,"99",Tbl_ExpendInput[[#This Row],[Fund Group Code]]))</f>
        <v>01</v>
      </c>
      <c r="O2505">
        <f>VLOOKUP(Tbl_ExpendInput[[#This Row],[Agency Code]],TblAgencies[],12,FALSE)</f>
        <v>181</v>
      </c>
    </row>
    <row r="2506" spans="1:15" x14ac:dyDescent="0.3">
      <c r="A2506">
        <v>2022</v>
      </c>
      <c r="B2506" t="s">
        <v>2489</v>
      </c>
      <c r="C2506" t="s">
        <v>630</v>
      </c>
      <c r="D2506" s="16">
        <v>181</v>
      </c>
      <c r="E2506" t="s">
        <v>634</v>
      </c>
      <c r="F2506" t="s">
        <v>2490</v>
      </c>
      <c r="G2506" t="s">
        <v>2491</v>
      </c>
      <c r="H2506" t="s">
        <v>1552</v>
      </c>
      <c r="I2506" t="s">
        <v>927</v>
      </c>
      <c r="J2506" t="s">
        <v>1553</v>
      </c>
      <c r="K2506" t="s">
        <v>928</v>
      </c>
      <c r="L2506">
        <v>5436884.3799999999</v>
      </c>
      <c r="M2506" t="str">
        <f>IF(Tbl_ExpendInput[[#This Row],[Fund Detail Code]]="09119",Tbl_ExpendInput[[#This Row],[Fund Group Name]],IF(ISNUMBER(SEARCH("covid",Tbl_ExpendInput[[#This Row],[Fund Detail Name]]))=TRUE,"COVID Funds",Tbl_ExpendInput[[#This Row],[Fund Group Name]]))</f>
        <v>General</v>
      </c>
      <c r="N2506" t="str">
        <f>IF(Tbl_ExpendInput[[#This Row],[Fund Detail Code]]="09119",Tbl_ExpendInput[[#This Row],[Fund Group Code]],IF(ISNUMBER(SEARCH("covid",Tbl_ExpendInput[[#This Row],[Fund Detail Name]]))=TRUE,"99",Tbl_ExpendInput[[#This Row],[Fund Group Code]]))</f>
        <v>01</v>
      </c>
      <c r="O2506">
        <f>VLOOKUP(Tbl_ExpendInput[[#This Row],[Agency Code]],TblAgencies[],12,FALSE)</f>
        <v>181</v>
      </c>
    </row>
    <row r="2507" spans="1:15" x14ac:dyDescent="0.3">
      <c r="A2507">
        <v>2022</v>
      </c>
      <c r="B2507" t="s">
        <v>2489</v>
      </c>
      <c r="C2507" t="s">
        <v>630</v>
      </c>
      <c r="D2507" s="16">
        <v>181</v>
      </c>
      <c r="E2507" t="s">
        <v>634</v>
      </c>
      <c r="F2507" t="s">
        <v>2490</v>
      </c>
      <c r="G2507" t="s">
        <v>2491</v>
      </c>
      <c r="H2507" t="s">
        <v>1563</v>
      </c>
      <c r="I2507" t="s">
        <v>932</v>
      </c>
      <c r="J2507" t="s">
        <v>2492</v>
      </c>
      <c r="K2507" t="s">
        <v>1120</v>
      </c>
      <c r="L2507">
        <v>485214.92</v>
      </c>
      <c r="M2507" t="str">
        <f>IF(Tbl_ExpendInput[[#This Row],[Fund Detail Code]]="09119",Tbl_ExpendInput[[#This Row],[Fund Group Name]],IF(ISNUMBER(SEARCH("covid",Tbl_ExpendInput[[#This Row],[Fund Detail Name]]))=TRUE,"COVID Funds",Tbl_ExpendInput[[#This Row],[Fund Group Name]]))</f>
        <v>Special</v>
      </c>
      <c r="N2507" t="str">
        <f>IF(Tbl_ExpendInput[[#This Row],[Fund Detail Code]]="09119",Tbl_ExpendInput[[#This Row],[Fund Group Code]],IF(ISNUMBER(SEARCH("covid",Tbl_ExpendInput[[#This Row],[Fund Detail Name]]))=TRUE,"99",Tbl_ExpendInput[[#This Row],[Fund Group Code]]))</f>
        <v>02</v>
      </c>
      <c r="O2507">
        <f>VLOOKUP(Tbl_ExpendInput[[#This Row],[Agency Code]],TblAgencies[],12,FALSE)</f>
        <v>181</v>
      </c>
    </row>
    <row r="2508" spans="1:15" x14ac:dyDescent="0.3">
      <c r="A2508">
        <v>2022</v>
      </c>
      <c r="B2508" t="s">
        <v>2489</v>
      </c>
      <c r="C2508" t="s">
        <v>630</v>
      </c>
      <c r="D2508" s="16">
        <v>181</v>
      </c>
      <c r="E2508" t="s">
        <v>634</v>
      </c>
      <c r="F2508" t="s">
        <v>2490</v>
      </c>
      <c r="G2508" t="s">
        <v>2491</v>
      </c>
      <c r="H2508" t="s">
        <v>1519</v>
      </c>
      <c r="I2508" t="s">
        <v>930</v>
      </c>
      <c r="J2508" t="s">
        <v>1570</v>
      </c>
      <c r="K2508" t="s">
        <v>930</v>
      </c>
      <c r="L2508">
        <v>5754506.9400000004</v>
      </c>
      <c r="M2508" t="str">
        <f>IF(Tbl_ExpendInput[[#This Row],[Fund Detail Code]]="09119",Tbl_ExpendInput[[#This Row],[Fund Group Name]],IF(ISNUMBER(SEARCH("covid",Tbl_ExpendInput[[#This Row],[Fund Detail Name]]))=TRUE,"COVID Funds",Tbl_ExpendInput[[#This Row],[Fund Group Name]]))</f>
        <v>Federal Trust</v>
      </c>
      <c r="N2508" t="str">
        <f>IF(Tbl_ExpendInput[[#This Row],[Fund Detail Code]]="09119",Tbl_ExpendInput[[#This Row],[Fund Group Code]],IF(ISNUMBER(SEARCH("covid",Tbl_ExpendInput[[#This Row],[Fund Detail Name]]))=TRUE,"99",Tbl_ExpendInput[[#This Row],[Fund Group Code]]))</f>
        <v>10</v>
      </c>
      <c r="O2508">
        <f>VLOOKUP(Tbl_ExpendInput[[#This Row],[Agency Code]],TblAgencies[],12,FALSE)</f>
        <v>181</v>
      </c>
    </row>
    <row r="2509" spans="1:15" x14ac:dyDescent="0.3">
      <c r="A2509">
        <v>2022</v>
      </c>
      <c r="B2509" t="s">
        <v>2489</v>
      </c>
      <c r="C2509" t="s">
        <v>630</v>
      </c>
      <c r="D2509" s="16">
        <v>181</v>
      </c>
      <c r="E2509" t="s">
        <v>634</v>
      </c>
      <c r="F2509" t="s">
        <v>2006</v>
      </c>
      <c r="G2509" t="s">
        <v>2007</v>
      </c>
      <c r="H2509" t="s">
        <v>1552</v>
      </c>
      <c r="I2509" t="s">
        <v>927</v>
      </c>
      <c r="J2509" t="s">
        <v>1553</v>
      </c>
      <c r="K2509" t="s">
        <v>928</v>
      </c>
      <c r="L2509">
        <v>592158.77</v>
      </c>
      <c r="M2509" t="str">
        <f>IF(Tbl_ExpendInput[[#This Row],[Fund Detail Code]]="09119",Tbl_ExpendInput[[#This Row],[Fund Group Name]],IF(ISNUMBER(SEARCH("covid",Tbl_ExpendInput[[#This Row],[Fund Detail Name]]))=TRUE,"COVID Funds",Tbl_ExpendInput[[#This Row],[Fund Group Name]]))</f>
        <v>General</v>
      </c>
      <c r="N2509" t="str">
        <f>IF(Tbl_ExpendInput[[#This Row],[Fund Detail Code]]="09119",Tbl_ExpendInput[[#This Row],[Fund Group Code]],IF(ISNUMBER(SEARCH("covid",Tbl_ExpendInput[[#This Row],[Fund Detail Name]]))=TRUE,"99",Tbl_ExpendInput[[#This Row],[Fund Group Code]]))</f>
        <v>01</v>
      </c>
      <c r="O2509">
        <f>VLOOKUP(Tbl_ExpendInput[[#This Row],[Agency Code]],TblAgencies[],12,FALSE)</f>
        <v>181</v>
      </c>
    </row>
    <row r="2510" spans="1:15" x14ac:dyDescent="0.3">
      <c r="A2510">
        <v>2022</v>
      </c>
      <c r="B2510" t="s">
        <v>2489</v>
      </c>
      <c r="C2510" t="s">
        <v>630</v>
      </c>
      <c r="D2510" s="16">
        <v>181</v>
      </c>
      <c r="E2510" t="s">
        <v>634</v>
      </c>
      <c r="F2510" t="s">
        <v>2192</v>
      </c>
      <c r="G2510" t="s">
        <v>1576</v>
      </c>
      <c r="H2510" t="s">
        <v>1552</v>
      </c>
      <c r="I2510" t="s">
        <v>927</v>
      </c>
      <c r="J2510" t="s">
        <v>1553</v>
      </c>
      <c r="K2510" t="s">
        <v>928</v>
      </c>
      <c r="L2510">
        <v>3318998.76</v>
      </c>
      <c r="M2510" t="str">
        <f>IF(Tbl_ExpendInput[[#This Row],[Fund Detail Code]]="09119",Tbl_ExpendInput[[#This Row],[Fund Group Name]],IF(ISNUMBER(SEARCH("covid",Tbl_ExpendInput[[#This Row],[Fund Detail Name]]))=TRUE,"COVID Funds",Tbl_ExpendInput[[#This Row],[Fund Group Name]]))</f>
        <v>General</v>
      </c>
      <c r="N2510" t="str">
        <f>IF(Tbl_ExpendInput[[#This Row],[Fund Detail Code]]="09119",Tbl_ExpendInput[[#This Row],[Fund Group Code]],IF(ISNUMBER(SEARCH("covid",Tbl_ExpendInput[[#This Row],[Fund Detail Name]]))=TRUE,"99",Tbl_ExpendInput[[#This Row],[Fund Group Code]]))</f>
        <v>01</v>
      </c>
      <c r="O2510">
        <f>VLOOKUP(Tbl_ExpendInput[[#This Row],[Agency Code]],TblAgencies[],12,FALSE)</f>
        <v>181</v>
      </c>
    </row>
    <row r="2511" spans="1:15" x14ac:dyDescent="0.3">
      <c r="A2511">
        <v>2022</v>
      </c>
      <c r="B2511" t="s">
        <v>2489</v>
      </c>
      <c r="C2511" t="s">
        <v>630</v>
      </c>
      <c r="D2511" s="16">
        <v>181</v>
      </c>
      <c r="E2511" t="s">
        <v>634</v>
      </c>
      <c r="F2511" t="s">
        <v>2192</v>
      </c>
      <c r="G2511" t="s">
        <v>1576</v>
      </c>
      <c r="H2511" t="s">
        <v>1563</v>
      </c>
      <c r="I2511" t="s">
        <v>932</v>
      </c>
      <c r="J2511" t="s">
        <v>1606</v>
      </c>
      <c r="K2511" t="s">
        <v>940</v>
      </c>
      <c r="L2511">
        <v>88291.27</v>
      </c>
      <c r="M2511" t="str">
        <f>IF(Tbl_ExpendInput[[#This Row],[Fund Detail Code]]="09119",Tbl_ExpendInput[[#This Row],[Fund Group Name]],IF(ISNUMBER(SEARCH("covid",Tbl_ExpendInput[[#This Row],[Fund Detail Name]]))=TRUE,"COVID Funds",Tbl_ExpendInput[[#This Row],[Fund Group Name]]))</f>
        <v>Special</v>
      </c>
      <c r="N2511" t="str">
        <f>IF(Tbl_ExpendInput[[#This Row],[Fund Detail Code]]="09119",Tbl_ExpendInput[[#This Row],[Fund Group Code]],IF(ISNUMBER(SEARCH("covid",Tbl_ExpendInput[[#This Row],[Fund Detail Name]]))=TRUE,"99",Tbl_ExpendInput[[#This Row],[Fund Group Code]]))</f>
        <v>02</v>
      </c>
      <c r="O2511">
        <f>VLOOKUP(Tbl_ExpendInput[[#This Row],[Agency Code]],TblAgencies[],12,FALSE)</f>
        <v>181</v>
      </c>
    </row>
    <row r="2512" spans="1:15" x14ac:dyDescent="0.3">
      <c r="A2512">
        <v>2022</v>
      </c>
      <c r="B2512" t="s">
        <v>2489</v>
      </c>
      <c r="C2512" t="s">
        <v>630</v>
      </c>
      <c r="D2512" s="16">
        <v>182</v>
      </c>
      <c r="E2512" t="s">
        <v>638</v>
      </c>
      <c r="F2512" t="s">
        <v>2493</v>
      </c>
      <c r="G2512" t="s">
        <v>2494</v>
      </c>
      <c r="H2512" t="s">
        <v>1552</v>
      </c>
      <c r="I2512" t="s">
        <v>927</v>
      </c>
      <c r="J2512" t="s">
        <v>1553</v>
      </c>
      <c r="K2512" t="s">
        <v>928</v>
      </c>
      <c r="L2512">
        <v>34236635.810000002</v>
      </c>
      <c r="M2512" t="str">
        <f>IF(Tbl_ExpendInput[[#This Row],[Fund Detail Code]]="09119",Tbl_ExpendInput[[#This Row],[Fund Group Name]],IF(ISNUMBER(SEARCH("covid",Tbl_ExpendInput[[#This Row],[Fund Detail Name]]))=TRUE,"COVID Funds",Tbl_ExpendInput[[#This Row],[Fund Group Name]]))</f>
        <v>General</v>
      </c>
      <c r="N2512" t="str">
        <f>IF(Tbl_ExpendInput[[#This Row],[Fund Detail Code]]="09119",Tbl_ExpendInput[[#This Row],[Fund Group Code]],IF(ISNUMBER(SEARCH("covid",Tbl_ExpendInput[[#This Row],[Fund Detail Name]]))=TRUE,"99",Tbl_ExpendInput[[#This Row],[Fund Group Code]]))</f>
        <v>01</v>
      </c>
      <c r="O2512">
        <f>VLOOKUP(Tbl_ExpendInput[[#This Row],[Agency Code]],TblAgencies[],12,FALSE)</f>
        <v>182</v>
      </c>
    </row>
    <row r="2513" spans="1:15" x14ac:dyDescent="0.3">
      <c r="A2513">
        <v>2022</v>
      </c>
      <c r="B2513" t="s">
        <v>2489</v>
      </c>
      <c r="C2513" t="s">
        <v>630</v>
      </c>
      <c r="D2513" s="16">
        <v>182</v>
      </c>
      <c r="E2513" t="s">
        <v>638</v>
      </c>
      <c r="F2513" t="s">
        <v>2493</v>
      </c>
      <c r="G2513" t="s">
        <v>2494</v>
      </c>
      <c r="H2513" t="s">
        <v>1563</v>
      </c>
      <c r="I2513" t="s">
        <v>932</v>
      </c>
      <c r="J2513" t="s">
        <v>2495</v>
      </c>
      <c r="K2513" t="s">
        <v>1121</v>
      </c>
      <c r="L2513">
        <v>3863080.76</v>
      </c>
      <c r="M2513" t="str">
        <f>IF(Tbl_ExpendInput[[#This Row],[Fund Detail Code]]="09119",Tbl_ExpendInput[[#This Row],[Fund Group Name]],IF(ISNUMBER(SEARCH("covid",Tbl_ExpendInput[[#This Row],[Fund Detail Name]]))=TRUE,"COVID Funds",Tbl_ExpendInput[[#This Row],[Fund Group Name]]))</f>
        <v>Special</v>
      </c>
      <c r="N2513" t="str">
        <f>IF(Tbl_ExpendInput[[#This Row],[Fund Detail Code]]="09119",Tbl_ExpendInput[[#This Row],[Fund Group Code]],IF(ISNUMBER(SEARCH("covid",Tbl_ExpendInput[[#This Row],[Fund Detail Name]]))=TRUE,"99",Tbl_ExpendInput[[#This Row],[Fund Group Code]]))</f>
        <v>02</v>
      </c>
      <c r="O2513">
        <f>VLOOKUP(Tbl_ExpendInput[[#This Row],[Agency Code]],TblAgencies[],12,FALSE)</f>
        <v>182</v>
      </c>
    </row>
    <row r="2514" spans="1:15" x14ac:dyDescent="0.3">
      <c r="A2514">
        <v>2022</v>
      </c>
      <c r="B2514" t="s">
        <v>2489</v>
      </c>
      <c r="C2514" t="s">
        <v>630</v>
      </c>
      <c r="D2514" s="16">
        <v>182</v>
      </c>
      <c r="E2514" t="s">
        <v>638</v>
      </c>
      <c r="F2514" t="s">
        <v>2493</v>
      </c>
      <c r="G2514" t="s">
        <v>2494</v>
      </c>
      <c r="H2514" t="s">
        <v>1546</v>
      </c>
      <c r="I2514" t="s">
        <v>937</v>
      </c>
      <c r="J2514" t="s">
        <v>2496</v>
      </c>
      <c r="K2514" t="s">
        <v>1126</v>
      </c>
      <c r="L2514">
        <v>542078818.01999998</v>
      </c>
      <c r="M2514" t="str">
        <f>IF(Tbl_ExpendInput[[#This Row],[Fund Detail Code]]="09119",Tbl_ExpendInput[[#This Row],[Fund Group Name]],IF(ISNUMBER(SEARCH("covid",Tbl_ExpendInput[[#This Row],[Fund Detail Name]]))=TRUE,"COVID Funds",Tbl_ExpendInput[[#This Row],[Fund Group Name]]))</f>
        <v>COVID Funds</v>
      </c>
      <c r="N2514" t="str">
        <f>IF(Tbl_ExpendInput[[#This Row],[Fund Detail Code]]="09119",Tbl_ExpendInput[[#This Row],[Fund Group Code]],IF(ISNUMBER(SEARCH("covid",Tbl_ExpendInput[[#This Row],[Fund Detail Name]]))=TRUE,"99",Tbl_ExpendInput[[#This Row],[Fund Group Code]]))</f>
        <v>99</v>
      </c>
      <c r="O2514">
        <f>VLOOKUP(Tbl_ExpendInput[[#This Row],[Agency Code]],TblAgencies[],12,FALSE)</f>
        <v>182</v>
      </c>
    </row>
    <row r="2515" spans="1:15" x14ac:dyDescent="0.3">
      <c r="A2515">
        <v>2022</v>
      </c>
      <c r="B2515" t="s">
        <v>2489</v>
      </c>
      <c r="C2515" t="s">
        <v>630</v>
      </c>
      <c r="D2515" s="16">
        <v>182</v>
      </c>
      <c r="E2515" t="s">
        <v>638</v>
      </c>
      <c r="F2515" t="s">
        <v>2493</v>
      </c>
      <c r="G2515" t="s">
        <v>2494</v>
      </c>
      <c r="H2515" t="s">
        <v>1546</v>
      </c>
      <c r="I2515" t="s">
        <v>937</v>
      </c>
      <c r="J2515" t="s">
        <v>2497</v>
      </c>
      <c r="K2515" t="s">
        <v>1129</v>
      </c>
      <c r="L2515">
        <v>173080004.80000001</v>
      </c>
      <c r="M2515" t="str">
        <f>IF(Tbl_ExpendInput[[#This Row],[Fund Detail Code]]="09119",Tbl_ExpendInput[[#This Row],[Fund Group Name]],IF(ISNUMBER(SEARCH("covid",Tbl_ExpendInput[[#This Row],[Fund Detail Name]]))=TRUE,"COVID Funds",Tbl_ExpendInput[[#This Row],[Fund Group Name]]))</f>
        <v>COVID Funds</v>
      </c>
      <c r="N2515" t="str">
        <f>IF(Tbl_ExpendInput[[#This Row],[Fund Detail Code]]="09119",Tbl_ExpendInput[[#This Row],[Fund Group Code]],IF(ISNUMBER(SEARCH("covid",Tbl_ExpendInput[[#This Row],[Fund Detail Name]]))=TRUE,"99",Tbl_ExpendInput[[#This Row],[Fund Group Code]]))</f>
        <v>99</v>
      </c>
      <c r="O2515">
        <f>VLOOKUP(Tbl_ExpendInput[[#This Row],[Agency Code]],TblAgencies[],12,FALSE)</f>
        <v>182</v>
      </c>
    </row>
    <row r="2516" spans="1:15" x14ac:dyDescent="0.3">
      <c r="A2516">
        <v>2022</v>
      </c>
      <c r="B2516" t="s">
        <v>2489</v>
      </c>
      <c r="C2516" t="s">
        <v>630</v>
      </c>
      <c r="D2516" s="16">
        <v>182</v>
      </c>
      <c r="E2516" t="s">
        <v>638</v>
      </c>
      <c r="F2516" t="s">
        <v>2493</v>
      </c>
      <c r="G2516" t="s">
        <v>2494</v>
      </c>
      <c r="H2516" t="s">
        <v>1546</v>
      </c>
      <c r="I2516" t="s">
        <v>937</v>
      </c>
      <c r="J2516" t="s">
        <v>2498</v>
      </c>
      <c r="K2516" t="s">
        <v>1127</v>
      </c>
      <c r="L2516">
        <v>161054570.83000001</v>
      </c>
      <c r="M2516" t="str">
        <f>IF(Tbl_ExpendInput[[#This Row],[Fund Detail Code]]="09119",Tbl_ExpendInput[[#This Row],[Fund Group Name]],IF(ISNUMBER(SEARCH("covid",Tbl_ExpendInput[[#This Row],[Fund Detail Name]]))=TRUE,"COVID Funds",Tbl_ExpendInput[[#This Row],[Fund Group Name]]))</f>
        <v>COVID Funds</v>
      </c>
      <c r="N2516" t="str">
        <f>IF(Tbl_ExpendInput[[#This Row],[Fund Detail Code]]="09119",Tbl_ExpendInput[[#This Row],[Fund Group Code]],IF(ISNUMBER(SEARCH("covid",Tbl_ExpendInput[[#This Row],[Fund Detail Name]]))=TRUE,"99",Tbl_ExpendInput[[#This Row],[Fund Group Code]]))</f>
        <v>99</v>
      </c>
      <c r="O2516">
        <f>VLOOKUP(Tbl_ExpendInput[[#This Row],[Agency Code]],TblAgencies[],12,FALSE)</f>
        <v>182</v>
      </c>
    </row>
    <row r="2517" spans="1:15" x14ac:dyDescent="0.3">
      <c r="A2517">
        <v>2022</v>
      </c>
      <c r="B2517" t="s">
        <v>2489</v>
      </c>
      <c r="C2517" t="s">
        <v>630</v>
      </c>
      <c r="D2517" s="16">
        <v>182</v>
      </c>
      <c r="E2517" t="s">
        <v>638</v>
      </c>
      <c r="F2517" t="s">
        <v>2493</v>
      </c>
      <c r="G2517" t="s">
        <v>2494</v>
      </c>
      <c r="H2517" t="s">
        <v>1546</v>
      </c>
      <c r="I2517" t="s">
        <v>937</v>
      </c>
      <c r="J2517" t="s">
        <v>2499</v>
      </c>
      <c r="K2517" t="s">
        <v>1128</v>
      </c>
      <c r="L2517">
        <v>4553704</v>
      </c>
      <c r="M2517" t="str">
        <f>IF(Tbl_ExpendInput[[#This Row],[Fund Detail Code]]="09119",Tbl_ExpendInput[[#This Row],[Fund Group Name]],IF(ISNUMBER(SEARCH("covid",Tbl_ExpendInput[[#This Row],[Fund Detail Name]]))=TRUE,"COVID Funds",Tbl_ExpendInput[[#This Row],[Fund Group Name]]))</f>
        <v>COVID Funds</v>
      </c>
      <c r="N2517" t="str">
        <f>IF(Tbl_ExpendInput[[#This Row],[Fund Detail Code]]="09119",Tbl_ExpendInput[[#This Row],[Fund Group Code]],IF(ISNUMBER(SEARCH("covid",Tbl_ExpendInput[[#This Row],[Fund Detail Name]]))=TRUE,"99",Tbl_ExpendInput[[#This Row],[Fund Group Code]]))</f>
        <v>99</v>
      </c>
      <c r="O2517">
        <f>VLOOKUP(Tbl_ExpendInput[[#This Row],[Agency Code]],TblAgencies[],12,FALSE)</f>
        <v>182</v>
      </c>
    </row>
    <row r="2518" spans="1:15" x14ac:dyDescent="0.3">
      <c r="A2518">
        <v>2022</v>
      </c>
      <c r="B2518" t="s">
        <v>2489</v>
      </c>
      <c r="C2518" t="s">
        <v>630</v>
      </c>
      <c r="D2518" s="16">
        <v>182</v>
      </c>
      <c r="E2518" t="s">
        <v>638</v>
      </c>
      <c r="F2518" t="s">
        <v>2493</v>
      </c>
      <c r="G2518" t="s">
        <v>2494</v>
      </c>
      <c r="H2518" t="s">
        <v>1546</v>
      </c>
      <c r="I2518" t="s">
        <v>937</v>
      </c>
      <c r="J2518" t="s">
        <v>2500</v>
      </c>
      <c r="K2518" t="s">
        <v>1122</v>
      </c>
      <c r="L2518">
        <v>115402245.7</v>
      </c>
      <c r="M2518" t="str">
        <f>IF(Tbl_ExpendInput[[#This Row],[Fund Detail Code]]="09119",Tbl_ExpendInput[[#This Row],[Fund Group Name]],IF(ISNUMBER(SEARCH("covid",Tbl_ExpendInput[[#This Row],[Fund Detail Name]]))=TRUE,"COVID Funds",Tbl_ExpendInput[[#This Row],[Fund Group Name]]))</f>
        <v>Trust And Agency</v>
      </c>
      <c r="N2518" t="str">
        <f>IF(Tbl_ExpendInput[[#This Row],[Fund Detail Code]]="09119",Tbl_ExpendInput[[#This Row],[Fund Group Code]],IF(ISNUMBER(SEARCH("covid",Tbl_ExpendInput[[#This Row],[Fund Detail Name]]))=TRUE,"99",Tbl_ExpendInput[[#This Row],[Fund Group Code]]))</f>
        <v>07</v>
      </c>
      <c r="O2518">
        <f>VLOOKUP(Tbl_ExpendInput[[#This Row],[Agency Code]],TblAgencies[],12,FALSE)</f>
        <v>182</v>
      </c>
    </row>
    <row r="2519" spans="1:15" x14ac:dyDescent="0.3">
      <c r="A2519">
        <v>2022</v>
      </c>
      <c r="B2519" t="s">
        <v>2489</v>
      </c>
      <c r="C2519" t="s">
        <v>630</v>
      </c>
      <c r="D2519" s="16">
        <v>182</v>
      </c>
      <c r="E2519" t="s">
        <v>638</v>
      </c>
      <c r="F2519" t="s">
        <v>2493</v>
      </c>
      <c r="G2519" t="s">
        <v>2494</v>
      </c>
      <c r="H2519" t="s">
        <v>1546</v>
      </c>
      <c r="I2519" t="s">
        <v>937</v>
      </c>
      <c r="J2519" t="s">
        <v>2501</v>
      </c>
      <c r="K2519" t="s">
        <v>1131</v>
      </c>
      <c r="L2519">
        <v>2166592</v>
      </c>
      <c r="M2519" t="str">
        <f>IF(Tbl_ExpendInput[[#This Row],[Fund Detail Code]]="09119",Tbl_ExpendInput[[#This Row],[Fund Group Name]],IF(ISNUMBER(SEARCH("covid",Tbl_ExpendInput[[#This Row],[Fund Detail Name]]))=TRUE,"COVID Funds",Tbl_ExpendInput[[#This Row],[Fund Group Name]]))</f>
        <v>COVID Funds</v>
      </c>
      <c r="N2519" t="str">
        <f>IF(Tbl_ExpendInput[[#This Row],[Fund Detail Code]]="09119",Tbl_ExpendInput[[#This Row],[Fund Group Code]],IF(ISNUMBER(SEARCH("covid",Tbl_ExpendInput[[#This Row],[Fund Detail Name]]))=TRUE,"99",Tbl_ExpendInput[[#This Row],[Fund Group Code]]))</f>
        <v>99</v>
      </c>
      <c r="O2519">
        <f>VLOOKUP(Tbl_ExpendInput[[#This Row],[Agency Code]],TblAgencies[],12,FALSE)</f>
        <v>182</v>
      </c>
    </row>
    <row r="2520" spans="1:15" x14ac:dyDescent="0.3">
      <c r="A2520">
        <v>2022</v>
      </c>
      <c r="B2520" t="s">
        <v>2489</v>
      </c>
      <c r="C2520" t="s">
        <v>630</v>
      </c>
      <c r="D2520" s="16">
        <v>182</v>
      </c>
      <c r="E2520" t="s">
        <v>638</v>
      </c>
      <c r="F2520" t="s">
        <v>2493</v>
      </c>
      <c r="G2520" t="s">
        <v>2494</v>
      </c>
      <c r="H2520" t="s">
        <v>1546</v>
      </c>
      <c r="I2520" t="s">
        <v>937</v>
      </c>
      <c r="J2520" t="s">
        <v>2502</v>
      </c>
      <c r="K2520" t="s">
        <v>1130</v>
      </c>
      <c r="L2520">
        <v>45320126.82</v>
      </c>
      <c r="M2520" t="str">
        <f>IF(Tbl_ExpendInput[[#This Row],[Fund Detail Code]]="09119",Tbl_ExpendInput[[#This Row],[Fund Group Name]],IF(ISNUMBER(SEARCH("covid",Tbl_ExpendInput[[#This Row],[Fund Detail Name]]))=TRUE,"COVID Funds",Tbl_ExpendInput[[#This Row],[Fund Group Name]]))</f>
        <v>COVID Funds</v>
      </c>
      <c r="N2520" t="str">
        <f>IF(Tbl_ExpendInput[[#This Row],[Fund Detail Code]]="09119",Tbl_ExpendInput[[#This Row],[Fund Group Code]],IF(ISNUMBER(SEARCH("covid",Tbl_ExpendInput[[#This Row],[Fund Detail Name]]))=TRUE,"99",Tbl_ExpendInput[[#This Row],[Fund Group Code]]))</f>
        <v>99</v>
      </c>
      <c r="O2520">
        <f>VLOOKUP(Tbl_ExpendInput[[#This Row],[Agency Code]],TblAgencies[],12,FALSE)</f>
        <v>182</v>
      </c>
    </row>
    <row r="2521" spans="1:15" x14ac:dyDescent="0.3">
      <c r="A2521">
        <v>2022</v>
      </c>
      <c r="B2521" t="s">
        <v>2489</v>
      </c>
      <c r="C2521" t="s">
        <v>630</v>
      </c>
      <c r="D2521" s="16">
        <v>182</v>
      </c>
      <c r="E2521" t="s">
        <v>638</v>
      </c>
      <c r="F2521" t="s">
        <v>2493</v>
      </c>
      <c r="G2521" t="s">
        <v>2494</v>
      </c>
      <c r="H2521" t="s">
        <v>1546</v>
      </c>
      <c r="I2521" t="s">
        <v>937</v>
      </c>
      <c r="J2521" t="s">
        <v>2503</v>
      </c>
      <c r="K2521" t="s">
        <v>1123</v>
      </c>
      <c r="L2521">
        <v>180562636.44999999</v>
      </c>
      <c r="M2521" t="str">
        <f>IF(Tbl_ExpendInput[[#This Row],[Fund Detail Code]]="09119",Tbl_ExpendInput[[#This Row],[Fund Group Name]],IF(ISNUMBER(SEARCH("covid",Tbl_ExpendInput[[#This Row],[Fund Detail Name]]))=TRUE,"COVID Funds",Tbl_ExpendInput[[#This Row],[Fund Group Name]]))</f>
        <v>Trust And Agency</v>
      </c>
      <c r="N2521" t="str">
        <f>IF(Tbl_ExpendInput[[#This Row],[Fund Detail Code]]="09119",Tbl_ExpendInput[[#This Row],[Fund Group Code]],IF(ISNUMBER(SEARCH("covid",Tbl_ExpendInput[[#This Row],[Fund Detail Name]]))=TRUE,"99",Tbl_ExpendInput[[#This Row],[Fund Group Code]]))</f>
        <v>07</v>
      </c>
      <c r="O2521">
        <f>VLOOKUP(Tbl_ExpendInput[[#This Row],[Agency Code]],TblAgencies[],12,FALSE)</f>
        <v>182</v>
      </c>
    </row>
    <row r="2522" spans="1:15" x14ac:dyDescent="0.3">
      <c r="A2522">
        <v>2022</v>
      </c>
      <c r="B2522" t="s">
        <v>2489</v>
      </c>
      <c r="C2522" t="s">
        <v>630</v>
      </c>
      <c r="D2522" s="16">
        <v>182</v>
      </c>
      <c r="E2522" t="s">
        <v>638</v>
      </c>
      <c r="F2522" t="s">
        <v>2493</v>
      </c>
      <c r="G2522" t="s">
        <v>2494</v>
      </c>
      <c r="H2522" t="s">
        <v>1546</v>
      </c>
      <c r="I2522" t="s">
        <v>937</v>
      </c>
      <c r="J2522" t="s">
        <v>2504</v>
      </c>
      <c r="K2522" t="s">
        <v>1124</v>
      </c>
      <c r="L2522">
        <v>4049410.92</v>
      </c>
      <c r="M2522" t="str">
        <f>IF(Tbl_ExpendInput[[#This Row],[Fund Detail Code]]="09119",Tbl_ExpendInput[[#This Row],[Fund Group Name]],IF(ISNUMBER(SEARCH("covid",Tbl_ExpendInput[[#This Row],[Fund Detail Name]]))=TRUE,"COVID Funds",Tbl_ExpendInput[[#This Row],[Fund Group Name]]))</f>
        <v>Trust And Agency</v>
      </c>
      <c r="N2522" t="str">
        <f>IF(Tbl_ExpendInput[[#This Row],[Fund Detail Code]]="09119",Tbl_ExpendInput[[#This Row],[Fund Group Code]],IF(ISNUMBER(SEARCH("covid",Tbl_ExpendInput[[#This Row],[Fund Detail Name]]))=TRUE,"99",Tbl_ExpendInput[[#This Row],[Fund Group Code]]))</f>
        <v>07</v>
      </c>
      <c r="O2522">
        <f>VLOOKUP(Tbl_ExpendInput[[#This Row],[Agency Code]],TblAgencies[],12,FALSE)</f>
        <v>182</v>
      </c>
    </row>
    <row r="2523" spans="1:15" x14ac:dyDescent="0.3">
      <c r="A2523">
        <v>2022</v>
      </c>
      <c r="B2523" t="s">
        <v>2489</v>
      </c>
      <c r="C2523" t="s">
        <v>630</v>
      </c>
      <c r="D2523" s="16">
        <v>182</v>
      </c>
      <c r="E2523" t="s">
        <v>638</v>
      </c>
      <c r="F2523" t="s">
        <v>2493</v>
      </c>
      <c r="G2523" t="s">
        <v>2494</v>
      </c>
      <c r="H2523" t="s">
        <v>1546</v>
      </c>
      <c r="I2523" t="s">
        <v>937</v>
      </c>
      <c r="J2523" t="s">
        <v>2505</v>
      </c>
      <c r="K2523" t="s">
        <v>1125</v>
      </c>
      <c r="L2523">
        <v>719176.86</v>
      </c>
      <c r="M2523" t="str">
        <f>IF(Tbl_ExpendInput[[#This Row],[Fund Detail Code]]="09119",Tbl_ExpendInput[[#This Row],[Fund Group Name]],IF(ISNUMBER(SEARCH("covid",Tbl_ExpendInput[[#This Row],[Fund Detail Name]]))=TRUE,"COVID Funds",Tbl_ExpendInput[[#This Row],[Fund Group Name]]))</f>
        <v>Trust And Agency</v>
      </c>
      <c r="N2523" t="str">
        <f>IF(Tbl_ExpendInput[[#This Row],[Fund Detail Code]]="09119",Tbl_ExpendInput[[#This Row],[Fund Group Code]],IF(ISNUMBER(SEARCH("covid",Tbl_ExpendInput[[#This Row],[Fund Detail Name]]))=TRUE,"99",Tbl_ExpendInput[[#This Row],[Fund Group Code]]))</f>
        <v>07</v>
      </c>
      <c r="O2523">
        <f>VLOOKUP(Tbl_ExpendInput[[#This Row],[Agency Code]],TblAgencies[],12,FALSE)</f>
        <v>182</v>
      </c>
    </row>
    <row r="2524" spans="1:15" x14ac:dyDescent="0.3">
      <c r="A2524">
        <v>2022</v>
      </c>
      <c r="B2524" t="s">
        <v>2489</v>
      </c>
      <c r="C2524" t="s">
        <v>630</v>
      </c>
      <c r="D2524" s="16">
        <v>182</v>
      </c>
      <c r="E2524" t="s">
        <v>638</v>
      </c>
      <c r="F2524" t="s">
        <v>2493</v>
      </c>
      <c r="G2524" t="s">
        <v>2494</v>
      </c>
      <c r="H2524" t="s">
        <v>1519</v>
      </c>
      <c r="I2524" t="s">
        <v>930</v>
      </c>
      <c r="J2524" t="s">
        <v>1670</v>
      </c>
      <c r="K2524" t="s">
        <v>931</v>
      </c>
      <c r="L2524">
        <v>180797142.56</v>
      </c>
      <c r="M2524" t="str">
        <f>IF(Tbl_ExpendInput[[#This Row],[Fund Detail Code]]="09119",Tbl_ExpendInput[[#This Row],[Fund Group Name]],IF(ISNUMBER(SEARCH("covid",Tbl_ExpendInput[[#This Row],[Fund Detail Name]]))=TRUE,"COVID Funds",Tbl_ExpendInput[[#This Row],[Fund Group Name]]))</f>
        <v>COVID Funds</v>
      </c>
      <c r="N2524" t="str">
        <f>IF(Tbl_ExpendInput[[#This Row],[Fund Detail Code]]="09119",Tbl_ExpendInput[[#This Row],[Fund Group Code]],IF(ISNUMBER(SEARCH("covid",Tbl_ExpendInput[[#This Row],[Fund Detail Name]]))=TRUE,"99",Tbl_ExpendInput[[#This Row],[Fund Group Code]]))</f>
        <v>99</v>
      </c>
      <c r="O2524">
        <f>VLOOKUP(Tbl_ExpendInput[[#This Row],[Agency Code]],TblAgencies[],12,FALSE)</f>
        <v>182</v>
      </c>
    </row>
    <row r="2525" spans="1:15" x14ac:dyDescent="0.3">
      <c r="A2525">
        <v>2022</v>
      </c>
      <c r="B2525" t="s">
        <v>2489</v>
      </c>
      <c r="C2525" t="s">
        <v>630</v>
      </c>
      <c r="D2525" s="16">
        <v>182</v>
      </c>
      <c r="E2525" t="s">
        <v>638</v>
      </c>
      <c r="F2525" t="s">
        <v>2493</v>
      </c>
      <c r="G2525" t="s">
        <v>2494</v>
      </c>
      <c r="H2525" t="s">
        <v>1516</v>
      </c>
      <c r="I2525" t="s">
        <v>948</v>
      </c>
      <c r="J2525" t="s">
        <v>1517</v>
      </c>
      <c r="K2525" t="s">
        <v>949</v>
      </c>
      <c r="L2525">
        <v>909251968.75999999</v>
      </c>
      <c r="M2525" t="str">
        <f>IF(Tbl_ExpendInput[[#This Row],[Fund Detail Code]]="09119",Tbl_ExpendInput[[#This Row],[Fund Group Name]],IF(ISNUMBER(SEARCH("covid",Tbl_ExpendInput[[#This Row],[Fund Detail Name]]))=TRUE,"COVID Funds",Tbl_ExpendInput[[#This Row],[Fund Group Name]]))</f>
        <v>COVID Funds</v>
      </c>
      <c r="N2525" t="str">
        <f>IF(Tbl_ExpendInput[[#This Row],[Fund Detail Code]]="09119",Tbl_ExpendInput[[#This Row],[Fund Group Code]],IF(ISNUMBER(SEARCH("covid",Tbl_ExpendInput[[#This Row],[Fund Detail Name]]))=TRUE,"99",Tbl_ExpendInput[[#This Row],[Fund Group Code]]))</f>
        <v>99</v>
      </c>
      <c r="O2525">
        <f>VLOOKUP(Tbl_ExpendInput[[#This Row],[Agency Code]],TblAgencies[],12,FALSE)</f>
        <v>182</v>
      </c>
    </row>
    <row r="2526" spans="1:15" x14ac:dyDescent="0.3">
      <c r="A2526">
        <v>2022</v>
      </c>
      <c r="B2526" t="s">
        <v>2489</v>
      </c>
      <c r="C2526" t="s">
        <v>630</v>
      </c>
      <c r="D2526" s="16">
        <v>182</v>
      </c>
      <c r="E2526" t="s">
        <v>638</v>
      </c>
      <c r="F2526" t="s">
        <v>1680</v>
      </c>
      <c r="G2526" t="s">
        <v>1681</v>
      </c>
      <c r="H2526" t="s">
        <v>1563</v>
      </c>
      <c r="I2526" t="s">
        <v>932</v>
      </c>
      <c r="J2526" t="s">
        <v>2495</v>
      </c>
      <c r="K2526" t="s">
        <v>1121</v>
      </c>
      <c r="L2526">
        <v>183832.11</v>
      </c>
      <c r="M2526" t="str">
        <f>IF(Tbl_ExpendInput[[#This Row],[Fund Detail Code]]="09119",Tbl_ExpendInput[[#This Row],[Fund Group Name]],IF(ISNUMBER(SEARCH("covid",Tbl_ExpendInput[[#This Row],[Fund Detail Name]]))=TRUE,"COVID Funds",Tbl_ExpendInput[[#This Row],[Fund Group Name]]))</f>
        <v>Special</v>
      </c>
      <c r="N2526" t="str">
        <f>IF(Tbl_ExpendInput[[#This Row],[Fund Detail Code]]="09119",Tbl_ExpendInput[[#This Row],[Fund Group Code]],IF(ISNUMBER(SEARCH("covid",Tbl_ExpendInput[[#This Row],[Fund Detail Name]]))=TRUE,"99",Tbl_ExpendInput[[#This Row],[Fund Group Code]]))</f>
        <v>02</v>
      </c>
      <c r="O2526">
        <f>VLOOKUP(Tbl_ExpendInput[[#This Row],[Agency Code]],TblAgencies[],12,FALSE)</f>
        <v>182</v>
      </c>
    </row>
    <row r="2527" spans="1:15" x14ac:dyDescent="0.3">
      <c r="A2527">
        <v>2022</v>
      </c>
      <c r="B2527" t="s">
        <v>2489</v>
      </c>
      <c r="C2527" t="s">
        <v>630</v>
      </c>
      <c r="D2527" s="16">
        <v>182</v>
      </c>
      <c r="E2527" t="s">
        <v>638</v>
      </c>
      <c r="F2527" t="s">
        <v>1680</v>
      </c>
      <c r="G2527" t="s">
        <v>1681</v>
      </c>
      <c r="H2527" t="s">
        <v>1546</v>
      </c>
      <c r="I2527" t="s">
        <v>937</v>
      </c>
      <c r="J2527" t="s">
        <v>2500</v>
      </c>
      <c r="K2527" t="s">
        <v>1122</v>
      </c>
      <c r="L2527">
        <v>2425336.71</v>
      </c>
      <c r="M2527" t="str">
        <f>IF(Tbl_ExpendInput[[#This Row],[Fund Detail Code]]="09119",Tbl_ExpendInput[[#This Row],[Fund Group Name]],IF(ISNUMBER(SEARCH("covid",Tbl_ExpendInput[[#This Row],[Fund Detail Name]]))=TRUE,"COVID Funds",Tbl_ExpendInput[[#This Row],[Fund Group Name]]))</f>
        <v>Trust And Agency</v>
      </c>
      <c r="N2527" t="str">
        <f>IF(Tbl_ExpendInput[[#This Row],[Fund Detail Code]]="09119",Tbl_ExpendInput[[#This Row],[Fund Group Code]],IF(ISNUMBER(SEARCH("covid",Tbl_ExpendInput[[#This Row],[Fund Detail Name]]))=TRUE,"99",Tbl_ExpendInput[[#This Row],[Fund Group Code]]))</f>
        <v>07</v>
      </c>
      <c r="O2527">
        <f>VLOOKUP(Tbl_ExpendInput[[#This Row],[Agency Code]],TblAgencies[],12,FALSE)</f>
        <v>182</v>
      </c>
    </row>
    <row r="2528" spans="1:15" x14ac:dyDescent="0.3">
      <c r="A2528">
        <v>2022</v>
      </c>
      <c r="B2528" t="s">
        <v>2489</v>
      </c>
      <c r="C2528" t="s">
        <v>630</v>
      </c>
      <c r="D2528" s="16">
        <v>195</v>
      </c>
      <c r="E2528" t="s">
        <v>632</v>
      </c>
      <c r="F2528" t="s">
        <v>1575</v>
      </c>
      <c r="G2528" t="s">
        <v>1576</v>
      </c>
      <c r="H2528" t="s">
        <v>1552</v>
      </c>
      <c r="I2528" t="s">
        <v>927</v>
      </c>
      <c r="J2528" t="s">
        <v>1553</v>
      </c>
      <c r="K2528" t="s">
        <v>928</v>
      </c>
      <c r="L2528">
        <v>728048.54</v>
      </c>
      <c r="M2528" t="str">
        <f>IF(Tbl_ExpendInput[[#This Row],[Fund Detail Code]]="09119",Tbl_ExpendInput[[#This Row],[Fund Group Name]],IF(ISNUMBER(SEARCH("covid",Tbl_ExpendInput[[#This Row],[Fund Detail Name]]))=TRUE,"COVID Funds",Tbl_ExpendInput[[#This Row],[Fund Group Name]]))</f>
        <v>General</v>
      </c>
      <c r="N2528" t="str">
        <f>IF(Tbl_ExpendInput[[#This Row],[Fund Detail Code]]="09119",Tbl_ExpendInput[[#This Row],[Fund Group Code]],IF(ISNUMBER(SEARCH("covid",Tbl_ExpendInput[[#This Row],[Fund Detail Name]]))=TRUE,"99",Tbl_ExpendInput[[#This Row],[Fund Group Code]]))</f>
        <v>01</v>
      </c>
      <c r="O2528">
        <f>VLOOKUP(Tbl_ExpendInput[[#This Row],[Agency Code]],TblAgencies[],12,FALSE)</f>
        <v>195</v>
      </c>
    </row>
    <row r="2529" spans="1:15" x14ac:dyDescent="0.3">
      <c r="A2529">
        <v>2022</v>
      </c>
      <c r="B2529" t="s">
        <v>2489</v>
      </c>
      <c r="C2529" t="s">
        <v>630</v>
      </c>
      <c r="D2529" s="16">
        <v>222</v>
      </c>
      <c r="E2529" t="s">
        <v>636</v>
      </c>
      <c r="F2529" t="s">
        <v>1729</v>
      </c>
      <c r="G2529" t="s">
        <v>1730</v>
      </c>
      <c r="H2529" t="s">
        <v>1563</v>
      </c>
      <c r="I2529" t="s">
        <v>932</v>
      </c>
      <c r="J2529" t="s">
        <v>2506</v>
      </c>
      <c r="K2529" t="s">
        <v>1231</v>
      </c>
      <c r="L2529">
        <v>90453.2</v>
      </c>
      <c r="M2529" t="str">
        <f>IF(Tbl_ExpendInput[[#This Row],[Fund Detail Code]]="09119",Tbl_ExpendInput[[#This Row],[Fund Group Name]],IF(ISNUMBER(SEARCH("covid",Tbl_ExpendInput[[#This Row],[Fund Detail Name]]))=TRUE,"COVID Funds",Tbl_ExpendInput[[#This Row],[Fund Group Name]]))</f>
        <v>Special</v>
      </c>
      <c r="N2529" t="str">
        <f>IF(Tbl_ExpendInput[[#This Row],[Fund Detail Code]]="09119",Tbl_ExpendInput[[#This Row],[Fund Group Code]],IF(ISNUMBER(SEARCH("covid",Tbl_ExpendInput[[#This Row],[Fund Detail Name]]))=TRUE,"99",Tbl_ExpendInput[[#This Row],[Fund Group Code]]))</f>
        <v>02</v>
      </c>
      <c r="O2529">
        <f>VLOOKUP(Tbl_ExpendInput[[#This Row],[Agency Code]],TblAgencies[],12,FALSE)</f>
        <v>222</v>
      </c>
    </row>
    <row r="2530" spans="1:15" x14ac:dyDescent="0.3">
      <c r="A2530">
        <v>2022</v>
      </c>
      <c r="B2530" t="s">
        <v>2489</v>
      </c>
      <c r="C2530" t="s">
        <v>630</v>
      </c>
      <c r="D2530" s="16">
        <v>222</v>
      </c>
      <c r="E2530" t="s">
        <v>636</v>
      </c>
      <c r="F2530" t="s">
        <v>1729</v>
      </c>
      <c r="G2530" t="s">
        <v>1730</v>
      </c>
      <c r="H2530" t="s">
        <v>1563</v>
      </c>
      <c r="I2530" t="s">
        <v>932</v>
      </c>
      <c r="J2530" t="s">
        <v>2507</v>
      </c>
      <c r="K2530" t="s">
        <v>1232</v>
      </c>
      <c r="L2530">
        <v>777153.95</v>
      </c>
      <c r="M2530" t="str">
        <f>IF(Tbl_ExpendInput[[#This Row],[Fund Detail Code]]="09119",Tbl_ExpendInput[[#This Row],[Fund Group Name]],IF(ISNUMBER(SEARCH("covid",Tbl_ExpendInput[[#This Row],[Fund Detail Name]]))=TRUE,"COVID Funds",Tbl_ExpendInput[[#This Row],[Fund Group Name]]))</f>
        <v>Special</v>
      </c>
      <c r="N2530" t="str">
        <f>IF(Tbl_ExpendInput[[#This Row],[Fund Detail Code]]="09119",Tbl_ExpendInput[[#This Row],[Fund Group Code]],IF(ISNUMBER(SEARCH("covid",Tbl_ExpendInput[[#This Row],[Fund Detail Name]]))=TRUE,"99",Tbl_ExpendInput[[#This Row],[Fund Group Code]]))</f>
        <v>02</v>
      </c>
      <c r="O2530">
        <f>VLOOKUP(Tbl_ExpendInput[[#This Row],[Agency Code]],TblAgencies[],12,FALSE)</f>
        <v>222</v>
      </c>
    </row>
    <row r="2531" spans="1:15" x14ac:dyDescent="0.3">
      <c r="A2531">
        <v>2022</v>
      </c>
      <c r="B2531" t="s">
        <v>2489</v>
      </c>
      <c r="C2531" t="s">
        <v>630</v>
      </c>
      <c r="D2531" s="16">
        <v>222</v>
      </c>
      <c r="E2531" t="s">
        <v>636</v>
      </c>
      <c r="F2531" t="s">
        <v>1729</v>
      </c>
      <c r="G2531" t="s">
        <v>1730</v>
      </c>
      <c r="H2531" t="s">
        <v>1539</v>
      </c>
      <c r="I2531" t="s">
        <v>941</v>
      </c>
      <c r="J2531" t="s">
        <v>2508</v>
      </c>
      <c r="K2531" t="s">
        <v>1233</v>
      </c>
      <c r="L2531">
        <v>20577685.449999999</v>
      </c>
      <c r="M2531" t="str">
        <f>IF(Tbl_ExpendInput[[#This Row],[Fund Detail Code]]="09119",Tbl_ExpendInput[[#This Row],[Fund Group Name]],IF(ISNUMBER(SEARCH("covid",Tbl_ExpendInput[[#This Row],[Fund Detail Name]]))=TRUE,"COVID Funds",Tbl_ExpendInput[[#This Row],[Fund Group Name]]))</f>
        <v>Dedicated Special Revenue</v>
      </c>
      <c r="N2531" t="str">
        <f>IF(Tbl_ExpendInput[[#This Row],[Fund Detail Code]]="09119",Tbl_ExpendInput[[#This Row],[Fund Group Code]],IF(ISNUMBER(SEARCH("covid",Tbl_ExpendInput[[#This Row],[Fund Detail Name]]))=TRUE,"99",Tbl_ExpendInput[[#This Row],[Fund Group Code]]))</f>
        <v>09</v>
      </c>
      <c r="O2531">
        <f>VLOOKUP(Tbl_ExpendInput[[#This Row],[Agency Code]],TblAgencies[],12,FALSE)</f>
        <v>222</v>
      </c>
    </row>
    <row r="2532" spans="1:15" x14ac:dyDescent="0.3">
      <c r="A2532">
        <v>2022</v>
      </c>
      <c r="B2532" t="s">
        <v>2489</v>
      </c>
      <c r="C2532" t="s">
        <v>630</v>
      </c>
      <c r="D2532" s="16">
        <v>222</v>
      </c>
      <c r="E2532" t="s">
        <v>636</v>
      </c>
      <c r="F2532" t="s">
        <v>1729</v>
      </c>
      <c r="G2532" t="s">
        <v>1730</v>
      </c>
      <c r="H2532" t="s">
        <v>1519</v>
      </c>
      <c r="I2532" t="s">
        <v>930</v>
      </c>
      <c r="J2532" t="s">
        <v>1570</v>
      </c>
      <c r="K2532" t="s">
        <v>930</v>
      </c>
      <c r="L2532">
        <v>478416.19</v>
      </c>
      <c r="M2532" t="str">
        <f>IF(Tbl_ExpendInput[[#This Row],[Fund Detail Code]]="09119",Tbl_ExpendInput[[#This Row],[Fund Group Name]],IF(ISNUMBER(SEARCH("covid",Tbl_ExpendInput[[#This Row],[Fund Detail Name]]))=TRUE,"COVID Funds",Tbl_ExpendInput[[#This Row],[Fund Group Name]]))</f>
        <v>Federal Trust</v>
      </c>
      <c r="N2532" t="str">
        <f>IF(Tbl_ExpendInput[[#This Row],[Fund Detail Code]]="09119",Tbl_ExpendInput[[#This Row],[Fund Group Code]],IF(ISNUMBER(SEARCH("covid",Tbl_ExpendInput[[#This Row],[Fund Detail Name]]))=TRUE,"99",Tbl_ExpendInput[[#This Row],[Fund Group Code]]))</f>
        <v>10</v>
      </c>
      <c r="O2532">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4.4" x14ac:dyDescent="0.3"/>
  <cols>
    <col min="1" max="1" width="25.21875" customWidth="1"/>
    <col min="2" max="2" width="25.5546875" customWidth="1"/>
    <col min="3" max="3" width="16.77734375" customWidth="1"/>
    <col min="4" max="4" width="17.21875" customWidth="1"/>
    <col min="5" max="5" width="17.77734375" customWidth="1"/>
    <col min="6" max="6" width="18.21875" customWidth="1"/>
    <col min="7" max="7" width="12.44140625" customWidth="1"/>
    <col min="8" max="8" width="21.5546875" customWidth="1"/>
    <col min="9" max="9" width="22" customWidth="1"/>
    <col min="10" max="10" width="20.77734375" customWidth="1"/>
    <col min="11" max="11" width="21.21875" customWidth="1"/>
    <col min="12" max="14" width="20.5546875" customWidth="1"/>
    <col min="15" max="15" width="20.77734375" bestFit="1" customWidth="1"/>
    <col min="16" max="16" width="16.5546875" bestFit="1" customWidth="1"/>
  </cols>
  <sheetData>
    <row r="3" spans="1:16" ht="15.6" x14ac:dyDescent="0.3">
      <c r="A3" s="15" t="s">
        <v>2509</v>
      </c>
      <c r="B3" s="15" t="s">
        <v>2510</v>
      </c>
      <c r="C3" s="15" t="s">
        <v>922</v>
      </c>
      <c r="D3" s="15" t="s">
        <v>1556</v>
      </c>
      <c r="E3" s="15" t="s">
        <v>1557</v>
      </c>
      <c r="F3" s="15" t="s">
        <v>1558</v>
      </c>
      <c r="G3" s="15" t="s">
        <v>2511</v>
      </c>
      <c r="H3" s="15" t="s">
        <v>923</v>
      </c>
      <c r="I3" s="15" t="s">
        <v>924</v>
      </c>
      <c r="J3" s="15" t="s">
        <v>925</v>
      </c>
      <c r="K3" s="15" t="s">
        <v>926</v>
      </c>
      <c r="L3" s="15" t="s">
        <v>2804</v>
      </c>
      <c r="M3" s="15" t="s">
        <v>2805</v>
      </c>
      <c r="N3" s="14" t="s">
        <v>2801</v>
      </c>
      <c r="O3" s="14" t="s">
        <v>2802</v>
      </c>
      <c r="P3" s="14" t="s">
        <v>2803</v>
      </c>
    </row>
    <row r="4" spans="1:16" ht="15" x14ac:dyDescent="0.3">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ht="15" x14ac:dyDescent="0.3">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ht="15" x14ac:dyDescent="0.3">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ht="15" x14ac:dyDescent="0.3">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ht="15" x14ac:dyDescent="0.3">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ht="15" x14ac:dyDescent="0.3">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ht="15" x14ac:dyDescent="0.3">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ht="15" x14ac:dyDescent="0.3">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ht="15" x14ac:dyDescent="0.3">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ht="15" x14ac:dyDescent="0.3">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ht="15" x14ac:dyDescent="0.3">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ht="15" x14ac:dyDescent="0.3">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ht="15" x14ac:dyDescent="0.3">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ht="15" x14ac:dyDescent="0.3">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ht="15" x14ac:dyDescent="0.3">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ht="15" x14ac:dyDescent="0.3">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ht="15" x14ac:dyDescent="0.3">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ht="15" x14ac:dyDescent="0.3">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ht="15" x14ac:dyDescent="0.3">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ht="15" x14ac:dyDescent="0.3">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ht="15" x14ac:dyDescent="0.3">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ht="15" x14ac:dyDescent="0.3">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ht="15" x14ac:dyDescent="0.3">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ht="15" x14ac:dyDescent="0.3">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ht="15" x14ac:dyDescent="0.3">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ht="15" x14ac:dyDescent="0.3">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ht="15" x14ac:dyDescent="0.3">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ht="15" x14ac:dyDescent="0.3">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ht="15" x14ac:dyDescent="0.3">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ht="15" x14ac:dyDescent="0.3">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ht="15" x14ac:dyDescent="0.3">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ht="15" x14ac:dyDescent="0.3">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ht="15" x14ac:dyDescent="0.3">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ht="15" x14ac:dyDescent="0.3">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ht="15" x14ac:dyDescent="0.3">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ht="15" x14ac:dyDescent="0.3">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ht="15" x14ac:dyDescent="0.3">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ht="15" x14ac:dyDescent="0.3">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ht="15" x14ac:dyDescent="0.3">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ht="15" x14ac:dyDescent="0.3">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ht="15" x14ac:dyDescent="0.3">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ht="15" x14ac:dyDescent="0.3">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ht="15" x14ac:dyDescent="0.3">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ht="15" x14ac:dyDescent="0.3">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ht="15" x14ac:dyDescent="0.3">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ht="15" x14ac:dyDescent="0.3">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ht="15" x14ac:dyDescent="0.3">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ht="15" x14ac:dyDescent="0.3">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ht="15" x14ac:dyDescent="0.3">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ht="15" x14ac:dyDescent="0.3">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ht="15" x14ac:dyDescent="0.3">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ht="15" x14ac:dyDescent="0.3">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ht="15" x14ac:dyDescent="0.3">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ht="15" x14ac:dyDescent="0.3">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ht="15" x14ac:dyDescent="0.3">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ht="15" x14ac:dyDescent="0.3">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ht="15" x14ac:dyDescent="0.3">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ht="15" x14ac:dyDescent="0.3">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ht="15" x14ac:dyDescent="0.3">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ht="15" x14ac:dyDescent="0.3">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ht="15" x14ac:dyDescent="0.3">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ht="15" x14ac:dyDescent="0.3">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ht="15" x14ac:dyDescent="0.3">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ht="15" x14ac:dyDescent="0.3">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ht="15" x14ac:dyDescent="0.3">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ht="15" x14ac:dyDescent="0.3">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ht="15" x14ac:dyDescent="0.3">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ht="15" x14ac:dyDescent="0.3">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ht="15" x14ac:dyDescent="0.3">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ht="15" x14ac:dyDescent="0.3">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ht="15" x14ac:dyDescent="0.3">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ht="15" x14ac:dyDescent="0.3">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ht="15" x14ac:dyDescent="0.3">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ht="15" x14ac:dyDescent="0.3">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ht="15" x14ac:dyDescent="0.3">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ht="15" x14ac:dyDescent="0.3">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ht="15" x14ac:dyDescent="0.3">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ht="15" x14ac:dyDescent="0.3">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ht="15" x14ac:dyDescent="0.3">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ht="15" x14ac:dyDescent="0.3">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ht="15" x14ac:dyDescent="0.3">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ht="15" x14ac:dyDescent="0.3">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ht="15" x14ac:dyDescent="0.3">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ht="15" x14ac:dyDescent="0.3">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ht="15" x14ac:dyDescent="0.3">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ht="15" x14ac:dyDescent="0.3">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ht="15" x14ac:dyDescent="0.3">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ht="15" x14ac:dyDescent="0.3">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ht="15" x14ac:dyDescent="0.3">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ht="15" x14ac:dyDescent="0.3">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ht="15" x14ac:dyDescent="0.3">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ht="15" x14ac:dyDescent="0.3">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ht="15" x14ac:dyDescent="0.3">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ht="15" x14ac:dyDescent="0.3">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ht="15" x14ac:dyDescent="0.3">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ht="15" x14ac:dyDescent="0.3">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ht="15" x14ac:dyDescent="0.3">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ht="15" x14ac:dyDescent="0.3">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ht="15" x14ac:dyDescent="0.3">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ht="15" x14ac:dyDescent="0.3">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ht="15" x14ac:dyDescent="0.3">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ht="15" x14ac:dyDescent="0.3">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ht="15" x14ac:dyDescent="0.3">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ht="15" x14ac:dyDescent="0.3">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ht="15" x14ac:dyDescent="0.3">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ht="15" x14ac:dyDescent="0.3">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ht="15" x14ac:dyDescent="0.3">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ht="15" x14ac:dyDescent="0.3">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ht="15" x14ac:dyDescent="0.3">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ht="15" x14ac:dyDescent="0.3">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ht="15" x14ac:dyDescent="0.3">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ht="15" x14ac:dyDescent="0.3">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ht="15" x14ac:dyDescent="0.3">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ht="15" x14ac:dyDescent="0.3">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ht="15" x14ac:dyDescent="0.3">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ht="15" x14ac:dyDescent="0.3">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ht="15" x14ac:dyDescent="0.3">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ht="15" x14ac:dyDescent="0.3">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ht="15" x14ac:dyDescent="0.3">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ht="15" x14ac:dyDescent="0.3">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ht="15" x14ac:dyDescent="0.3">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ht="15" x14ac:dyDescent="0.3">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ht="15" x14ac:dyDescent="0.3">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ht="15" x14ac:dyDescent="0.3">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ht="15" x14ac:dyDescent="0.3">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ht="15" x14ac:dyDescent="0.3">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ht="15" x14ac:dyDescent="0.3">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ht="15" x14ac:dyDescent="0.3">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ht="15" x14ac:dyDescent="0.3">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ht="15" x14ac:dyDescent="0.3">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ht="15" x14ac:dyDescent="0.3">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ht="15" x14ac:dyDescent="0.3">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ht="15" x14ac:dyDescent="0.3">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ht="15" x14ac:dyDescent="0.3">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ht="15" x14ac:dyDescent="0.3">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ht="15" x14ac:dyDescent="0.3">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ht="15" x14ac:dyDescent="0.3">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ht="15" x14ac:dyDescent="0.3">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ht="15" x14ac:dyDescent="0.3">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ht="15" x14ac:dyDescent="0.3">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ht="15" x14ac:dyDescent="0.3">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ht="15" x14ac:dyDescent="0.3">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ht="15" x14ac:dyDescent="0.3">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ht="15" x14ac:dyDescent="0.3">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ht="15" x14ac:dyDescent="0.3">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ht="15" x14ac:dyDescent="0.3">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ht="15" x14ac:dyDescent="0.3">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ht="15" x14ac:dyDescent="0.3">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ht="15" x14ac:dyDescent="0.3">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ht="15" x14ac:dyDescent="0.3">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ht="15" x14ac:dyDescent="0.3">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ht="15" x14ac:dyDescent="0.3">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ht="15" x14ac:dyDescent="0.3">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ht="15" x14ac:dyDescent="0.3">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ht="15" x14ac:dyDescent="0.3">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ht="15" x14ac:dyDescent="0.3">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ht="15" x14ac:dyDescent="0.3">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ht="15" x14ac:dyDescent="0.3">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ht="15" x14ac:dyDescent="0.3">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ht="15" x14ac:dyDescent="0.3">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ht="15" x14ac:dyDescent="0.3">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ht="15" x14ac:dyDescent="0.3">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ht="15" x14ac:dyDescent="0.3">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ht="15" x14ac:dyDescent="0.3">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ht="15" x14ac:dyDescent="0.3">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ht="15" x14ac:dyDescent="0.3">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ht="15" x14ac:dyDescent="0.3">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ht="15" x14ac:dyDescent="0.3">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ht="15" x14ac:dyDescent="0.3">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ht="15" x14ac:dyDescent="0.3">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ht="15" x14ac:dyDescent="0.3">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ht="15" x14ac:dyDescent="0.3">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ht="15" x14ac:dyDescent="0.3">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ht="15" x14ac:dyDescent="0.3">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ht="15" x14ac:dyDescent="0.3">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ht="15" x14ac:dyDescent="0.3">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ht="15" x14ac:dyDescent="0.3">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ht="15" x14ac:dyDescent="0.3">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ht="15" x14ac:dyDescent="0.3">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ht="15" x14ac:dyDescent="0.3">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ht="15" x14ac:dyDescent="0.3">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ht="15" x14ac:dyDescent="0.3">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ht="15" x14ac:dyDescent="0.3">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ht="15" x14ac:dyDescent="0.3">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ht="15" x14ac:dyDescent="0.3">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ht="15" x14ac:dyDescent="0.3">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ht="15" x14ac:dyDescent="0.3">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ht="15" x14ac:dyDescent="0.3">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ht="15" x14ac:dyDescent="0.3">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ht="15" x14ac:dyDescent="0.3">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ht="15" x14ac:dyDescent="0.3">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ht="15" x14ac:dyDescent="0.3">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ht="15" x14ac:dyDescent="0.3">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ht="15" x14ac:dyDescent="0.3">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ht="15" x14ac:dyDescent="0.3">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ht="15" x14ac:dyDescent="0.3">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ht="15" x14ac:dyDescent="0.3">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ht="15" x14ac:dyDescent="0.3">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ht="15" x14ac:dyDescent="0.3">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ht="15" x14ac:dyDescent="0.3">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ht="15" x14ac:dyDescent="0.3">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ht="15" x14ac:dyDescent="0.3">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ht="15" x14ac:dyDescent="0.3">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ht="15" x14ac:dyDescent="0.3">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ht="15" x14ac:dyDescent="0.3">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ht="15" x14ac:dyDescent="0.3">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ht="15" x14ac:dyDescent="0.3">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ht="15" x14ac:dyDescent="0.3">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ht="15" x14ac:dyDescent="0.3">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ht="15" x14ac:dyDescent="0.3">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ht="15" x14ac:dyDescent="0.3">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ht="15" x14ac:dyDescent="0.3">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ht="15" x14ac:dyDescent="0.3">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ht="15" x14ac:dyDescent="0.3">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ht="15" x14ac:dyDescent="0.3">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ht="15" x14ac:dyDescent="0.3">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ht="15" x14ac:dyDescent="0.3">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ht="15" x14ac:dyDescent="0.3">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ht="15" x14ac:dyDescent="0.3">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ht="15" x14ac:dyDescent="0.3">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ht="15" x14ac:dyDescent="0.3">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ht="15" x14ac:dyDescent="0.3">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ht="15" x14ac:dyDescent="0.3">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ht="15" x14ac:dyDescent="0.3">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ht="15" x14ac:dyDescent="0.3">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ht="15" x14ac:dyDescent="0.3">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ht="15" x14ac:dyDescent="0.3">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ht="15" x14ac:dyDescent="0.3">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ht="15" x14ac:dyDescent="0.3">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ht="15" x14ac:dyDescent="0.3">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ht="15" x14ac:dyDescent="0.3">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ht="15" x14ac:dyDescent="0.3">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ht="15" x14ac:dyDescent="0.3">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ht="15" x14ac:dyDescent="0.3">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ht="15" x14ac:dyDescent="0.3">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ht="15" x14ac:dyDescent="0.3">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ht="15" x14ac:dyDescent="0.3">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ht="15" x14ac:dyDescent="0.3">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ht="15" x14ac:dyDescent="0.3">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ht="15" x14ac:dyDescent="0.3">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ht="15" x14ac:dyDescent="0.3">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ht="15" x14ac:dyDescent="0.3">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ht="15" x14ac:dyDescent="0.3">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ht="15" x14ac:dyDescent="0.3">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ht="15" x14ac:dyDescent="0.3">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ht="15" x14ac:dyDescent="0.3">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ht="15" x14ac:dyDescent="0.3">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ht="15" x14ac:dyDescent="0.3">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ht="15" x14ac:dyDescent="0.3">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ht="15" x14ac:dyDescent="0.3">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ht="15" x14ac:dyDescent="0.3">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ht="15" x14ac:dyDescent="0.3">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ht="15" x14ac:dyDescent="0.3">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ht="15" x14ac:dyDescent="0.3">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ht="15" x14ac:dyDescent="0.3">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ht="15" x14ac:dyDescent="0.3">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ht="15" x14ac:dyDescent="0.3">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ht="15" x14ac:dyDescent="0.3">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ht="15" x14ac:dyDescent="0.3">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ht="15" x14ac:dyDescent="0.3">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ht="15" x14ac:dyDescent="0.3">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ht="15" x14ac:dyDescent="0.3">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ht="15" x14ac:dyDescent="0.3">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ht="15" x14ac:dyDescent="0.3">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ht="15" x14ac:dyDescent="0.3">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ht="15" x14ac:dyDescent="0.3">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ht="15" x14ac:dyDescent="0.3">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ht="15" x14ac:dyDescent="0.3">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ht="15" x14ac:dyDescent="0.3">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ht="15" x14ac:dyDescent="0.3">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ht="15" x14ac:dyDescent="0.3">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ht="15" x14ac:dyDescent="0.3">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ht="15" x14ac:dyDescent="0.3">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ht="15" x14ac:dyDescent="0.3">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ht="15" x14ac:dyDescent="0.3">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ht="15" x14ac:dyDescent="0.3">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ht="15" x14ac:dyDescent="0.3">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ht="15" x14ac:dyDescent="0.3">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ht="15" x14ac:dyDescent="0.3">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ht="15" x14ac:dyDescent="0.3">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ht="15" x14ac:dyDescent="0.3">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ht="15" x14ac:dyDescent="0.3">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ht="15" x14ac:dyDescent="0.3">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ht="15" x14ac:dyDescent="0.3">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ht="15" x14ac:dyDescent="0.3">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ht="15" x14ac:dyDescent="0.3">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ht="15" x14ac:dyDescent="0.3">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ht="15" x14ac:dyDescent="0.3">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ht="15" x14ac:dyDescent="0.3">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ht="15" x14ac:dyDescent="0.3">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ht="15" x14ac:dyDescent="0.3">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ht="15" x14ac:dyDescent="0.3">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ht="15" x14ac:dyDescent="0.3">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ht="15" x14ac:dyDescent="0.3">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ht="15" x14ac:dyDescent="0.3">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ht="15" x14ac:dyDescent="0.3">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ht="15" x14ac:dyDescent="0.3">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ht="15" x14ac:dyDescent="0.3">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ht="15" x14ac:dyDescent="0.3">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ht="15" x14ac:dyDescent="0.3">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ht="15" x14ac:dyDescent="0.3">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ht="15" x14ac:dyDescent="0.3">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ht="15" x14ac:dyDescent="0.3">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ht="15" x14ac:dyDescent="0.3">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ht="15" x14ac:dyDescent="0.3">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ht="15" x14ac:dyDescent="0.3">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ht="15" x14ac:dyDescent="0.3">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ht="15" x14ac:dyDescent="0.3">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ht="15" x14ac:dyDescent="0.3">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ht="15" x14ac:dyDescent="0.3">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ht="15" x14ac:dyDescent="0.3">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ht="15" x14ac:dyDescent="0.3">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ht="15" x14ac:dyDescent="0.3">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ht="15" x14ac:dyDescent="0.3">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ht="15" x14ac:dyDescent="0.3">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ht="15" x14ac:dyDescent="0.3">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ht="15" x14ac:dyDescent="0.3">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ht="15" x14ac:dyDescent="0.3">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ht="15" x14ac:dyDescent="0.3">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ht="15" x14ac:dyDescent="0.3">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ht="15" x14ac:dyDescent="0.3">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ht="15" x14ac:dyDescent="0.3">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ht="15" x14ac:dyDescent="0.3">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ht="15" x14ac:dyDescent="0.3">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ht="15" x14ac:dyDescent="0.3">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ht="15" x14ac:dyDescent="0.3">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ht="15" x14ac:dyDescent="0.3">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ht="15" x14ac:dyDescent="0.3">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ht="15" x14ac:dyDescent="0.3">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ht="15" x14ac:dyDescent="0.3">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ht="15" x14ac:dyDescent="0.3">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ht="15" x14ac:dyDescent="0.3">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ht="15" x14ac:dyDescent="0.3">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ht="15" x14ac:dyDescent="0.3">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ht="15" x14ac:dyDescent="0.3">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ht="15" x14ac:dyDescent="0.3">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ht="15" x14ac:dyDescent="0.3">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ht="15" x14ac:dyDescent="0.3">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ht="15" x14ac:dyDescent="0.3">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ht="15" x14ac:dyDescent="0.3">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ht="15" x14ac:dyDescent="0.3">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ht="15" x14ac:dyDescent="0.3">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ht="15" x14ac:dyDescent="0.3">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ht="15" x14ac:dyDescent="0.3">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ht="15" x14ac:dyDescent="0.3">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ht="15" x14ac:dyDescent="0.3">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ht="15" x14ac:dyDescent="0.3">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ht="15" x14ac:dyDescent="0.3">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ht="15" x14ac:dyDescent="0.3">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ht="15" x14ac:dyDescent="0.3">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ht="15" x14ac:dyDescent="0.3">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ht="15" x14ac:dyDescent="0.3">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ht="15" x14ac:dyDescent="0.3">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ht="15" x14ac:dyDescent="0.3">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ht="15" x14ac:dyDescent="0.3">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ht="15" x14ac:dyDescent="0.3">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ht="15" x14ac:dyDescent="0.3">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ht="15" x14ac:dyDescent="0.3">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ht="15" x14ac:dyDescent="0.3">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ht="15" x14ac:dyDescent="0.3">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ht="15" x14ac:dyDescent="0.3">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ht="15" x14ac:dyDescent="0.3">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ht="15" x14ac:dyDescent="0.3">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ht="15" x14ac:dyDescent="0.3">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ht="15" x14ac:dyDescent="0.3">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ht="15" x14ac:dyDescent="0.3">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ht="15" x14ac:dyDescent="0.3">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ht="15" x14ac:dyDescent="0.3">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ht="15" x14ac:dyDescent="0.3">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ht="15" x14ac:dyDescent="0.3">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ht="15" x14ac:dyDescent="0.3">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ht="15" x14ac:dyDescent="0.3">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ht="15" x14ac:dyDescent="0.3">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ht="15" x14ac:dyDescent="0.3">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ht="15" x14ac:dyDescent="0.3">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ht="15" x14ac:dyDescent="0.3">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ht="15" x14ac:dyDescent="0.3">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ht="15" x14ac:dyDescent="0.3">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ht="15" x14ac:dyDescent="0.3">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ht="15" x14ac:dyDescent="0.3">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ht="15" x14ac:dyDescent="0.3">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ht="15" x14ac:dyDescent="0.3">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ht="15" x14ac:dyDescent="0.3">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ht="15" x14ac:dyDescent="0.3">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ht="15" x14ac:dyDescent="0.3">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ht="15" x14ac:dyDescent="0.3">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ht="15" x14ac:dyDescent="0.3">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ht="15" x14ac:dyDescent="0.3">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ht="15" x14ac:dyDescent="0.3">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ht="15" x14ac:dyDescent="0.3">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ht="15" x14ac:dyDescent="0.3">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ht="15" x14ac:dyDescent="0.3">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ht="15" x14ac:dyDescent="0.3">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ht="15" x14ac:dyDescent="0.3">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ht="15" x14ac:dyDescent="0.3">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ht="15" x14ac:dyDescent="0.3">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ht="15" x14ac:dyDescent="0.3">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ht="15" x14ac:dyDescent="0.3">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ht="15" x14ac:dyDescent="0.3">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ht="15" x14ac:dyDescent="0.3">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ht="15" x14ac:dyDescent="0.3">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ht="15" x14ac:dyDescent="0.3">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ht="15" x14ac:dyDescent="0.3">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ht="15" x14ac:dyDescent="0.3">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ht="15" x14ac:dyDescent="0.3">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ht="15" x14ac:dyDescent="0.3">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ht="15" x14ac:dyDescent="0.3">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ht="15" x14ac:dyDescent="0.3">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ht="15" x14ac:dyDescent="0.3">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ht="15" x14ac:dyDescent="0.3">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ht="15" x14ac:dyDescent="0.3">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ht="15" x14ac:dyDescent="0.3">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ht="15" x14ac:dyDescent="0.3">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ht="15" x14ac:dyDescent="0.3">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ht="15" x14ac:dyDescent="0.3">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ht="15" x14ac:dyDescent="0.3">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ht="15" x14ac:dyDescent="0.3">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ht="15" x14ac:dyDescent="0.3">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ht="15" x14ac:dyDescent="0.3">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ht="15" x14ac:dyDescent="0.3">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ht="15" x14ac:dyDescent="0.3">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ht="15" x14ac:dyDescent="0.3">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ht="15" x14ac:dyDescent="0.3">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ht="15" x14ac:dyDescent="0.3">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ht="15" x14ac:dyDescent="0.3">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ht="15" x14ac:dyDescent="0.3">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ht="15" x14ac:dyDescent="0.3">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ht="15" x14ac:dyDescent="0.3">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ht="15" x14ac:dyDescent="0.3">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ht="15" x14ac:dyDescent="0.3">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ht="15" x14ac:dyDescent="0.3">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ht="15" x14ac:dyDescent="0.3">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ht="15" x14ac:dyDescent="0.3">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ht="15" x14ac:dyDescent="0.3">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ht="15" x14ac:dyDescent="0.3">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ht="15" x14ac:dyDescent="0.3">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ht="15" x14ac:dyDescent="0.3">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ht="15" x14ac:dyDescent="0.3">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ht="15" x14ac:dyDescent="0.3">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ht="15" x14ac:dyDescent="0.3">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ht="15" x14ac:dyDescent="0.3">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ht="15" x14ac:dyDescent="0.3">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ht="15" x14ac:dyDescent="0.3">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ht="15" x14ac:dyDescent="0.3">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ht="15" x14ac:dyDescent="0.3">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ht="15" x14ac:dyDescent="0.3">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ht="15" x14ac:dyDescent="0.3">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ht="15" x14ac:dyDescent="0.3">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ht="15" x14ac:dyDescent="0.3">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ht="15" x14ac:dyDescent="0.3">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ht="15" x14ac:dyDescent="0.3">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ht="15" x14ac:dyDescent="0.3">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ht="15" x14ac:dyDescent="0.3">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ht="15" x14ac:dyDescent="0.3">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ht="15" x14ac:dyDescent="0.3">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ht="15" x14ac:dyDescent="0.3">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ht="15" x14ac:dyDescent="0.3">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ht="15" x14ac:dyDescent="0.3">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ht="15" x14ac:dyDescent="0.3">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ht="15" x14ac:dyDescent="0.3">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ht="15" x14ac:dyDescent="0.3">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ht="15" x14ac:dyDescent="0.3">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ht="15" x14ac:dyDescent="0.3">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ht="15" x14ac:dyDescent="0.3">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ht="15" x14ac:dyDescent="0.3">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ht="15" x14ac:dyDescent="0.3">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ht="15" x14ac:dyDescent="0.3">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ht="15" x14ac:dyDescent="0.3">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ht="15" x14ac:dyDescent="0.3">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ht="15" x14ac:dyDescent="0.3">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ht="15" x14ac:dyDescent="0.3">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ht="15" x14ac:dyDescent="0.3">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ht="15" x14ac:dyDescent="0.3">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ht="15" x14ac:dyDescent="0.3">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ht="15" x14ac:dyDescent="0.3">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ht="15" x14ac:dyDescent="0.3">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ht="15" x14ac:dyDescent="0.3">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ht="15" x14ac:dyDescent="0.3">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ht="15" x14ac:dyDescent="0.3">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ht="15" x14ac:dyDescent="0.3">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ht="15" x14ac:dyDescent="0.3">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ht="15" x14ac:dyDescent="0.3">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ht="15" x14ac:dyDescent="0.3">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ht="15" x14ac:dyDescent="0.3">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ht="15" x14ac:dyDescent="0.3">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ht="15" x14ac:dyDescent="0.3">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ht="15" x14ac:dyDescent="0.3">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ht="15" x14ac:dyDescent="0.3">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ht="15" x14ac:dyDescent="0.3">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ht="15" x14ac:dyDescent="0.3">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ht="15" x14ac:dyDescent="0.3">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ht="15" x14ac:dyDescent="0.3">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ht="15" x14ac:dyDescent="0.3">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ht="15" x14ac:dyDescent="0.3">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ht="15" x14ac:dyDescent="0.3">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ht="15" x14ac:dyDescent="0.3">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ht="15" x14ac:dyDescent="0.3">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ht="15" x14ac:dyDescent="0.3">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ht="15" x14ac:dyDescent="0.3">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ht="15" x14ac:dyDescent="0.3">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ht="15" x14ac:dyDescent="0.3">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ht="15" x14ac:dyDescent="0.3">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ht="15" x14ac:dyDescent="0.3">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ht="15" x14ac:dyDescent="0.3">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ht="15" x14ac:dyDescent="0.3">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ht="15" x14ac:dyDescent="0.3">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ht="15" x14ac:dyDescent="0.3">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ht="15" x14ac:dyDescent="0.3">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ht="15" x14ac:dyDescent="0.3">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ht="15" x14ac:dyDescent="0.3">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ht="15" x14ac:dyDescent="0.3">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ht="15" x14ac:dyDescent="0.3">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ht="15" x14ac:dyDescent="0.3">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ht="15" x14ac:dyDescent="0.3">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ht="15" x14ac:dyDescent="0.3">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ht="15" x14ac:dyDescent="0.3">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ht="15" x14ac:dyDescent="0.3">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ht="15" x14ac:dyDescent="0.3">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ht="15" x14ac:dyDescent="0.3">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ht="15" x14ac:dyDescent="0.3">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ht="15" x14ac:dyDescent="0.3">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ht="15" x14ac:dyDescent="0.3">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ht="15" x14ac:dyDescent="0.3">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ht="15" x14ac:dyDescent="0.3">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ht="15" x14ac:dyDescent="0.3">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ht="15" x14ac:dyDescent="0.3">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ht="15" x14ac:dyDescent="0.3">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ht="15" x14ac:dyDescent="0.3">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ht="15" x14ac:dyDescent="0.3">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ht="15" x14ac:dyDescent="0.3">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ht="15" x14ac:dyDescent="0.3">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ht="15" x14ac:dyDescent="0.3">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ht="15" x14ac:dyDescent="0.3">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ht="15" x14ac:dyDescent="0.3">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ht="15" x14ac:dyDescent="0.3">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ht="15" x14ac:dyDescent="0.3">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ht="15" x14ac:dyDescent="0.3">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ht="15" x14ac:dyDescent="0.3">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ht="15" x14ac:dyDescent="0.3">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ht="15" x14ac:dyDescent="0.3">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ht="15" x14ac:dyDescent="0.3">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ht="15" x14ac:dyDescent="0.3">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ht="15" x14ac:dyDescent="0.3">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ht="15" x14ac:dyDescent="0.3">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ht="15" x14ac:dyDescent="0.3">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ht="15" x14ac:dyDescent="0.3">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ht="15" x14ac:dyDescent="0.3">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ht="15" x14ac:dyDescent="0.3">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ht="15" x14ac:dyDescent="0.3">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ht="15" x14ac:dyDescent="0.3">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ht="15" x14ac:dyDescent="0.3">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ht="15" x14ac:dyDescent="0.3">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ht="15" x14ac:dyDescent="0.3">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ht="15" x14ac:dyDescent="0.3">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ht="15" x14ac:dyDescent="0.3">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ht="15" x14ac:dyDescent="0.3">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ht="15" x14ac:dyDescent="0.3">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ht="15" x14ac:dyDescent="0.3">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ht="15" x14ac:dyDescent="0.3">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ht="15" x14ac:dyDescent="0.3">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ht="15" x14ac:dyDescent="0.3">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ht="15" x14ac:dyDescent="0.3">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ht="15" x14ac:dyDescent="0.3">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ht="15" x14ac:dyDescent="0.3">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ht="15" x14ac:dyDescent="0.3">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ht="15" x14ac:dyDescent="0.3">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ht="15" x14ac:dyDescent="0.3">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ht="15" x14ac:dyDescent="0.3">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ht="15" x14ac:dyDescent="0.3">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ht="15" x14ac:dyDescent="0.3">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ht="15" x14ac:dyDescent="0.3">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ht="15" x14ac:dyDescent="0.3">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ht="15" x14ac:dyDescent="0.3">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ht="15" x14ac:dyDescent="0.3">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ht="15" x14ac:dyDescent="0.3">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ht="15" x14ac:dyDescent="0.3">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ht="15" x14ac:dyDescent="0.3">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ht="15" x14ac:dyDescent="0.3">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ht="15" x14ac:dyDescent="0.3">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ht="15" x14ac:dyDescent="0.3">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ht="15" x14ac:dyDescent="0.3">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ht="15" x14ac:dyDescent="0.3">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ht="15" x14ac:dyDescent="0.3">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ht="15" x14ac:dyDescent="0.3">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ht="15" x14ac:dyDescent="0.3">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ht="15" x14ac:dyDescent="0.3">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ht="15" x14ac:dyDescent="0.3">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ht="15" x14ac:dyDescent="0.3">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ht="15" x14ac:dyDescent="0.3">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ht="15" x14ac:dyDescent="0.3">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ht="15" x14ac:dyDescent="0.3">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ht="15" x14ac:dyDescent="0.3">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ht="15" x14ac:dyDescent="0.3">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ht="15" x14ac:dyDescent="0.3">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ht="15" x14ac:dyDescent="0.3">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ht="15" x14ac:dyDescent="0.3">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ht="15" x14ac:dyDescent="0.3">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ht="15" x14ac:dyDescent="0.3">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ht="15" x14ac:dyDescent="0.3">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ht="15" x14ac:dyDescent="0.3">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ht="15" x14ac:dyDescent="0.3">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ht="15" x14ac:dyDescent="0.3">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ht="15" x14ac:dyDescent="0.3">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ht="15" x14ac:dyDescent="0.3">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ht="15" x14ac:dyDescent="0.3">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ht="15" x14ac:dyDescent="0.3">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ht="15" x14ac:dyDescent="0.3">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ht="15" x14ac:dyDescent="0.3">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ht="15" x14ac:dyDescent="0.3">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ht="15" x14ac:dyDescent="0.3">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ht="15" x14ac:dyDescent="0.3">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ht="15" x14ac:dyDescent="0.3">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ht="15" x14ac:dyDescent="0.3">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ht="15" x14ac:dyDescent="0.3">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ht="15" x14ac:dyDescent="0.3">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ht="15" x14ac:dyDescent="0.3">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ht="15" x14ac:dyDescent="0.3">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ht="15" x14ac:dyDescent="0.3">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ht="15" x14ac:dyDescent="0.3">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ht="15" x14ac:dyDescent="0.3">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ht="15" x14ac:dyDescent="0.3">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ht="15" x14ac:dyDescent="0.3">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ht="15" x14ac:dyDescent="0.3">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ht="15" x14ac:dyDescent="0.3">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ht="15" x14ac:dyDescent="0.3">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ht="15" x14ac:dyDescent="0.3">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ht="15" x14ac:dyDescent="0.3">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ht="15" x14ac:dyDescent="0.3">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ht="15" x14ac:dyDescent="0.3">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ht="15" x14ac:dyDescent="0.3">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ht="15" x14ac:dyDescent="0.3">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ht="15" x14ac:dyDescent="0.3">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ht="15" x14ac:dyDescent="0.3">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ht="15" x14ac:dyDescent="0.3">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ht="15" x14ac:dyDescent="0.3">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ht="15" x14ac:dyDescent="0.3">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ht="15" x14ac:dyDescent="0.3">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ht="15" x14ac:dyDescent="0.3">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ht="15" x14ac:dyDescent="0.3">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ht="15" x14ac:dyDescent="0.3">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ht="15" x14ac:dyDescent="0.3">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ht="15" x14ac:dyDescent="0.3">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ht="15" x14ac:dyDescent="0.3">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ht="15" x14ac:dyDescent="0.3">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ht="15" x14ac:dyDescent="0.3">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ht="15" x14ac:dyDescent="0.3">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ht="15" x14ac:dyDescent="0.3">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ht="15" x14ac:dyDescent="0.3">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ht="15" x14ac:dyDescent="0.3">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ht="15" x14ac:dyDescent="0.3">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ht="15" x14ac:dyDescent="0.3">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ht="15" x14ac:dyDescent="0.3">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ht="15" x14ac:dyDescent="0.3">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ht="15" x14ac:dyDescent="0.3">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ht="15" x14ac:dyDescent="0.3">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ht="15" x14ac:dyDescent="0.3">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ht="15" x14ac:dyDescent="0.3">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ht="15" x14ac:dyDescent="0.3">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ht="15" x14ac:dyDescent="0.3">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ht="15" x14ac:dyDescent="0.3">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ht="15" x14ac:dyDescent="0.3">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ht="15" x14ac:dyDescent="0.3">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ht="15" x14ac:dyDescent="0.3">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ht="15" x14ac:dyDescent="0.3">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ht="15" x14ac:dyDescent="0.3">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ht="15" x14ac:dyDescent="0.3">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ht="15" x14ac:dyDescent="0.3">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ht="15" x14ac:dyDescent="0.3">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ht="15" x14ac:dyDescent="0.3">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ht="15" x14ac:dyDescent="0.3">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ht="15" x14ac:dyDescent="0.3">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ht="15" x14ac:dyDescent="0.3">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ht="15" x14ac:dyDescent="0.3">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ht="15" x14ac:dyDescent="0.3">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ht="15" x14ac:dyDescent="0.3">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ht="15" x14ac:dyDescent="0.3">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ht="15" x14ac:dyDescent="0.3">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ht="15" x14ac:dyDescent="0.3">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ht="15" x14ac:dyDescent="0.3">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ht="15" x14ac:dyDescent="0.3">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ht="15" x14ac:dyDescent="0.3">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ht="15" x14ac:dyDescent="0.3">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ht="15" x14ac:dyDescent="0.3">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ht="15" x14ac:dyDescent="0.3">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ht="15" x14ac:dyDescent="0.3">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ht="15" x14ac:dyDescent="0.3">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ht="15" x14ac:dyDescent="0.3">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ht="15" x14ac:dyDescent="0.3">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ht="15" x14ac:dyDescent="0.3">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ht="15" x14ac:dyDescent="0.3">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ht="15" x14ac:dyDescent="0.3">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ht="15" x14ac:dyDescent="0.3">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ht="15" x14ac:dyDescent="0.3">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ht="15" x14ac:dyDescent="0.3">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ht="15" x14ac:dyDescent="0.3">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ht="15" x14ac:dyDescent="0.3">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ht="15" x14ac:dyDescent="0.3">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ht="15" x14ac:dyDescent="0.3">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ht="15" x14ac:dyDescent="0.3">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ht="15" x14ac:dyDescent="0.3">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ht="15" x14ac:dyDescent="0.3">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ht="15" x14ac:dyDescent="0.3">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ht="15" x14ac:dyDescent="0.3">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ht="15" x14ac:dyDescent="0.3">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ht="15" x14ac:dyDescent="0.3">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ht="15" x14ac:dyDescent="0.3">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ht="15" x14ac:dyDescent="0.3">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ht="15" x14ac:dyDescent="0.3">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ht="15" x14ac:dyDescent="0.3">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ht="15" x14ac:dyDescent="0.3">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ht="15" x14ac:dyDescent="0.3">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ht="15" x14ac:dyDescent="0.3">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ht="15" x14ac:dyDescent="0.3">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ht="15" x14ac:dyDescent="0.3">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ht="15" x14ac:dyDescent="0.3">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ht="15" x14ac:dyDescent="0.3">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ht="15" x14ac:dyDescent="0.3">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ht="15" x14ac:dyDescent="0.3">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ht="15" x14ac:dyDescent="0.3">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ht="15" x14ac:dyDescent="0.3">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ht="15" x14ac:dyDescent="0.3">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ht="15" x14ac:dyDescent="0.3">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ht="15" x14ac:dyDescent="0.3">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ht="15" x14ac:dyDescent="0.3">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ht="15" x14ac:dyDescent="0.3">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ht="15" x14ac:dyDescent="0.3">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ht="15" x14ac:dyDescent="0.3">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ht="15" x14ac:dyDescent="0.3">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ht="15" x14ac:dyDescent="0.3">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ht="15" x14ac:dyDescent="0.3">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ht="15" x14ac:dyDescent="0.3">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ht="15" x14ac:dyDescent="0.3">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ht="15" x14ac:dyDescent="0.3">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ht="15" x14ac:dyDescent="0.3">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ht="15" x14ac:dyDescent="0.3">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ht="15" x14ac:dyDescent="0.3">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ht="15" x14ac:dyDescent="0.3">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ht="15" x14ac:dyDescent="0.3">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ht="15" x14ac:dyDescent="0.3">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ht="15" x14ac:dyDescent="0.3">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ht="15" x14ac:dyDescent="0.3">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ht="15" x14ac:dyDescent="0.3">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ht="15" x14ac:dyDescent="0.3">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ht="15" x14ac:dyDescent="0.3">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ht="15" x14ac:dyDescent="0.3">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ht="15" x14ac:dyDescent="0.3">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ht="15" x14ac:dyDescent="0.3">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ht="15" x14ac:dyDescent="0.3">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ht="15" x14ac:dyDescent="0.3">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ht="15" x14ac:dyDescent="0.3">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ht="15" x14ac:dyDescent="0.3">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ht="15" x14ac:dyDescent="0.3">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ht="15" x14ac:dyDescent="0.3">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ht="15" x14ac:dyDescent="0.3">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ht="15" x14ac:dyDescent="0.3">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ht="15" x14ac:dyDescent="0.3">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ht="15" x14ac:dyDescent="0.3">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ht="15" x14ac:dyDescent="0.3">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ht="15" x14ac:dyDescent="0.3">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ht="15" x14ac:dyDescent="0.3">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ht="15" x14ac:dyDescent="0.3">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ht="15" x14ac:dyDescent="0.3">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ht="15" x14ac:dyDescent="0.3">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ht="15" x14ac:dyDescent="0.3">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ht="15" x14ac:dyDescent="0.3">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ht="15" x14ac:dyDescent="0.3">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ht="15" x14ac:dyDescent="0.3">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ht="15" x14ac:dyDescent="0.3">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ht="15" x14ac:dyDescent="0.3">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ht="15" x14ac:dyDescent="0.3">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ht="15" x14ac:dyDescent="0.3">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ht="15" x14ac:dyDescent="0.3">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ht="15" x14ac:dyDescent="0.3">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ht="15" x14ac:dyDescent="0.3">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ht="15" x14ac:dyDescent="0.3">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ht="15" x14ac:dyDescent="0.3">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ht="15" x14ac:dyDescent="0.3">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ht="15" x14ac:dyDescent="0.3">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ht="15" x14ac:dyDescent="0.3">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ht="15" x14ac:dyDescent="0.3">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ht="15" x14ac:dyDescent="0.3">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ht="15" x14ac:dyDescent="0.3">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ht="15" x14ac:dyDescent="0.3">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ht="15" x14ac:dyDescent="0.3">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ht="15" x14ac:dyDescent="0.3">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ht="15" x14ac:dyDescent="0.3">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ht="15" x14ac:dyDescent="0.3">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ht="15" x14ac:dyDescent="0.3">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ht="15" x14ac:dyDescent="0.3">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ht="15" x14ac:dyDescent="0.3">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ht="15" x14ac:dyDescent="0.3">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ht="15" x14ac:dyDescent="0.3">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ht="15" x14ac:dyDescent="0.3">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ht="15" x14ac:dyDescent="0.3">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ht="15" x14ac:dyDescent="0.3">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ht="15" x14ac:dyDescent="0.3">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ht="15" x14ac:dyDescent="0.3">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ht="15" x14ac:dyDescent="0.3">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ht="15" x14ac:dyDescent="0.3">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ht="15" x14ac:dyDescent="0.3">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ht="15" x14ac:dyDescent="0.3">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ht="15" x14ac:dyDescent="0.3">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ht="15" x14ac:dyDescent="0.3">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ht="15" x14ac:dyDescent="0.3">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ht="15" x14ac:dyDescent="0.3">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ht="15" x14ac:dyDescent="0.3">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ht="15" x14ac:dyDescent="0.3">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ht="15" x14ac:dyDescent="0.3">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ht="15" x14ac:dyDescent="0.3">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ht="15" x14ac:dyDescent="0.3">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ht="15" x14ac:dyDescent="0.3">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ht="15" x14ac:dyDescent="0.3">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ht="15" x14ac:dyDescent="0.3">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ht="15" x14ac:dyDescent="0.3">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ht="15" x14ac:dyDescent="0.3">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ht="15" x14ac:dyDescent="0.3">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ht="15" x14ac:dyDescent="0.3">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ht="15" x14ac:dyDescent="0.3">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ht="15" x14ac:dyDescent="0.3">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ht="15" x14ac:dyDescent="0.3">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ht="15" x14ac:dyDescent="0.3">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ht="15" x14ac:dyDescent="0.3">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ht="15" x14ac:dyDescent="0.3">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ht="15" x14ac:dyDescent="0.3">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ht="15" x14ac:dyDescent="0.3">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ht="15" x14ac:dyDescent="0.3">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ht="15" x14ac:dyDescent="0.3">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ht="15" x14ac:dyDescent="0.3">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ht="15" x14ac:dyDescent="0.3">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ht="15" x14ac:dyDescent="0.3">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ht="15" x14ac:dyDescent="0.3">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ht="15" x14ac:dyDescent="0.3">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ht="15" x14ac:dyDescent="0.3">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ht="15" x14ac:dyDescent="0.3">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ht="15" x14ac:dyDescent="0.3">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ht="15" x14ac:dyDescent="0.3">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ht="15" x14ac:dyDescent="0.3">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ht="15" x14ac:dyDescent="0.3">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ht="15" x14ac:dyDescent="0.3">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ht="15" x14ac:dyDescent="0.3">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ht="15" x14ac:dyDescent="0.3">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ht="15" x14ac:dyDescent="0.3">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ht="15" x14ac:dyDescent="0.3">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ht="15" x14ac:dyDescent="0.3">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ht="15" x14ac:dyDescent="0.3">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ht="15" x14ac:dyDescent="0.3">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ht="15" x14ac:dyDescent="0.3">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ht="15" x14ac:dyDescent="0.3">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ht="15" x14ac:dyDescent="0.3">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ht="15" x14ac:dyDescent="0.3">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ht="15" x14ac:dyDescent="0.3">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ht="15" x14ac:dyDescent="0.3">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ht="15" x14ac:dyDescent="0.3">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ht="15" x14ac:dyDescent="0.3">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ht="15" x14ac:dyDescent="0.3">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ht="15" x14ac:dyDescent="0.3">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ht="15" x14ac:dyDescent="0.3">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ht="15" x14ac:dyDescent="0.3">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ht="15" x14ac:dyDescent="0.3">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ht="15" x14ac:dyDescent="0.3">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ht="15" x14ac:dyDescent="0.3">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ht="15" x14ac:dyDescent="0.3">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ht="15" x14ac:dyDescent="0.3">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ht="15" x14ac:dyDescent="0.3">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ht="15" x14ac:dyDescent="0.3">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ht="15" x14ac:dyDescent="0.3">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ht="15" x14ac:dyDescent="0.3">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ht="15" x14ac:dyDescent="0.3">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ht="15" x14ac:dyDescent="0.3">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ht="15" x14ac:dyDescent="0.3">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ht="15" x14ac:dyDescent="0.3">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ht="15" x14ac:dyDescent="0.3">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ht="15" x14ac:dyDescent="0.3">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ht="15" x14ac:dyDescent="0.3">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ht="15" x14ac:dyDescent="0.3">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ht="15" x14ac:dyDescent="0.3">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ht="15" x14ac:dyDescent="0.3">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ht="15" x14ac:dyDescent="0.3">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ht="15" x14ac:dyDescent="0.3">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ht="15" x14ac:dyDescent="0.3">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ht="15" x14ac:dyDescent="0.3">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ht="15" x14ac:dyDescent="0.3">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ht="15" x14ac:dyDescent="0.3">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ht="15" x14ac:dyDescent="0.3">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ht="15" x14ac:dyDescent="0.3">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ht="15" x14ac:dyDescent="0.3">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ht="15" x14ac:dyDescent="0.3">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ht="15" x14ac:dyDescent="0.3">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ht="15" x14ac:dyDescent="0.3">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ht="15" x14ac:dyDescent="0.3">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ht="15" x14ac:dyDescent="0.3">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ht="15" x14ac:dyDescent="0.3">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ht="15" x14ac:dyDescent="0.3">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ht="15" x14ac:dyDescent="0.3">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ht="15" x14ac:dyDescent="0.3">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ht="15" x14ac:dyDescent="0.3">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ht="15" x14ac:dyDescent="0.3">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ht="15" x14ac:dyDescent="0.3">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ht="15" x14ac:dyDescent="0.3">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ht="15" x14ac:dyDescent="0.3">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ht="15" x14ac:dyDescent="0.3">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ht="15" x14ac:dyDescent="0.3">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ht="15" x14ac:dyDescent="0.3">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ht="15" x14ac:dyDescent="0.3">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ht="15" x14ac:dyDescent="0.3">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ht="15" x14ac:dyDescent="0.3">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ht="15" x14ac:dyDescent="0.3">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ht="15" x14ac:dyDescent="0.3">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ht="15" x14ac:dyDescent="0.3">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ht="15" x14ac:dyDescent="0.3">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ht="15" x14ac:dyDescent="0.3">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ht="15" x14ac:dyDescent="0.3">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ht="15" x14ac:dyDescent="0.3">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ht="15" x14ac:dyDescent="0.3">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ht="15" x14ac:dyDescent="0.3">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ht="15" x14ac:dyDescent="0.3">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ht="15" x14ac:dyDescent="0.3">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ht="15" x14ac:dyDescent="0.3">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ht="15" x14ac:dyDescent="0.3">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ht="15" x14ac:dyDescent="0.3">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ht="15" x14ac:dyDescent="0.3">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ht="15" x14ac:dyDescent="0.3">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ht="15" x14ac:dyDescent="0.3">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ht="15" x14ac:dyDescent="0.3">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ht="15" x14ac:dyDescent="0.3">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ht="15" x14ac:dyDescent="0.3">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ht="15" x14ac:dyDescent="0.3">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ht="15" x14ac:dyDescent="0.3">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ht="15" x14ac:dyDescent="0.3">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ht="15" x14ac:dyDescent="0.3">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ht="15" x14ac:dyDescent="0.3">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ht="15" x14ac:dyDescent="0.3">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ht="15" x14ac:dyDescent="0.3">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ht="15" x14ac:dyDescent="0.3">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ht="15" x14ac:dyDescent="0.3">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ht="15" x14ac:dyDescent="0.3">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ht="15" x14ac:dyDescent="0.3">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ht="15" x14ac:dyDescent="0.3">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ht="15" x14ac:dyDescent="0.3">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ht="15" x14ac:dyDescent="0.3">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ht="15" x14ac:dyDescent="0.3">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ht="15" x14ac:dyDescent="0.3">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ht="15" x14ac:dyDescent="0.3">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ht="15" x14ac:dyDescent="0.3">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ht="15" x14ac:dyDescent="0.3">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ht="15" x14ac:dyDescent="0.3">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ht="15" x14ac:dyDescent="0.3">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ht="15" x14ac:dyDescent="0.3">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ht="15" x14ac:dyDescent="0.3">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ht="15" x14ac:dyDescent="0.3">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ht="15" x14ac:dyDescent="0.3">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ht="15" x14ac:dyDescent="0.3">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ht="15" x14ac:dyDescent="0.3">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ht="15" x14ac:dyDescent="0.3">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ht="15" x14ac:dyDescent="0.3">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ht="15" x14ac:dyDescent="0.3">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ht="15" x14ac:dyDescent="0.3">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ht="15" x14ac:dyDescent="0.3">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ht="15" x14ac:dyDescent="0.3">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ht="15" x14ac:dyDescent="0.3">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ht="15" x14ac:dyDescent="0.3">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ht="15" x14ac:dyDescent="0.3">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ht="15" x14ac:dyDescent="0.3">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ht="15" x14ac:dyDescent="0.3">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ht="15" x14ac:dyDescent="0.3">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ht="15" x14ac:dyDescent="0.3">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ht="15" x14ac:dyDescent="0.3">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ht="15" x14ac:dyDescent="0.3">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ht="15" x14ac:dyDescent="0.3">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ht="15" x14ac:dyDescent="0.3">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ht="15" x14ac:dyDescent="0.3">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ht="15" x14ac:dyDescent="0.3">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ht="15" x14ac:dyDescent="0.3">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ht="15" x14ac:dyDescent="0.3">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ht="15" x14ac:dyDescent="0.3">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ht="15" x14ac:dyDescent="0.3">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ht="15" x14ac:dyDescent="0.3">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ht="15" x14ac:dyDescent="0.3">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ht="15" x14ac:dyDescent="0.3">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ht="15" x14ac:dyDescent="0.3">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ht="15" x14ac:dyDescent="0.3">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ht="15" x14ac:dyDescent="0.3">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ht="15" x14ac:dyDescent="0.3">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ht="15" x14ac:dyDescent="0.3">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ht="15" x14ac:dyDescent="0.3">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ht="15" x14ac:dyDescent="0.3">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ht="15" x14ac:dyDescent="0.3">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ht="15" x14ac:dyDescent="0.3">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ht="15" x14ac:dyDescent="0.3">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ht="15" x14ac:dyDescent="0.3">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ht="15" x14ac:dyDescent="0.3">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ht="15" x14ac:dyDescent="0.3">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ht="15" x14ac:dyDescent="0.3">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ht="15" x14ac:dyDescent="0.3">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ht="15" x14ac:dyDescent="0.3">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ht="15" x14ac:dyDescent="0.3">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ht="15" x14ac:dyDescent="0.3">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ht="15" x14ac:dyDescent="0.3">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ht="15" x14ac:dyDescent="0.3">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ht="15" x14ac:dyDescent="0.3">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ht="15" x14ac:dyDescent="0.3">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ht="15" x14ac:dyDescent="0.3">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ht="15" x14ac:dyDescent="0.3">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ht="15" x14ac:dyDescent="0.3">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ht="15" x14ac:dyDescent="0.3">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ht="15" x14ac:dyDescent="0.3">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ht="15" x14ac:dyDescent="0.3">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ht="15" x14ac:dyDescent="0.3">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ht="15" x14ac:dyDescent="0.3">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ht="15" x14ac:dyDescent="0.3">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ht="15" x14ac:dyDescent="0.3">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ht="15" x14ac:dyDescent="0.3">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ht="15" x14ac:dyDescent="0.3">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ht="15" x14ac:dyDescent="0.3">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ht="15" x14ac:dyDescent="0.3">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ht="15" x14ac:dyDescent="0.3">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ht="15" x14ac:dyDescent="0.3">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ht="15" x14ac:dyDescent="0.3">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ht="15" x14ac:dyDescent="0.3">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ht="15" x14ac:dyDescent="0.3">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ht="15" x14ac:dyDescent="0.3">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ht="15" x14ac:dyDescent="0.3">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ht="15" x14ac:dyDescent="0.3">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ht="15" x14ac:dyDescent="0.3">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ht="15" x14ac:dyDescent="0.3">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ht="15" x14ac:dyDescent="0.3">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ht="15" x14ac:dyDescent="0.3">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ht="15" x14ac:dyDescent="0.3">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ht="15" x14ac:dyDescent="0.3">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ht="15" x14ac:dyDescent="0.3">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ht="15" x14ac:dyDescent="0.3">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ht="15" x14ac:dyDescent="0.3">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ht="15" x14ac:dyDescent="0.3">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ht="15" x14ac:dyDescent="0.3">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ht="15" x14ac:dyDescent="0.3">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ht="15" x14ac:dyDescent="0.3">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ht="15" x14ac:dyDescent="0.3">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ht="15" x14ac:dyDescent="0.3">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ht="15" x14ac:dyDescent="0.3">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ht="15" x14ac:dyDescent="0.3">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ht="15" x14ac:dyDescent="0.3">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ht="15" x14ac:dyDescent="0.3">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ht="15" x14ac:dyDescent="0.3">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ht="15" x14ac:dyDescent="0.3">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ht="15" x14ac:dyDescent="0.3">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ht="15" x14ac:dyDescent="0.3">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ht="15" x14ac:dyDescent="0.3">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ht="15" x14ac:dyDescent="0.3">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ht="15" x14ac:dyDescent="0.3">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ht="15" x14ac:dyDescent="0.3">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ht="15" x14ac:dyDescent="0.3">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ht="15" x14ac:dyDescent="0.3">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ht="15" x14ac:dyDescent="0.3">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ht="15" x14ac:dyDescent="0.3">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ht="15" x14ac:dyDescent="0.3">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ht="15" x14ac:dyDescent="0.3">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ht="15" x14ac:dyDescent="0.3">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ht="15" x14ac:dyDescent="0.3">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ht="15" x14ac:dyDescent="0.3">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ht="15" x14ac:dyDescent="0.3">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ht="15" x14ac:dyDescent="0.3">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ht="15" x14ac:dyDescent="0.3">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ht="15" x14ac:dyDescent="0.3">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ht="15" x14ac:dyDescent="0.3">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ht="15" x14ac:dyDescent="0.3">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ht="15" x14ac:dyDescent="0.3">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ht="15" x14ac:dyDescent="0.3">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ht="15" x14ac:dyDescent="0.3">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ht="15" x14ac:dyDescent="0.3">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ht="15" x14ac:dyDescent="0.3">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ht="15" x14ac:dyDescent="0.3">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ht="15" x14ac:dyDescent="0.3">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ht="15" x14ac:dyDescent="0.3">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ht="15" x14ac:dyDescent="0.3">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ht="15" x14ac:dyDescent="0.3">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ht="15" x14ac:dyDescent="0.3">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ht="15" x14ac:dyDescent="0.3">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ht="15" x14ac:dyDescent="0.3">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ht="15" x14ac:dyDescent="0.3">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ht="15" x14ac:dyDescent="0.3">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ht="15" x14ac:dyDescent="0.3">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ht="15" x14ac:dyDescent="0.3">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ht="15" x14ac:dyDescent="0.3">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ht="15" x14ac:dyDescent="0.3">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ht="15" x14ac:dyDescent="0.3">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ht="15" x14ac:dyDescent="0.3">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ht="15" x14ac:dyDescent="0.3">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ht="15" x14ac:dyDescent="0.3">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ht="15" x14ac:dyDescent="0.3">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ht="15" x14ac:dyDescent="0.3">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ht="15" x14ac:dyDescent="0.3">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ht="15" x14ac:dyDescent="0.3">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ht="15" x14ac:dyDescent="0.3">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ht="15" x14ac:dyDescent="0.3">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ht="15" x14ac:dyDescent="0.3">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ht="15" x14ac:dyDescent="0.3">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ht="15" x14ac:dyDescent="0.3">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ht="15" x14ac:dyDescent="0.3">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ht="15" x14ac:dyDescent="0.3">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ht="15" x14ac:dyDescent="0.3">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ht="15" x14ac:dyDescent="0.3">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ht="15" x14ac:dyDescent="0.3">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ht="15" x14ac:dyDescent="0.3">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ht="15" x14ac:dyDescent="0.3">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ht="15" x14ac:dyDescent="0.3">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ht="15" x14ac:dyDescent="0.3">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ht="15" x14ac:dyDescent="0.3">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ht="15" x14ac:dyDescent="0.3">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ht="15" x14ac:dyDescent="0.3">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ht="15" x14ac:dyDescent="0.3">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ht="15" x14ac:dyDescent="0.3">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ht="15" x14ac:dyDescent="0.3">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ht="15" x14ac:dyDescent="0.3">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ht="15" x14ac:dyDescent="0.3">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ht="15" x14ac:dyDescent="0.3">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ht="15" x14ac:dyDescent="0.3">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ht="15" x14ac:dyDescent="0.3">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ht="15" x14ac:dyDescent="0.3">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ht="15" x14ac:dyDescent="0.3">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ht="15" x14ac:dyDescent="0.3">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ht="15" x14ac:dyDescent="0.3">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ht="15" x14ac:dyDescent="0.3">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ht="15" x14ac:dyDescent="0.3">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ht="15" x14ac:dyDescent="0.3">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ht="15" x14ac:dyDescent="0.3">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ht="15" x14ac:dyDescent="0.3">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ht="15" x14ac:dyDescent="0.3">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ht="15" x14ac:dyDescent="0.3">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ht="15" x14ac:dyDescent="0.3">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ht="15" x14ac:dyDescent="0.3">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ht="15" x14ac:dyDescent="0.3">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ht="15" x14ac:dyDescent="0.3">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ht="15" x14ac:dyDescent="0.3">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ht="15" x14ac:dyDescent="0.3">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ht="15" x14ac:dyDescent="0.3">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ht="15" x14ac:dyDescent="0.3">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ht="15" x14ac:dyDescent="0.3">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ht="15" x14ac:dyDescent="0.3">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ht="15" x14ac:dyDescent="0.3">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ht="15" x14ac:dyDescent="0.3">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ht="15" x14ac:dyDescent="0.3">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ht="15" x14ac:dyDescent="0.3">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ht="15" x14ac:dyDescent="0.3">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ht="15" x14ac:dyDescent="0.3">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ht="15" x14ac:dyDescent="0.3">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ht="15" x14ac:dyDescent="0.3">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ht="15" x14ac:dyDescent="0.3">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ht="15" x14ac:dyDescent="0.3">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ht="15" x14ac:dyDescent="0.3">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ht="15" x14ac:dyDescent="0.3">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ht="15" x14ac:dyDescent="0.3">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ht="15" x14ac:dyDescent="0.3">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ht="15" x14ac:dyDescent="0.3">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ht="15" x14ac:dyDescent="0.3">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ht="15" x14ac:dyDescent="0.3">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ht="15" x14ac:dyDescent="0.3">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ht="15" x14ac:dyDescent="0.3">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ht="15" x14ac:dyDescent="0.3">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ht="15" x14ac:dyDescent="0.3">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ht="15" x14ac:dyDescent="0.3">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ht="15" x14ac:dyDescent="0.3">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ht="15" x14ac:dyDescent="0.3">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ht="15" x14ac:dyDescent="0.3">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ht="15" x14ac:dyDescent="0.3">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ht="15" x14ac:dyDescent="0.3">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ht="15" x14ac:dyDescent="0.3">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ht="15" x14ac:dyDescent="0.3">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ht="15" x14ac:dyDescent="0.3">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ht="15" x14ac:dyDescent="0.3">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ht="15" x14ac:dyDescent="0.3">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ht="15" x14ac:dyDescent="0.3">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ht="15" x14ac:dyDescent="0.3">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ht="15" x14ac:dyDescent="0.3">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ht="15" x14ac:dyDescent="0.3">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ht="15" x14ac:dyDescent="0.3">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ht="15" x14ac:dyDescent="0.3">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ht="15" x14ac:dyDescent="0.3">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ht="15" x14ac:dyDescent="0.3">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ht="15" x14ac:dyDescent="0.3">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ht="15" x14ac:dyDescent="0.3">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ht="15" x14ac:dyDescent="0.3">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ht="15" x14ac:dyDescent="0.3">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ht="15" x14ac:dyDescent="0.3">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ht="15" x14ac:dyDescent="0.3">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ht="15" x14ac:dyDescent="0.3">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ht="15" x14ac:dyDescent="0.3">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ht="15" x14ac:dyDescent="0.3">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ht="15" x14ac:dyDescent="0.3">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ht="15" x14ac:dyDescent="0.3">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ht="15" x14ac:dyDescent="0.3">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ht="15" x14ac:dyDescent="0.3">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ht="15" x14ac:dyDescent="0.3">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ht="15" x14ac:dyDescent="0.3">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ht="15" x14ac:dyDescent="0.3">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ht="15" x14ac:dyDescent="0.3">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ht="15" x14ac:dyDescent="0.3">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ht="15" x14ac:dyDescent="0.3">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ht="15" x14ac:dyDescent="0.3">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ht="15" x14ac:dyDescent="0.3">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ht="15" x14ac:dyDescent="0.3">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ht="15" x14ac:dyDescent="0.3">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ht="15" x14ac:dyDescent="0.3">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ht="15" x14ac:dyDescent="0.3">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ht="15" x14ac:dyDescent="0.3">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ht="15" x14ac:dyDescent="0.3">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ht="15" x14ac:dyDescent="0.3">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ht="15" x14ac:dyDescent="0.3">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ht="15" x14ac:dyDescent="0.3">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ht="15" x14ac:dyDescent="0.3">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ht="15" x14ac:dyDescent="0.3">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ht="15" x14ac:dyDescent="0.3">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ht="15" x14ac:dyDescent="0.3">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ht="15" x14ac:dyDescent="0.3">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ht="15" x14ac:dyDescent="0.3">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ht="15" x14ac:dyDescent="0.3">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ht="15" x14ac:dyDescent="0.3">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ht="15" x14ac:dyDescent="0.3">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ht="15" x14ac:dyDescent="0.3">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ht="15" x14ac:dyDescent="0.3">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ht="15" x14ac:dyDescent="0.3">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ht="15" x14ac:dyDescent="0.3">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ht="15" x14ac:dyDescent="0.3">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ht="15" x14ac:dyDescent="0.3">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ht="15" x14ac:dyDescent="0.3">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ht="15" x14ac:dyDescent="0.3">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ht="15" x14ac:dyDescent="0.3">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ht="15" x14ac:dyDescent="0.3">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ht="15" x14ac:dyDescent="0.3">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ht="15" x14ac:dyDescent="0.3">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ht="15" x14ac:dyDescent="0.3">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ht="15" x14ac:dyDescent="0.3">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ht="15" x14ac:dyDescent="0.3">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ht="15" x14ac:dyDescent="0.3">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ht="15" x14ac:dyDescent="0.3">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ht="15" x14ac:dyDescent="0.3">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ht="15" x14ac:dyDescent="0.3">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ht="15" x14ac:dyDescent="0.3">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ht="15" x14ac:dyDescent="0.3">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ht="15" x14ac:dyDescent="0.3">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ht="15" x14ac:dyDescent="0.3">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ht="15" x14ac:dyDescent="0.3">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ht="15" x14ac:dyDescent="0.3">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ht="15" x14ac:dyDescent="0.3">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ht="15" x14ac:dyDescent="0.3">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ht="15" x14ac:dyDescent="0.3">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ht="15" x14ac:dyDescent="0.3">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ht="15" x14ac:dyDescent="0.3">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ht="15" x14ac:dyDescent="0.3">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ht="15" x14ac:dyDescent="0.3">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ht="15" x14ac:dyDescent="0.3">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ht="15" x14ac:dyDescent="0.3">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ht="15" x14ac:dyDescent="0.3">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ht="15" x14ac:dyDescent="0.3">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ht="15" x14ac:dyDescent="0.3">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ht="15" x14ac:dyDescent="0.3">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ht="15" x14ac:dyDescent="0.3">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ht="15" x14ac:dyDescent="0.3">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ht="15" x14ac:dyDescent="0.3">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ht="15" x14ac:dyDescent="0.3">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ht="15" x14ac:dyDescent="0.3">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ht="15" x14ac:dyDescent="0.3">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ht="15" x14ac:dyDescent="0.3">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ht="15" x14ac:dyDescent="0.3">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ht="15" x14ac:dyDescent="0.3">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ht="15" x14ac:dyDescent="0.3">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ht="15" x14ac:dyDescent="0.3">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ht="15" x14ac:dyDescent="0.3">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ht="15" x14ac:dyDescent="0.3">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ht="15" x14ac:dyDescent="0.3">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ht="15" x14ac:dyDescent="0.3">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ht="15" x14ac:dyDescent="0.3">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ht="15" x14ac:dyDescent="0.3">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ht="15" x14ac:dyDescent="0.3">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ht="15" x14ac:dyDescent="0.3">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ht="15" x14ac:dyDescent="0.3">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ht="15" x14ac:dyDescent="0.3">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ht="15" x14ac:dyDescent="0.3">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ht="15" x14ac:dyDescent="0.3">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ht="15" x14ac:dyDescent="0.3">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ht="15" x14ac:dyDescent="0.3">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ht="15" x14ac:dyDescent="0.3">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ht="15" x14ac:dyDescent="0.3">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ht="15" x14ac:dyDescent="0.3">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ht="15" x14ac:dyDescent="0.3">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ht="15" x14ac:dyDescent="0.3">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ht="15" x14ac:dyDescent="0.3">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ht="15" x14ac:dyDescent="0.3">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ht="15" x14ac:dyDescent="0.3">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ht="15" x14ac:dyDescent="0.3">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ht="15" x14ac:dyDescent="0.3">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ht="15" x14ac:dyDescent="0.3">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ht="15" x14ac:dyDescent="0.3">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ht="15" x14ac:dyDescent="0.3">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ht="15" x14ac:dyDescent="0.3">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ht="15" x14ac:dyDescent="0.3">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ht="15" x14ac:dyDescent="0.3">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ht="15" x14ac:dyDescent="0.3">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ht="15" x14ac:dyDescent="0.3">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ht="15" x14ac:dyDescent="0.3">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ht="15" x14ac:dyDescent="0.3">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ht="15" x14ac:dyDescent="0.3">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ht="15" x14ac:dyDescent="0.3">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ht="15" x14ac:dyDescent="0.3">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ht="15" x14ac:dyDescent="0.3">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ht="15" x14ac:dyDescent="0.3">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ht="15" x14ac:dyDescent="0.3">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ht="15" x14ac:dyDescent="0.3">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ht="15" x14ac:dyDescent="0.3">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ht="15" x14ac:dyDescent="0.3">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ht="15" x14ac:dyDescent="0.3">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ht="15" x14ac:dyDescent="0.3">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ht="15" x14ac:dyDescent="0.3">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ht="15" x14ac:dyDescent="0.3">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ht="15" x14ac:dyDescent="0.3">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ht="15" x14ac:dyDescent="0.3">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ht="15" x14ac:dyDescent="0.3">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ht="15" x14ac:dyDescent="0.3">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ht="15" x14ac:dyDescent="0.3">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ht="15" x14ac:dyDescent="0.3">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ht="15" x14ac:dyDescent="0.3">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ht="15" x14ac:dyDescent="0.3">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ht="15" x14ac:dyDescent="0.3">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ht="15" x14ac:dyDescent="0.3">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ht="15" x14ac:dyDescent="0.3">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ht="15" x14ac:dyDescent="0.3">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ht="15" x14ac:dyDescent="0.3">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ht="15" x14ac:dyDescent="0.3">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ht="15" x14ac:dyDescent="0.3">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ht="15" x14ac:dyDescent="0.3">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ht="15" x14ac:dyDescent="0.3">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ht="15" x14ac:dyDescent="0.3">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ht="15" x14ac:dyDescent="0.3">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ht="15" x14ac:dyDescent="0.3">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ht="15" x14ac:dyDescent="0.3">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ht="15" x14ac:dyDescent="0.3">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ht="15" x14ac:dyDescent="0.3">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ht="15" x14ac:dyDescent="0.3">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ht="15" x14ac:dyDescent="0.3">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ht="15" x14ac:dyDescent="0.3">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ht="15" x14ac:dyDescent="0.3">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ht="15" x14ac:dyDescent="0.3">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ht="15" x14ac:dyDescent="0.3">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ht="15" x14ac:dyDescent="0.3">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ht="15" x14ac:dyDescent="0.3">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ht="15" x14ac:dyDescent="0.3">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ht="15" x14ac:dyDescent="0.3">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ht="15" x14ac:dyDescent="0.3">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ht="15" x14ac:dyDescent="0.3">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ht="15" x14ac:dyDescent="0.3">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ht="15" x14ac:dyDescent="0.3">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ht="15" x14ac:dyDescent="0.3">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ht="15" x14ac:dyDescent="0.3">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ht="15" x14ac:dyDescent="0.3">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ht="15" x14ac:dyDescent="0.3">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ht="15" x14ac:dyDescent="0.3">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ht="15" x14ac:dyDescent="0.3">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ht="15" x14ac:dyDescent="0.3">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ht="15" x14ac:dyDescent="0.3">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ht="15" x14ac:dyDescent="0.3">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ht="15" x14ac:dyDescent="0.3">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ht="15" x14ac:dyDescent="0.3">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ht="15" x14ac:dyDescent="0.3">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ht="15" x14ac:dyDescent="0.3">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ht="15" x14ac:dyDescent="0.3">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ht="15" x14ac:dyDescent="0.3">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ht="15" x14ac:dyDescent="0.3">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ht="15" x14ac:dyDescent="0.3">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ht="15" x14ac:dyDescent="0.3">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ht="15" x14ac:dyDescent="0.3">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ht="15" x14ac:dyDescent="0.3">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ht="15" x14ac:dyDescent="0.3">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ht="15" x14ac:dyDescent="0.3">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ht="15" x14ac:dyDescent="0.3">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ht="15" x14ac:dyDescent="0.3">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ht="15" x14ac:dyDescent="0.3">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ht="15" x14ac:dyDescent="0.3">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ht="15" x14ac:dyDescent="0.3">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ht="15" x14ac:dyDescent="0.3">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ht="15" x14ac:dyDescent="0.3">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ht="15" x14ac:dyDescent="0.3">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ht="15" x14ac:dyDescent="0.3">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ht="15" x14ac:dyDescent="0.3">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ht="15" x14ac:dyDescent="0.3">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ht="15" x14ac:dyDescent="0.3">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ht="15" x14ac:dyDescent="0.3">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ht="15" x14ac:dyDescent="0.3">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ht="15" x14ac:dyDescent="0.3">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ht="15" x14ac:dyDescent="0.3">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ht="15" x14ac:dyDescent="0.3">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ht="15" x14ac:dyDescent="0.3">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ht="15" x14ac:dyDescent="0.3">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ht="15" x14ac:dyDescent="0.3">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ht="15" x14ac:dyDescent="0.3">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ht="15" x14ac:dyDescent="0.3">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ht="15" x14ac:dyDescent="0.3">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ht="15" x14ac:dyDescent="0.3">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ht="15" x14ac:dyDescent="0.3">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ht="15" x14ac:dyDescent="0.3">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ht="15" x14ac:dyDescent="0.3">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ht="15" x14ac:dyDescent="0.3">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ht="15" x14ac:dyDescent="0.3">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ht="15" x14ac:dyDescent="0.3">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ht="15" x14ac:dyDescent="0.3">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ht="15" x14ac:dyDescent="0.3">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ht="15" x14ac:dyDescent="0.3">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ht="15" x14ac:dyDescent="0.3">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ht="15" x14ac:dyDescent="0.3">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ht="15" x14ac:dyDescent="0.3">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ht="15" x14ac:dyDescent="0.3">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ht="15" x14ac:dyDescent="0.3">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ht="15" x14ac:dyDescent="0.3">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ht="15" x14ac:dyDescent="0.3">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ht="15" x14ac:dyDescent="0.3">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ht="15" x14ac:dyDescent="0.3">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ht="15" x14ac:dyDescent="0.3">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ht="15" x14ac:dyDescent="0.3">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ht="15" x14ac:dyDescent="0.3">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ht="15" x14ac:dyDescent="0.3">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ht="15" x14ac:dyDescent="0.3">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ht="15" x14ac:dyDescent="0.3">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ht="15" x14ac:dyDescent="0.3">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ht="15" x14ac:dyDescent="0.3">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ht="15" x14ac:dyDescent="0.3">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ht="15" x14ac:dyDescent="0.3">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ht="15" x14ac:dyDescent="0.3">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ht="15" x14ac:dyDescent="0.3">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ht="15" x14ac:dyDescent="0.3">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ht="15" x14ac:dyDescent="0.3">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ht="15" x14ac:dyDescent="0.3">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ht="15" x14ac:dyDescent="0.3">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ht="15" x14ac:dyDescent="0.3">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ht="15" x14ac:dyDescent="0.3">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ht="15" x14ac:dyDescent="0.3">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ht="15" x14ac:dyDescent="0.3">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ht="15" x14ac:dyDescent="0.3">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ht="15" x14ac:dyDescent="0.3">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ht="15" x14ac:dyDescent="0.3">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ht="15" x14ac:dyDescent="0.3">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ht="15" x14ac:dyDescent="0.3">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ht="15" x14ac:dyDescent="0.3">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ht="15" x14ac:dyDescent="0.3">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ht="15" x14ac:dyDescent="0.3">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ht="15" x14ac:dyDescent="0.3">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ht="15" x14ac:dyDescent="0.3">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ht="15" x14ac:dyDescent="0.3">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ht="15" x14ac:dyDescent="0.3">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ht="15" x14ac:dyDescent="0.3">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ht="15" x14ac:dyDescent="0.3">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ht="15" x14ac:dyDescent="0.3">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ht="15" x14ac:dyDescent="0.3">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ht="15" x14ac:dyDescent="0.3">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ht="15" x14ac:dyDescent="0.3">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ht="15" x14ac:dyDescent="0.3">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ht="15" x14ac:dyDescent="0.3">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ht="15" x14ac:dyDescent="0.3">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ht="15" x14ac:dyDescent="0.3">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ht="15" x14ac:dyDescent="0.3">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ht="15" x14ac:dyDescent="0.3">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ht="15" x14ac:dyDescent="0.3">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ht="15" x14ac:dyDescent="0.3">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ht="15" x14ac:dyDescent="0.3">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ht="15" x14ac:dyDescent="0.3">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ht="15" x14ac:dyDescent="0.3">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ht="15" x14ac:dyDescent="0.3">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ht="15" x14ac:dyDescent="0.3">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ht="15" x14ac:dyDescent="0.3">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ht="15" x14ac:dyDescent="0.3">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ht="15" x14ac:dyDescent="0.3">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ht="15" x14ac:dyDescent="0.3">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ht="15" x14ac:dyDescent="0.3">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ht="15" x14ac:dyDescent="0.3">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ht="15" x14ac:dyDescent="0.3">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ht="15" x14ac:dyDescent="0.3">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ht="15" x14ac:dyDescent="0.3">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ht="15" x14ac:dyDescent="0.3">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ht="15" x14ac:dyDescent="0.3">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ht="15" x14ac:dyDescent="0.3">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ht="15" x14ac:dyDescent="0.3">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ht="15" x14ac:dyDescent="0.3">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ht="15" x14ac:dyDescent="0.3">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ht="15" x14ac:dyDescent="0.3">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ht="15" x14ac:dyDescent="0.3">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ht="15" x14ac:dyDescent="0.3">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ht="15" x14ac:dyDescent="0.3">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ht="15" x14ac:dyDescent="0.3">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ht="15" x14ac:dyDescent="0.3">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ht="15" x14ac:dyDescent="0.3">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ht="15" x14ac:dyDescent="0.3">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ht="15" x14ac:dyDescent="0.3">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ht="15" x14ac:dyDescent="0.3">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ht="15" x14ac:dyDescent="0.3">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ht="15" x14ac:dyDescent="0.3">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ht="15" x14ac:dyDescent="0.3">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ht="15" x14ac:dyDescent="0.3">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ht="15" x14ac:dyDescent="0.3">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ht="15" x14ac:dyDescent="0.3">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ht="15" x14ac:dyDescent="0.3">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ht="15" x14ac:dyDescent="0.3">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ht="15" x14ac:dyDescent="0.3">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ht="15" x14ac:dyDescent="0.3">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ht="15" x14ac:dyDescent="0.3">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ht="15" x14ac:dyDescent="0.3">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ht="15" x14ac:dyDescent="0.3">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ht="15" x14ac:dyDescent="0.3">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ht="15" x14ac:dyDescent="0.3">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ht="15" x14ac:dyDescent="0.3">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ht="15" x14ac:dyDescent="0.3">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ht="15" x14ac:dyDescent="0.3">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ht="15" x14ac:dyDescent="0.3">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ht="15" x14ac:dyDescent="0.3">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ht="15" x14ac:dyDescent="0.3">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ht="15" x14ac:dyDescent="0.3">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ht="15" x14ac:dyDescent="0.3">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ht="15" x14ac:dyDescent="0.3">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ht="15" x14ac:dyDescent="0.3">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ht="15" x14ac:dyDescent="0.3">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ht="15" x14ac:dyDescent="0.3">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ht="15" x14ac:dyDescent="0.3">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ht="15" x14ac:dyDescent="0.3">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ht="15" x14ac:dyDescent="0.3">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ht="15" x14ac:dyDescent="0.3">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ht="15" x14ac:dyDescent="0.3">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ht="15" x14ac:dyDescent="0.3">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ht="15" x14ac:dyDescent="0.3">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ht="15" x14ac:dyDescent="0.3">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ht="15" x14ac:dyDescent="0.3">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ht="15" x14ac:dyDescent="0.3">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ht="15" x14ac:dyDescent="0.3">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ht="15" x14ac:dyDescent="0.3">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ht="15" x14ac:dyDescent="0.3">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ht="15" x14ac:dyDescent="0.3">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ht="15" x14ac:dyDescent="0.3">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ht="15" x14ac:dyDescent="0.3">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ht="15" x14ac:dyDescent="0.3">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ht="15" x14ac:dyDescent="0.3">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ht="15" x14ac:dyDescent="0.3">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ht="15" x14ac:dyDescent="0.3">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ht="15" x14ac:dyDescent="0.3">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ht="15" x14ac:dyDescent="0.3">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ht="15" x14ac:dyDescent="0.3">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ht="15" x14ac:dyDescent="0.3">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ht="15" x14ac:dyDescent="0.3">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ht="15" x14ac:dyDescent="0.3">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ht="15" x14ac:dyDescent="0.3">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ht="15" x14ac:dyDescent="0.3">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ht="15" x14ac:dyDescent="0.3">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ht="15" x14ac:dyDescent="0.3">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ht="15" x14ac:dyDescent="0.3">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ht="15" x14ac:dyDescent="0.3">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ht="15" x14ac:dyDescent="0.3">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ht="15" x14ac:dyDescent="0.3">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ht="15" x14ac:dyDescent="0.3">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ht="15" x14ac:dyDescent="0.3">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ht="15" x14ac:dyDescent="0.3">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ht="15" x14ac:dyDescent="0.3">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ht="15" x14ac:dyDescent="0.3">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ht="15" x14ac:dyDescent="0.3">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ht="15" x14ac:dyDescent="0.3">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ht="15" x14ac:dyDescent="0.3">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ht="15" x14ac:dyDescent="0.3">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ht="15" x14ac:dyDescent="0.3">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ht="15" x14ac:dyDescent="0.3">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ht="15" x14ac:dyDescent="0.3">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ht="15" x14ac:dyDescent="0.3">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ht="15" x14ac:dyDescent="0.3">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ht="15" x14ac:dyDescent="0.3">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ht="15" x14ac:dyDescent="0.3">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ht="15" x14ac:dyDescent="0.3">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ht="15" x14ac:dyDescent="0.3">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ht="15" x14ac:dyDescent="0.3">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ht="15" x14ac:dyDescent="0.3">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ht="15" x14ac:dyDescent="0.3">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ht="15" x14ac:dyDescent="0.3">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ht="15" x14ac:dyDescent="0.3">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ht="15" x14ac:dyDescent="0.3">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ht="15" x14ac:dyDescent="0.3">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ht="15" x14ac:dyDescent="0.3">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ht="15" x14ac:dyDescent="0.3">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ht="15" x14ac:dyDescent="0.3">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ht="15" x14ac:dyDescent="0.3">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ht="15" x14ac:dyDescent="0.3">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ht="15" x14ac:dyDescent="0.3">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ht="15" x14ac:dyDescent="0.3">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ht="15" x14ac:dyDescent="0.3">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ht="15" x14ac:dyDescent="0.3">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ht="15" x14ac:dyDescent="0.3">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ht="15" x14ac:dyDescent="0.3">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ht="15" x14ac:dyDescent="0.3">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ht="15" x14ac:dyDescent="0.3">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ht="15" x14ac:dyDescent="0.3">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18"/>
  <sheetViews>
    <sheetView workbookViewId="0">
      <selection activeCell="B4" sqref="B4:D18"/>
    </sheetView>
  </sheetViews>
  <sheetFormatPr defaultRowHeight="14.4" x14ac:dyDescent="0.3"/>
  <cols>
    <col min="2" max="2" width="53.21875" bestFit="1" customWidth="1"/>
    <col min="3" max="3" width="11.44140625" bestFit="1" customWidth="1"/>
    <col min="4" max="4" width="49.109375" bestFit="1" customWidth="1"/>
  </cols>
  <sheetData>
    <row r="4" spans="2:4" x14ac:dyDescent="0.3">
      <c r="B4" t="s">
        <v>2806</v>
      </c>
      <c r="C4" t="s">
        <v>1557</v>
      </c>
      <c r="D4" t="s">
        <v>1558</v>
      </c>
    </row>
    <row r="5" spans="2:4" x14ac:dyDescent="0.3">
      <c r="B5" t="s">
        <v>3056</v>
      </c>
      <c r="C5">
        <v>100</v>
      </c>
      <c r="D5" t="s">
        <v>2597</v>
      </c>
    </row>
    <row r="6" spans="2:4" x14ac:dyDescent="0.3">
      <c r="B6" t="s">
        <v>2862</v>
      </c>
      <c r="C6">
        <v>108</v>
      </c>
      <c r="D6" t="s">
        <v>1625</v>
      </c>
    </row>
    <row r="7" spans="2:4" x14ac:dyDescent="0.3">
      <c r="B7" t="s">
        <v>2863</v>
      </c>
      <c r="C7">
        <v>110</v>
      </c>
      <c r="D7" t="s">
        <v>1630</v>
      </c>
    </row>
    <row r="8" spans="2:4" x14ac:dyDescent="0.3">
      <c r="B8" t="s">
        <v>3057</v>
      </c>
      <c r="C8">
        <v>199</v>
      </c>
      <c r="D8" t="s">
        <v>1576</v>
      </c>
    </row>
    <row r="9" spans="2:4" x14ac:dyDescent="0.3">
      <c r="B9" t="s">
        <v>3058</v>
      </c>
      <c r="C9">
        <v>430</v>
      </c>
      <c r="D9" t="s">
        <v>1647</v>
      </c>
    </row>
    <row r="10" spans="2:4" x14ac:dyDescent="0.3">
      <c r="B10" t="s">
        <v>3059</v>
      </c>
      <c r="C10">
        <v>809</v>
      </c>
      <c r="D10" t="s">
        <v>1636</v>
      </c>
    </row>
    <row r="11" spans="2:4" x14ac:dyDescent="0.3">
      <c r="B11" t="s">
        <v>3060</v>
      </c>
      <c r="C11">
        <v>100</v>
      </c>
      <c r="D11" t="s">
        <v>1616</v>
      </c>
    </row>
    <row r="12" spans="2:4" x14ac:dyDescent="0.3">
      <c r="B12" t="s">
        <v>3061</v>
      </c>
      <c r="C12">
        <v>101</v>
      </c>
      <c r="D12" t="s">
        <v>3015</v>
      </c>
    </row>
    <row r="13" spans="2:4" x14ac:dyDescent="0.3">
      <c r="B13" t="s">
        <v>3062</v>
      </c>
      <c r="C13">
        <v>102</v>
      </c>
      <c r="D13" t="s">
        <v>3017</v>
      </c>
    </row>
    <row r="14" spans="2:4" x14ac:dyDescent="0.3">
      <c r="B14" t="s">
        <v>3063</v>
      </c>
      <c r="C14">
        <v>103</v>
      </c>
      <c r="D14" t="s">
        <v>3019</v>
      </c>
    </row>
    <row r="15" spans="2:4" x14ac:dyDescent="0.3">
      <c r="B15" t="s">
        <v>3064</v>
      </c>
      <c r="C15">
        <v>104</v>
      </c>
      <c r="D15" t="s">
        <v>3021</v>
      </c>
    </row>
    <row r="16" spans="2:4" x14ac:dyDescent="0.3">
      <c r="B16" t="s">
        <v>3065</v>
      </c>
      <c r="C16">
        <v>105</v>
      </c>
      <c r="D16" t="s">
        <v>3023</v>
      </c>
    </row>
    <row r="17" spans="2:4" x14ac:dyDescent="0.3">
      <c r="B17" t="s">
        <v>3066</v>
      </c>
      <c r="C17">
        <v>106</v>
      </c>
      <c r="D17" t="s">
        <v>3025</v>
      </c>
    </row>
    <row r="18" spans="2:4" x14ac:dyDescent="0.3">
      <c r="B18" t="s">
        <v>3067</v>
      </c>
      <c r="C18">
        <v>107</v>
      </c>
      <c r="D18" t="s">
        <v>3027</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4.4" x14ac:dyDescent="0.3"/>
  <cols>
    <col min="1" max="1" width="2.21875" customWidth="1"/>
    <col min="2" max="2" width="32.21875" bestFit="1" customWidth="1"/>
    <col min="3" max="3" width="18.77734375" bestFit="1" customWidth="1"/>
    <col min="4" max="4" width="29.21875" bestFit="1" customWidth="1"/>
  </cols>
  <sheetData>
    <row r="2" spans="2:4" x14ac:dyDescent="0.3">
      <c r="B2" t="s">
        <v>2820</v>
      </c>
      <c r="C2" t="s">
        <v>923</v>
      </c>
      <c r="D2" t="s">
        <v>924</v>
      </c>
    </row>
    <row r="3" spans="2:4" x14ac:dyDescent="0.3">
      <c r="B3" t="s">
        <v>2807</v>
      </c>
      <c r="C3" t="s">
        <v>1552</v>
      </c>
      <c r="D3" t="s">
        <v>927</v>
      </c>
    </row>
    <row r="4" spans="2:4" x14ac:dyDescent="0.3">
      <c r="B4" t="s">
        <v>2808</v>
      </c>
      <c r="C4" t="s">
        <v>1563</v>
      </c>
      <c r="D4" t="s">
        <v>932</v>
      </c>
    </row>
    <row r="5" spans="2:4" x14ac:dyDescent="0.3">
      <c r="B5" t="s">
        <v>2809</v>
      </c>
      <c r="C5" t="s">
        <v>1519</v>
      </c>
      <c r="D5" t="s">
        <v>930</v>
      </c>
    </row>
    <row r="6" spans="2:4" x14ac:dyDescent="0.3">
      <c r="B6" t="s">
        <v>2810</v>
      </c>
      <c r="C6" t="s">
        <v>1546</v>
      </c>
      <c r="D6" t="s">
        <v>937</v>
      </c>
    </row>
    <row r="7" spans="2:4" x14ac:dyDescent="0.3">
      <c r="B7" t="s">
        <v>2811</v>
      </c>
      <c r="C7" t="s">
        <v>1539</v>
      </c>
      <c r="D7" t="s">
        <v>941</v>
      </c>
    </row>
    <row r="8" spans="2:4" x14ac:dyDescent="0.3">
      <c r="B8" t="s">
        <v>2812</v>
      </c>
      <c r="C8" t="s">
        <v>1550</v>
      </c>
      <c r="D8" t="s">
        <v>950</v>
      </c>
    </row>
    <row r="9" spans="2:4" x14ac:dyDescent="0.3">
      <c r="B9" t="s">
        <v>2813</v>
      </c>
      <c r="C9" t="s">
        <v>1901</v>
      </c>
      <c r="D9" t="s">
        <v>984</v>
      </c>
    </row>
    <row r="10" spans="2:4" x14ac:dyDescent="0.3">
      <c r="B10" t="s">
        <v>2814</v>
      </c>
      <c r="C10" t="s">
        <v>1666</v>
      </c>
      <c r="D10" t="s">
        <v>981</v>
      </c>
    </row>
    <row r="11" spans="2:4" x14ac:dyDescent="0.3">
      <c r="B11" t="s">
        <v>2815</v>
      </c>
      <c r="C11" t="s">
        <v>1532</v>
      </c>
      <c r="D11" t="s">
        <v>1053</v>
      </c>
    </row>
    <row r="12" spans="2:4" x14ac:dyDescent="0.3">
      <c r="B12" t="s">
        <v>2816</v>
      </c>
      <c r="C12" t="s">
        <v>1622</v>
      </c>
      <c r="D12" t="s">
        <v>1180</v>
      </c>
    </row>
    <row r="13" spans="2:4" x14ac:dyDescent="0.3">
      <c r="B13" t="s">
        <v>2817</v>
      </c>
      <c r="C13" t="s">
        <v>1516</v>
      </c>
      <c r="D13" t="s">
        <v>948</v>
      </c>
    </row>
    <row r="14" spans="2:4" x14ac:dyDescent="0.3">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4.4" x14ac:dyDescent="0.3"/>
  <cols>
    <col min="1" max="1" width="10.5546875" customWidth="1"/>
    <col min="2" max="2" width="14.5546875" customWidth="1"/>
    <col min="3" max="3" width="17.5546875" customWidth="1"/>
    <col min="4" max="4" width="13.77734375" customWidth="1"/>
    <col min="5" max="5" width="20.77734375" customWidth="1"/>
    <col min="6" max="6" width="21.44140625" customWidth="1"/>
    <col min="7" max="7" width="23.44140625" customWidth="1"/>
    <col min="8" max="8" width="19.5546875" customWidth="1"/>
    <col min="9" max="9" width="19.77734375" customWidth="1"/>
    <col min="10" max="12" width="13.44140625" customWidth="1"/>
  </cols>
  <sheetData>
    <row r="1" spans="1:13" x14ac:dyDescent="0.3">
      <c r="A1" s="1" t="s">
        <v>0</v>
      </c>
      <c r="B1" s="1" t="s">
        <v>1</v>
      </c>
      <c r="C1" s="1" t="s">
        <v>2</v>
      </c>
      <c r="D1" s="1" t="s">
        <v>3</v>
      </c>
      <c r="E1" s="2" t="s">
        <v>4</v>
      </c>
      <c r="F1" s="2" t="s">
        <v>5</v>
      </c>
      <c r="G1" s="2" t="s">
        <v>6</v>
      </c>
      <c r="H1" s="2" t="s">
        <v>7</v>
      </c>
      <c r="I1" s="1" t="s">
        <v>8</v>
      </c>
      <c r="J1" s="1" t="s">
        <v>9</v>
      </c>
      <c r="K1" s="1" t="s">
        <v>10</v>
      </c>
      <c r="L1" s="1" t="s">
        <v>11</v>
      </c>
      <c r="M1" s="1" t="s">
        <v>12</v>
      </c>
    </row>
    <row r="2" spans="1:13" ht="28.8" x14ac:dyDescent="0.3">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28.8" x14ac:dyDescent="0.3">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3.2" x14ac:dyDescent="0.3">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72" x14ac:dyDescent="0.3">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28.8" x14ac:dyDescent="0.3">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57.6" x14ac:dyDescent="0.3">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3.2" x14ac:dyDescent="0.3">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43.2" x14ac:dyDescent="0.3">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3.2" x14ac:dyDescent="0.3">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57.6" x14ac:dyDescent="0.3">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57.6" x14ac:dyDescent="0.3">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0.8" x14ac:dyDescent="0.3">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28.8" x14ac:dyDescent="0.3">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3.2" x14ac:dyDescent="0.3">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28.8" x14ac:dyDescent="0.3">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2" x14ac:dyDescent="0.3">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3.2" x14ac:dyDescent="0.3">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2" x14ac:dyDescent="0.3">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86.4" x14ac:dyDescent="0.3">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72" x14ac:dyDescent="0.3">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28.8" x14ac:dyDescent="0.3">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57.6" x14ac:dyDescent="0.3">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43.2" x14ac:dyDescent="0.3">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2" x14ac:dyDescent="0.3">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57.6" x14ac:dyDescent="0.3">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72" x14ac:dyDescent="0.3">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57.6" x14ac:dyDescent="0.3">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3.2" x14ac:dyDescent="0.3">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72" x14ac:dyDescent="0.3">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72" x14ac:dyDescent="0.3">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0.8" x14ac:dyDescent="0.3">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86.4" x14ac:dyDescent="0.3">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72" x14ac:dyDescent="0.3">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0.8" x14ac:dyDescent="0.3">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28.8" x14ac:dyDescent="0.3">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86.4" x14ac:dyDescent="0.3">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72" x14ac:dyDescent="0.3">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72" x14ac:dyDescent="0.3">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3.2" x14ac:dyDescent="0.3">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44" x14ac:dyDescent="0.3">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43.2" x14ac:dyDescent="0.3">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3.2" x14ac:dyDescent="0.3">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3.2" x14ac:dyDescent="0.3">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3.2" x14ac:dyDescent="0.3">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2" x14ac:dyDescent="0.3">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86.4" x14ac:dyDescent="0.3">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2" x14ac:dyDescent="0.3">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3.2" x14ac:dyDescent="0.3">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57.6" x14ac:dyDescent="0.3">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2" x14ac:dyDescent="0.3">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28.8" x14ac:dyDescent="0.3">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0.8" x14ac:dyDescent="0.3">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3.2" x14ac:dyDescent="0.3">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2" x14ac:dyDescent="0.3">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x14ac:dyDescent="0.3">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3.2" x14ac:dyDescent="0.3">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3">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28.8" x14ac:dyDescent="0.3">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57.6" x14ac:dyDescent="0.3">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28.8" x14ac:dyDescent="0.3">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28.8" x14ac:dyDescent="0.3">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28.8" x14ac:dyDescent="0.3">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43.2" x14ac:dyDescent="0.3">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3.2" x14ac:dyDescent="0.3">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57.6" x14ac:dyDescent="0.3">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28.8" x14ac:dyDescent="0.3">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2" x14ac:dyDescent="0.3">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28.8" x14ac:dyDescent="0.3">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28.8" x14ac:dyDescent="0.3">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57.6" x14ac:dyDescent="0.3">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3.2" x14ac:dyDescent="0.3">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57.6" x14ac:dyDescent="0.3">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2" x14ac:dyDescent="0.3">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57.6" x14ac:dyDescent="0.3">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43.2" x14ac:dyDescent="0.3">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3.2" x14ac:dyDescent="0.3">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2" x14ac:dyDescent="0.3">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2" x14ac:dyDescent="0.3">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3.2" x14ac:dyDescent="0.3">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28.8" x14ac:dyDescent="0.3">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00.8" x14ac:dyDescent="0.3">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28.8" x14ac:dyDescent="0.3">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43.2" x14ac:dyDescent="0.3">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28.8" x14ac:dyDescent="0.3">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57.6" x14ac:dyDescent="0.3">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28.8" x14ac:dyDescent="0.3">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3.2" x14ac:dyDescent="0.3">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57.6" x14ac:dyDescent="0.3">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3.2" x14ac:dyDescent="0.3">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72" x14ac:dyDescent="0.3">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28.8" x14ac:dyDescent="0.3">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57.6" x14ac:dyDescent="0.3">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28.8" x14ac:dyDescent="0.3">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57.6" x14ac:dyDescent="0.3">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3.2" x14ac:dyDescent="0.3">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57.6" x14ac:dyDescent="0.3">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57.6" x14ac:dyDescent="0.3">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2" x14ac:dyDescent="0.3">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43.2" x14ac:dyDescent="0.3">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3.2" x14ac:dyDescent="0.3">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28.8" x14ac:dyDescent="0.3">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3.2" x14ac:dyDescent="0.3">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3.2" x14ac:dyDescent="0.3">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57.6" x14ac:dyDescent="0.3">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28.8" x14ac:dyDescent="0.3">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28.8" x14ac:dyDescent="0.3">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28.8" x14ac:dyDescent="0.3">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3.2" x14ac:dyDescent="0.3">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57.6" x14ac:dyDescent="0.3">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3.2" x14ac:dyDescent="0.3">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57.6" x14ac:dyDescent="0.3">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28.8" x14ac:dyDescent="0.3">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57.6" x14ac:dyDescent="0.3">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28.8" x14ac:dyDescent="0.3">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57.6" x14ac:dyDescent="0.3">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57.6" x14ac:dyDescent="0.3">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28.8" x14ac:dyDescent="0.3">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3.2" x14ac:dyDescent="0.3">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57.6" x14ac:dyDescent="0.3">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57.6" x14ac:dyDescent="0.3">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57.6" x14ac:dyDescent="0.3">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3.2" x14ac:dyDescent="0.3">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28.8" x14ac:dyDescent="0.3">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2" x14ac:dyDescent="0.3">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28.8" x14ac:dyDescent="0.3">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28.8" x14ac:dyDescent="0.3">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3.2" x14ac:dyDescent="0.3">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57.6" x14ac:dyDescent="0.3">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28.8" x14ac:dyDescent="0.3">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28.8" x14ac:dyDescent="0.3">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57.6" x14ac:dyDescent="0.3">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3.2" x14ac:dyDescent="0.3">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3.2" x14ac:dyDescent="0.3">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43.2" x14ac:dyDescent="0.3">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57.6" x14ac:dyDescent="0.3">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3.2" x14ac:dyDescent="0.3">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3.2" x14ac:dyDescent="0.3">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57.6" x14ac:dyDescent="0.3">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28.8" x14ac:dyDescent="0.3">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43.2" x14ac:dyDescent="0.3">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28.8" x14ac:dyDescent="0.3">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3.2" x14ac:dyDescent="0.3">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28.8" x14ac:dyDescent="0.3">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28.8" x14ac:dyDescent="0.3">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28.8" x14ac:dyDescent="0.3">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28.8" x14ac:dyDescent="0.3">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3.2" x14ac:dyDescent="0.3">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28.8" x14ac:dyDescent="0.3">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43.2" x14ac:dyDescent="0.3">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57.6" x14ac:dyDescent="0.3">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3.2" x14ac:dyDescent="0.3">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43.2" x14ac:dyDescent="0.3">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3.2" x14ac:dyDescent="0.3">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2" x14ac:dyDescent="0.3">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86.4" x14ac:dyDescent="0.3">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28.8" x14ac:dyDescent="0.3">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72" x14ac:dyDescent="0.3">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57.6" x14ac:dyDescent="0.3">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3">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3.2" x14ac:dyDescent="0.3">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57.6" x14ac:dyDescent="0.3">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28.8" x14ac:dyDescent="0.3">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3.2" x14ac:dyDescent="0.3">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3.2" x14ac:dyDescent="0.3">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3.2" x14ac:dyDescent="0.3">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43.2" x14ac:dyDescent="0.3">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28.8" x14ac:dyDescent="0.3">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57.6" x14ac:dyDescent="0.3">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57.6" x14ac:dyDescent="0.3">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57.6" x14ac:dyDescent="0.3">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57.6" x14ac:dyDescent="0.3">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15.2" x14ac:dyDescent="0.3">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57.6" x14ac:dyDescent="0.3">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43.2" x14ac:dyDescent="0.3">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57.6" x14ac:dyDescent="0.3">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57.6" x14ac:dyDescent="0.3">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3.2" x14ac:dyDescent="0.3">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43.2" x14ac:dyDescent="0.3">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72" x14ac:dyDescent="0.3">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28.8" x14ac:dyDescent="0.3">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0.8" x14ac:dyDescent="0.3">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3.2" x14ac:dyDescent="0.3">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57.6" x14ac:dyDescent="0.3">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86.4" x14ac:dyDescent="0.3">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3.2" x14ac:dyDescent="0.3">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57.6" x14ac:dyDescent="0.3">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3.2" x14ac:dyDescent="0.3">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3.2" x14ac:dyDescent="0.3">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3.2" x14ac:dyDescent="0.3">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57.6" x14ac:dyDescent="0.3">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57.6" x14ac:dyDescent="0.3">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57.6" x14ac:dyDescent="0.3">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3.2" x14ac:dyDescent="0.3">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3.2" x14ac:dyDescent="0.3">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57.6" x14ac:dyDescent="0.3">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57.6" x14ac:dyDescent="0.3">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3.2" x14ac:dyDescent="0.3">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3.2" x14ac:dyDescent="0.3">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3.2" x14ac:dyDescent="0.3">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43.2" x14ac:dyDescent="0.3">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57.6" x14ac:dyDescent="0.3">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57.6" x14ac:dyDescent="0.3">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3.2" x14ac:dyDescent="0.3">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57.6" x14ac:dyDescent="0.3">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3.2" x14ac:dyDescent="0.3">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3.2" x14ac:dyDescent="0.3">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57.6" x14ac:dyDescent="0.3">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86.4" x14ac:dyDescent="0.3">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2" x14ac:dyDescent="0.3">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3.2" x14ac:dyDescent="0.3">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57.6" x14ac:dyDescent="0.3">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28.8" x14ac:dyDescent="0.3">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28.8" x14ac:dyDescent="0.3">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3.2" x14ac:dyDescent="0.3">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43.2" x14ac:dyDescent="0.3">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2" x14ac:dyDescent="0.3">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2" x14ac:dyDescent="0.3">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28.8" x14ac:dyDescent="0.3">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57.6" x14ac:dyDescent="0.3">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28.8" x14ac:dyDescent="0.3">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3.2" x14ac:dyDescent="0.3">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43.2" x14ac:dyDescent="0.3">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72" x14ac:dyDescent="0.3">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28.8" x14ac:dyDescent="0.3">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3.2" x14ac:dyDescent="0.3">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28.8" x14ac:dyDescent="0.3">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57.6" x14ac:dyDescent="0.3">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57.6" x14ac:dyDescent="0.3">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28.8" x14ac:dyDescent="0.3">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57.6" x14ac:dyDescent="0.3">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28.8" x14ac:dyDescent="0.3">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3.2" x14ac:dyDescent="0.3">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28.8" x14ac:dyDescent="0.3">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28.8" x14ac:dyDescent="0.3">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28.8" x14ac:dyDescent="0.3">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57.6" x14ac:dyDescent="0.3">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3.2" x14ac:dyDescent="0.3">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28.8" x14ac:dyDescent="0.3">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28.8" x14ac:dyDescent="0.3">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x14ac:dyDescent="0.3">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3.2" x14ac:dyDescent="0.3">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57.6" x14ac:dyDescent="0.3">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3.2" x14ac:dyDescent="0.3">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57.6" x14ac:dyDescent="0.3">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57.6" x14ac:dyDescent="0.3">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57.6" x14ac:dyDescent="0.3">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3.2" x14ac:dyDescent="0.3">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3.2" x14ac:dyDescent="0.3">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57.6" x14ac:dyDescent="0.3">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57.6" x14ac:dyDescent="0.3">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43.2" x14ac:dyDescent="0.3">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3.2" x14ac:dyDescent="0.3">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2" x14ac:dyDescent="0.3">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57.6" x14ac:dyDescent="0.3">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57.6" x14ac:dyDescent="0.3">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28.8" x14ac:dyDescent="0.3">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28.8" x14ac:dyDescent="0.3">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57.6" x14ac:dyDescent="0.3">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28.8" x14ac:dyDescent="0.3">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3.2" x14ac:dyDescent="0.3">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57.6" x14ac:dyDescent="0.3">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2" x14ac:dyDescent="0.3">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28.8" x14ac:dyDescent="0.3">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43.2" x14ac:dyDescent="0.3">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57.6" x14ac:dyDescent="0.3">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43.2" x14ac:dyDescent="0.3">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57.6" x14ac:dyDescent="0.3">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57.6" x14ac:dyDescent="0.3">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28.8" x14ac:dyDescent="0.3">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43.2" x14ac:dyDescent="0.3">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57.6" x14ac:dyDescent="0.3">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57.6" x14ac:dyDescent="0.3">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86.4" x14ac:dyDescent="0.3">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57.6" x14ac:dyDescent="0.3">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2" x14ac:dyDescent="0.3">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3.2" x14ac:dyDescent="0.3">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28.8" x14ac:dyDescent="0.3">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28.8" x14ac:dyDescent="0.3">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28.8" x14ac:dyDescent="0.3">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57.6" x14ac:dyDescent="0.3">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28.8" x14ac:dyDescent="0.3">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57.6" x14ac:dyDescent="0.3">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28.8" x14ac:dyDescent="0.3">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57.6" x14ac:dyDescent="0.3">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57.6" x14ac:dyDescent="0.3">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3.2" x14ac:dyDescent="0.3">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57.6" x14ac:dyDescent="0.3">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3.2" x14ac:dyDescent="0.3">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28.8" x14ac:dyDescent="0.3">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43.2" x14ac:dyDescent="0.3">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43.2" x14ac:dyDescent="0.3">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43.2" x14ac:dyDescent="0.3">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43.2" x14ac:dyDescent="0.3">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28.8" x14ac:dyDescent="0.3">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3.2" x14ac:dyDescent="0.3">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86.4" x14ac:dyDescent="0.3">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57.6" x14ac:dyDescent="0.3">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3.2" x14ac:dyDescent="0.3">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2" x14ac:dyDescent="0.3">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28.8" x14ac:dyDescent="0.3">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3.2" x14ac:dyDescent="0.3">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3.2" x14ac:dyDescent="0.3">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28.8" x14ac:dyDescent="0.3">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3.2" x14ac:dyDescent="0.3">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28.8" x14ac:dyDescent="0.3">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3.2" x14ac:dyDescent="0.3">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72" x14ac:dyDescent="0.3">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3.2" x14ac:dyDescent="0.3">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57.6" x14ac:dyDescent="0.3">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57.6" x14ac:dyDescent="0.3">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43.2" x14ac:dyDescent="0.3">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43.2" x14ac:dyDescent="0.3">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3.2" x14ac:dyDescent="0.3">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3.2" x14ac:dyDescent="0.3">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3.2" x14ac:dyDescent="0.3">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57.6" x14ac:dyDescent="0.3">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28.8" x14ac:dyDescent="0.3">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3.2" x14ac:dyDescent="0.3">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43.2" x14ac:dyDescent="0.3">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57.6" x14ac:dyDescent="0.3">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28.8" x14ac:dyDescent="0.3">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3.2" x14ac:dyDescent="0.3">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57.6" x14ac:dyDescent="0.3">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57.6" x14ac:dyDescent="0.3">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2" x14ac:dyDescent="0.3">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57.6" x14ac:dyDescent="0.3">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43.2" x14ac:dyDescent="0.3">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28.8" x14ac:dyDescent="0.3">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57.6" x14ac:dyDescent="0.3">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3.2" x14ac:dyDescent="0.3">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28.8" x14ac:dyDescent="0.3">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3.2" x14ac:dyDescent="0.3">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28.8" x14ac:dyDescent="0.3">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28.8" x14ac:dyDescent="0.3">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28.8" x14ac:dyDescent="0.3">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57.6" x14ac:dyDescent="0.3">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57.6" x14ac:dyDescent="0.3">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57.6" x14ac:dyDescent="0.3">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57.6" x14ac:dyDescent="0.3">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3.2" x14ac:dyDescent="0.3">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28.8" x14ac:dyDescent="0.3">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3.2" x14ac:dyDescent="0.3">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57.6" x14ac:dyDescent="0.3">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3.2" x14ac:dyDescent="0.3">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3.2" x14ac:dyDescent="0.3">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3.2" x14ac:dyDescent="0.3">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28.8" x14ac:dyDescent="0.3">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3.2" x14ac:dyDescent="0.3">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3.2" x14ac:dyDescent="0.3">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28.8" x14ac:dyDescent="0.3">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28.8" x14ac:dyDescent="0.3">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28.8" x14ac:dyDescent="0.3">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57.6" x14ac:dyDescent="0.3">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3.2" x14ac:dyDescent="0.3">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57.6" x14ac:dyDescent="0.3">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28.8" x14ac:dyDescent="0.3">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57.6" x14ac:dyDescent="0.3">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57.6" x14ac:dyDescent="0.3">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3.2" x14ac:dyDescent="0.3">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3.2" x14ac:dyDescent="0.3">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3.2" x14ac:dyDescent="0.3">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3.2" x14ac:dyDescent="0.3">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28.8" x14ac:dyDescent="0.3">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3.2" x14ac:dyDescent="0.3">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3.2" x14ac:dyDescent="0.3">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57.6" x14ac:dyDescent="0.3">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57.6" x14ac:dyDescent="0.3">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57.6" x14ac:dyDescent="0.3">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43.2" x14ac:dyDescent="0.3">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3.2" x14ac:dyDescent="0.3">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3.2" x14ac:dyDescent="0.3">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43.2" x14ac:dyDescent="0.3">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3.2" x14ac:dyDescent="0.3">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3.2" x14ac:dyDescent="0.3">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3.2" x14ac:dyDescent="0.3">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3.2" x14ac:dyDescent="0.3">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3.2" x14ac:dyDescent="0.3">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3.2" x14ac:dyDescent="0.3">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57.6" x14ac:dyDescent="0.3">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3.2" x14ac:dyDescent="0.3">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3.2" x14ac:dyDescent="0.3">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3.2" x14ac:dyDescent="0.3">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57.6" x14ac:dyDescent="0.3">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43.2" x14ac:dyDescent="0.3">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57.6" x14ac:dyDescent="0.3">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28.8" x14ac:dyDescent="0.3">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28.8" x14ac:dyDescent="0.3">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28.8" x14ac:dyDescent="0.3">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3.2" x14ac:dyDescent="0.3">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3.2" x14ac:dyDescent="0.3">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2" x14ac:dyDescent="0.3">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43.2" x14ac:dyDescent="0.3">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43.2" x14ac:dyDescent="0.3">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28.8" x14ac:dyDescent="0.3">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57.6" x14ac:dyDescent="0.3">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28.8" x14ac:dyDescent="0.3">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28.8" x14ac:dyDescent="0.3">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57.6" x14ac:dyDescent="0.3">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57.6" x14ac:dyDescent="0.3">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43.2" x14ac:dyDescent="0.3">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3.2" x14ac:dyDescent="0.3">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28.8" x14ac:dyDescent="0.3">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57.6" x14ac:dyDescent="0.3">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28.8" x14ac:dyDescent="0.3">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28.8" x14ac:dyDescent="0.3">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57.6" x14ac:dyDescent="0.3">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28.8" x14ac:dyDescent="0.3">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3">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3">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28.8" x14ac:dyDescent="0.3">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28.8" x14ac:dyDescent="0.3">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x14ac:dyDescent="0.3">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28.8" x14ac:dyDescent="0.3">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28.8" x14ac:dyDescent="0.3">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28.8" x14ac:dyDescent="0.3">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x14ac:dyDescent="0.3">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x14ac:dyDescent="0.3">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28.8" x14ac:dyDescent="0.3">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3.2" x14ac:dyDescent="0.3">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57.6" x14ac:dyDescent="0.3">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3.2" x14ac:dyDescent="0.3">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3.2" x14ac:dyDescent="0.3">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28.8" x14ac:dyDescent="0.3">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3.2" x14ac:dyDescent="0.3">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28.8" x14ac:dyDescent="0.3">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57.6" x14ac:dyDescent="0.3">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57.6" x14ac:dyDescent="0.3">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28.8" x14ac:dyDescent="0.3">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28.8" x14ac:dyDescent="0.3">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28.8" x14ac:dyDescent="0.3">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28.8" x14ac:dyDescent="0.3">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3.2" x14ac:dyDescent="0.3">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43.2" x14ac:dyDescent="0.3">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28.8" x14ac:dyDescent="0.3">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28.8" x14ac:dyDescent="0.3">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3.2" x14ac:dyDescent="0.3">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28.8" x14ac:dyDescent="0.3">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3.2" x14ac:dyDescent="0.3">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3.2" x14ac:dyDescent="0.3">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57.6" x14ac:dyDescent="0.3">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43.2" x14ac:dyDescent="0.3">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72" x14ac:dyDescent="0.3">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3.2" x14ac:dyDescent="0.3">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2" x14ac:dyDescent="0.3">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28.8" x14ac:dyDescent="0.3">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28.8" x14ac:dyDescent="0.3">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4.4" x14ac:dyDescent="0.3"/>
  <cols>
    <col min="1" max="1" width="122.5546875" bestFit="1" customWidth="1"/>
    <col min="2" max="2" width="11.5546875" bestFit="1" customWidth="1"/>
    <col min="3" max="3" width="118.44140625" bestFit="1" customWidth="1"/>
    <col min="4" max="4" width="34.21875" bestFit="1" customWidth="1"/>
    <col min="5" max="5" width="14.77734375" bestFit="1" customWidth="1"/>
  </cols>
  <sheetData>
    <row r="1" spans="1:5" x14ac:dyDescent="0.3">
      <c r="A1" t="s">
        <v>8</v>
      </c>
      <c r="B1" t="s">
        <v>0</v>
      </c>
      <c r="C1" t="s">
        <v>9</v>
      </c>
      <c r="D1" t="s">
        <v>2</v>
      </c>
      <c r="E1" t="s">
        <v>3</v>
      </c>
    </row>
    <row r="2" spans="1:5" x14ac:dyDescent="0.3">
      <c r="A2" t="s">
        <v>17</v>
      </c>
      <c r="B2">
        <v>100</v>
      </c>
      <c r="C2" t="s">
        <v>18</v>
      </c>
      <c r="D2" t="s">
        <v>13</v>
      </c>
      <c r="E2">
        <v>1</v>
      </c>
    </row>
    <row r="3" spans="1:5" x14ac:dyDescent="0.3">
      <c r="A3" t="s">
        <v>15</v>
      </c>
      <c r="B3">
        <v>101</v>
      </c>
      <c r="C3" t="s">
        <v>16</v>
      </c>
      <c r="D3" t="s">
        <v>13</v>
      </c>
      <c r="E3">
        <v>1</v>
      </c>
    </row>
    <row r="4" spans="1:5" x14ac:dyDescent="0.3">
      <c r="A4" t="s">
        <v>106</v>
      </c>
      <c r="B4">
        <v>102</v>
      </c>
      <c r="C4" t="s">
        <v>107</v>
      </c>
      <c r="D4" t="s">
        <v>13</v>
      </c>
      <c r="E4">
        <v>1</v>
      </c>
    </row>
    <row r="5" spans="1:5" x14ac:dyDescent="0.3">
      <c r="A5" t="s">
        <v>135</v>
      </c>
      <c r="B5">
        <v>103</v>
      </c>
      <c r="C5" t="s">
        <v>136</v>
      </c>
      <c r="D5" t="s">
        <v>122</v>
      </c>
      <c r="E5">
        <v>2</v>
      </c>
    </row>
    <row r="6" spans="1:5" x14ac:dyDescent="0.3">
      <c r="A6" t="s">
        <v>104</v>
      </c>
      <c r="B6">
        <v>105</v>
      </c>
      <c r="C6" t="s">
        <v>105</v>
      </c>
      <c r="D6" t="s">
        <v>13</v>
      </c>
      <c r="E6">
        <v>1</v>
      </c>
    </row>
    <row r="7" spans="1:5" x14ac:dyDescent="0.3">
      <c r="A7" t="s">
        <v>27</v>
      </c>
      <c r="B7">
        <v>107</v>
      </c>
      <c r="C7" t="s">
        <v>28</v>
      </c>
      <c r="D7" t="s">
        <v>13</v>
      </c>
      <c r="E7">
        <v>1</v>
      </c>
    </row>
    <row r="8" spans="1:5" x14ac:dyDescent="0.3">
      <c r="A8" t="s">
        <v>43</v>
      </c>
      <c r="B8">
        <v>108</v>
      </c>
      <c r="C8" t="s">
        <v>44</v>
      </c>
      <c r="D8" t="s">
        <v>13</v>
      </c>
      <c r="E8">
        <v>1</v>
      </c>
    </row>
    <row r="9" spans="1:5" x14ac:dyDescent="0.3">
      <c r="A9" t="s">
        <v>25</v>
      </c>
      <c r="B9">
        <v>109</v>
      </c>
      <c r="C9" t="s">
        <v>26</v>
      </c>
      <c r="D9" t="s">
        <v>13</v>
      </c>
      <c r="E9">
        <v>1</v>
      </c>
    </row>
    <row r="10" spans="1:5" x14ac:dyDescent="0.3">
      <c r="A10" t="s">
        <v>102</v>
      </c>
      <c r="B10">
        <v>110</v>
      </c>
      <c r="C10" t="s">
        <v>103</v>
      </c>
      <c r="D10" t="s">
        <v>13</v>
      </c>
      <c r="E10">
        <v>1</v>
      </c>
    </row>
    <row r="11" spans="1:5" x14ac:dyDescent="0.3">
      <c r="A11" t="s">
        <v>123</v>
      </c>
      <c r="B11">
        <v>111</v>
      </c>
      <c r="C11" t="s">
        <v>124</v>
      </c>
      <c r="D11" t="s">
        <v>122</v>
      </c>
      <c r="E11">
        <v>2</v>
      </c>
    </row>
    <row r="12" spans="1:5" x14ac:dyDescent="0.3">
      <c r="A12" t="s">
        <v>139</v>
      </c>
      <c r="B12">
        <v>112</v>
      </c>
      <c r="C12" t="s">
        <v>140</v>
      </c>
      <c r="D12" t="s">
        <v>122</v>
      </c>
      <c r="E12">
        <v>2</v>
      </c>
    </row>
    <row r="13" spans="1:5" x14ac:dyDescent="0.3">
      <c r="A13" t="s">
        <v>127</v>
      </c>
      <c r="B13">
        <v>113</v>
      </c>
      <c r="C13" t="s">
        <v>128</v>
      </c>
      <c r="D13" t="s">
        <v>122</v>
      </c>
      <c r="E13">
        <v>2</v>
      </c>
    </row>
    <row r="14" spans="1:5" x14ac:dyDescent="0.3">
      <c r="A14" t="s">
        <v>129</v>
      </c>
      <c r="B14">
        <v>114</v>
      </c>
      <c r="C14" t="s">
        <v>130</v>
      </c>
      <c r="D14" t="s">
        <v>122</v>
      </c>
      <c r="E14">
        <v>2</v>
      </c>
    </row>
    <row r="15" spans="1:5" x14ac:dyDescent="0.3">
      <c r="A15" t="s">
        <v>131</v>
      </c>
      <c r="B15">
        <v>115</v>
      </c>
      <c r="C15" t="s">
        <v>132</v>
      </c>
      <c r="D15" t="s">
        <v>122</v>
      </c>
      <c r="E15">
        <v>2</v>
      </c>
    </row>
    <row r="16" spans="1:5" x14ac:dyDescent="0.3">
      <c r="A16" t="s">
        <v>133</v>
      </c>
      <c r="B16">
        <v>116</v>
      </c>
      <c r="C16" t="s">
        <v>134</v>
      </c>
      <c r="D16" t="s">
        <v>122</v>
      </c>
      <c r="E16">
        <v>2</v>
      </c>
    </row>
    <row r="17" spans="1:5" x14ac:dyDescent="0.3">
      <c r="A17" t="s">
        <v>145</v>
      </c>
      <c r="B17">
        <v>117</v>
      </c>
      <c r="C17" t="s">
        <v>146</v>
      </c>
      <c r="D17" t="s">
        <v>122</v>
      </c>
      <c r="E17">
        <v>2</v>
      </c>
    </row>
    <row r="18" spans="1:5" x14ac:dyDescent="0.3">
      <c r="A18" t="s">
        <v>41</v>
      </c>
      <c r="B18">
        <v>118</v>
      </c>
      <c r="C18" t="s">
        <v>42</v>
      </c>
      <c r="D18" t="s">
        <v>13</v>
      </c>
      <c r="E18">
        <v>1</v>
      </c>
    </row>
    <row r="19" spans="1:5" x14ac:dyDescent="0.3">
      <c r="A19" t="s">
        <v>153</v>
      </c>
      <c r="B19">
        <v>119</v>
      </c>
      <c r="C19" t="s">
        <v>154</v>
      </c>
      <c r="D19" t="s">
        <v>149</v>
      </c>
      <c r="E19">
        <v>3</v>
      </c>
    </row>
    <row r="20" spans="1:5" x14ac:dyDescent="0.3">
      <c r="A20" t="s">
        <v>151</v>
      </c>
      <c r="B20">
        <v>121</v>
      </c>
      <c r="C20" t="s">
        <v>152</v>
      </c>
      <c r="D20" t="s">
        <v>149</v>
      </c>
      <c r="E20">
        <v>3</v>
      </c>
    </row>
    <row r="21" spans="1:5" x14ac:dyDescent="0.3">
      <c r="A21" t="s">
        <v>493</v>
      </c>
      <c r="B21">
        <v>122</v>
      </c>
      <c r="C21" t="s">
        <v>494</v>
      </c>
      <c r="D21" t="s">
        <v>484</v>
      </c>
      <c r="E21">
        <v>8</v>
      </c>
    </row>
    <row r="22" spans="1:5" x14ac:dyDescent="0.3">
      <c r="A22" t="s">
        <v>872</v>
      </c>
      <c r="B22">
        <v>123</v>
      </c>
      <c r="C22" t="s">
        <v>873</v>
      </c>
      <c r="D22" t="s">
        <v>865</v>
      </c>
      <c r="E22">
        <v>15</v>
      </c>
    </row>
    <row r="23" spans="1:5" x14ac:dyDescent="0.3">
      <c r="A23" t="s">
        <v>125</v>
      </c>
      <c r="B23">
        <v>125</v>
      </c>
      <c r="C23" t="s">
        <v>126</v>
      </c>
      <c r="D23" t="s">
        <v>122</v>
      </c>
      <c r="E23">
        <v>2</v>
      </c>
    </row>
    <row r="24" spans="1:5" x14ac:dyDescent="0.3">
      <c r="A24" t="s">
        <v>683</v>
      </c>
      <c r="B24">
        <v>127</v>
      </c>
      <c r="C24" t="s">
        <v>684</v>
      </c>
      <c r="D24" t="s">
        <v>668</v>
      </c>
      <c r="E24">
        <v>12</v>
      </c>
    </row>
    <row r="25" spans="1:5" x14ac:dyDescent="0.3">
      <c r="A25" t="s">
        <v>192</v>
      </c>
      <c r="B25">
        <v>129</v>
      </c>
      <c r="C25" t="s">
        <v>193</v>
      </c>
      <c r="D25" t="s">
        <v>183</v>
      </c>
      <c r="E25">
        <v>4</v>
      </c>
    </row>
    <row r="26" spans="1:5" x14ac:dyDescent="0.3">
      <c r="A26" t="s">
        <v>202</v>
      </c>
      <c r="B26">
        <v>132</v>
      </c>
      <c r="C26" t="s">
        <v>203</v>
      </c>
      <c r="D26" t="s">
        <v>183</v>
      </c>
      <c r="E26">
        <v>4</v>
      </c>
    </row>
    <row r="27" spans="1:5" x14ac:dyDescent="0.3">
      <c r="A27" t="s">
        <v>19</v>
      </c>
      <c r="B27">
        <v>133</v>
      </c>
      <c r="C27" t="s">
        <v>20</v>
      </c>
      <c r="D27" t="s">
        <v>13</v>
      </c>
      <c r="E27">
        <v>1</v>
      </c>
    </row>
    <row r="28" spans="1:5" x14ac:dyDescent="0.3">
      <c r="A28" t="s">
        <v>204</v>
      </c>
      <c r="B28">
        <v>136</v>
      </c>
      <c r="C28" t="s">
        <v>205</v>
      </c>
      <c r="D28" t="s">
        <v>183</v>
      </c>
      <c r="E28">
        <v>4</v>
      </c>
    </row>
    <row r="29" spans="1:5" x14ac:dyDescent="0.3">
      <c r="A29" t="s">
        <v>681</v>
      </c>
      <c r="B29">
        <v>140</v>
      </c>
      <c r="C29" t="s">
        <v>682</v>
      </c>
      <c r="D29" t="s">
        <v>668</v>
      </c>
      <c r="E29">
        <v>12</v>
      </c>
    </row>
    <row r="30" spans="1:5" x14ac:dyDescent="0.3">
      <c r="A30" t="s">
        <v>155</v>
      </c>
      <c r="B30">
        <v>141</v>
      </c>
      <c r="C30" t="s">
        <v>156</v>
      </c>
      <c r="D30" t="s">
        <v>149</v>
      </c>
      <c r="E30">
        <v>3</v>
      </c>
    </row>
    <row r="31" spans="1:5" x14ac:dyDescent="0.3">
      <c r="A31" t="s">
        <v>100</v>
      </c>
      <c r="B31">
        <v>142</v>
      </c>
      <c r="C31" t="s">
        <v>101</v>
      </c>
      <c r="D31" t="s">
        <v>13</v>
      </c>
      <c r="E31">
        <v>1</v>
      </c>
    </row>
    <row r="32" spans="1:5" x14ac:dyDescent="0.3">
      <c r="A32" t="s">
        <v>157</v>
      </c>
      <c r="B32">
        <v>143</v>
      </c>
      <c r="C32" t="s">
        <v>158</v>
      </c>
      <c r="D32" t="s">
        <v>149</v>
      </c>
      <c r="E32">
        <v>3</v>
      </c>
    </row>
    <row r="33" spans="1:5" x14ac:dyDescent="0.3">
      <c r="A33" t="s">
        <v>37</v>
      </c>
      <c r="B33">
        <v>145</v>
      </c>
      <c r="C33" t="s">
        <v>38</v>
      </c>
      <c r="D33" t="s">
        <v>13</v>
      </c>
      <c r="E33">
        <v>1</v>
      </c>
    </row>
    <row r="34" spans="1:5" x14ac:dyDescent="0.3">
      <c r="A34" t="s">
        <v>344</v>
      </c>
      <c r="B34">
        <v>146</v>
      </c>
      <c r="C34" t="s">
        <v>345</v>
      </c>
      <c r="D34" t="s">
        <v>277</v>
      </c>
      <c r="E34">
        <v>7</v>
      </c>
    </row>
    <row r="35" spans="1:5" x14ac:dyDescent="0.3">
      <c r="A35" t="s">
        <v>165</v>
      </c>
      <c r="B35">
        <v>147</v>
      </c>
      <c r="C35" t="s">
        <v>166</v>
      </c>
      <c r="D35" t="s">
        <v>149</v>
      </c>
      <c r="E35">
        <v>3</v>
      </c>
    </row>
    <row r="36" spans="1:5" x14ac:dyDescent="0.3">
      <c r="A36" t="s">
        <v>346</v>
      </c>
      <c r="B36">
        <v>148</v>
      </c>
      <c r="C36" t="s">
        <v>347</v>
      </c>
      <c r="D36" t="s">
        <v>277</v>
      </c>
      <c r="E36">
        <v>7</v>
      </c>
    </row>
    <row r="37" spans="1:5" x14ac:dyDescent="0.3">
      <c r="A37" t="s">
        <v>194</v>
      </c>
      <c r="B37">
        <v>149</v>
      </c>
      <c r="C37" t="s">
        <v>195</v>
      </c>
      <c r="D37" t="s">
        <v>183</v>
      </c>
      <c r="E37">
        <v>4</v>
      </c>
    </row>
    <row r="38" spans="1:5" x14ac:dyDescent="0.3">
      <c r="A38" t="s">
        <v>489</v>
      </c>
      <c r="B38">
        <v>151</v>
      </c>
      <c r="C38" t="s">
        <v>490</v>
      </c>
      <c r="D38" t="s">
        <v>484</v>
      </c>
      <c r="E38">
        <v>8</v>
      </c>
    </row>
    <row r="39" spans="1:5" x14ac:dyDescent="0.3">
      <c r="A39" t="s">
        <v>497</v>
      </c>
      <c r="B39">
        <v>152</v>
      </c>
      <c r="C39" t="s">
        <v>498</v>
      </c>
      <c r="D39" t="s">
        <v>484</v>
      </c>
      <c r="E39">
        <v>8</v>
      </c>
    </row>
    <row r="40" spans="1:5" x14ac:dyDescent="0.3">
      <c r="A40" t="s">
        <v>820</v>
      </c>
      <c r="B40">
        <v>154</v>
      </c>
      <c r="C40" t="s">
        <v>821</v>
      </c>
      <c r="D40" t="s">
        <v>813</v>
      </c>
      <c r="E40">
        <v>14</v>
      </c>
    </row>
    <row r="41" spans="1:5" x14ac:dyDescent="0.3">
      <c r="A41" t="s">
        <v>499</v>
      </c>
      <c r="B41">
        <v>155</v>
      </c>
      <c r="C41" t="s">
        <v>500</v>
      </c>
      <c r="D41" t="s">
        <v>484</v>
      </c>
      <c r="E41">
        <v>8</v>
      </c>
    </row>
    <row r="42" spans="1:5" x14ac:dyDescent="0.3">
      <c r="A42" t="s">
        <v>691</v>
      </c>
      <c r="B42">
        <v>156</v>
      </c>
      <c r="C42" t="s">
        <v>692</v>
      </c>
      <c r="D42" t="s">
        <v>668</v>
      </c>
      <c r="E42">
        <v>12</v>
      </c>
    </row>
    <row r="43" spans="1:5" x14ac:dyDescent="0.3">
      <c r="A43" t="s">
        <v>188</v>
      </c>
      <c r="B43">
        <v>157</v>
      </c>
      <c r="C43" t="s">
        <v>189</v>
      </c>
      <c r="D43" t="s">
        <v>183</v>
      </c>
      <c r="E43">
        <v>4</v>
      </c>
    </row>
    <row r="44" spans="1:5" x14ac:dyDescent="0.3">
      <c r="A44" t="s">
        <v>905</v>
      </c>
      <c r="B44">
        <v>158</v>
      </c>
      <c r="C44" t="s">
        <v>906</v>
      </c>
      <c r="D44" t="s">
        <v>898</v>
      </c>
      <c r="E44">
        <v>17</v>
      </c>
    </row>
    <row r="45" spans="1:5" x14ac:dyDescent="0.3">
      <c r="A45" t="s">
        <v>143</v>
      </c>
      <c r="B45">
        <v>160</v>
      </c>
      <c r="C45" t="s">
        <v>144</v>
      </c>
      <c r="D45" t="s">
        <v>122</v>
      </c>
      <c r="E45">
        <v>2</v>
      </c>
    </row>
    <row r="46" spans="1:5" x14ac:dyDescent="0.3">
      <c r="A46" t="s">
        <v>495</v>
      </c>
      <c r="B46">
        <v>161</v>
      </c>
      <c r="C46" t="s">
        <v>496</v>
      </c>
      <c r="D46" t="s">
        <v>484</v>
      </c>
      <c r="E46">
        <v>8</v>
      </c>
    </row>
    <row r="47" spans="1:5" x14ac:dyDescent="0.3">
      <c r="A47" t="s">
        <v>491</v>
      </c>
      <c r="B47">
        <v>162</v>
      </c>
      <c r="C47" t="s">
        <v>492</v>
      </c>
      <c r="D47" t="s">
        <v>484</v>
      </c>
      <c r="E47">
        <v>8</v>
      </c>
    </row>
    <row r="48" spans="1:5" x14ac:dyDescent="0.3">
      <c r="A48" t="s">
        <v>196</v>
      </c>
      <c r="B48">
        <v>164</v>
      </c>
      <c r="C48" t="s">
        <v>197</v>
      </c>
      <c r="D48" t="s">
        <v>183</v>
      </c>
      <c r="E48">
        <v>4</v>
      </c>
    </row>
    <row r="49" spans="1:5" x14ac:dyDescent="0.3">
      <c r="A49" t="s">
        <v>240</v>
      </c>
      <c r="B49">
        <v>165</v>
      </c>
      <c r="C49" t="s">
        <v>241</v>
      </c>
      <c r="D49" t="s">
        <v>233</v>
      </c>
      <c r="E49">
        <v>6</v>
      </c>
    </row>
    <row r="50" spans="1:5" x14ac:dyDescent="0.3">
      <c r="A50" t="s">
        <v>159</v>
      </c>
      <c r="B50">
        <v>166</v>
      </c>
      <c r="C50" t="s">
        <v>160</v>
      </c>
      <c r="D50" t="s">
        <v>149</v>
      </c>
      <c r="E50">
        <v>3</v>
      </c>
    </row>
    <row r="51" spans="1:5" x14ac:dyDescent="0.3">
      <c r="A51" t="s">
        <v>899</v>
      </c>
      <c r="B51">
        <v>171</v>
      </c>
      <c r="C51" t="s">
        <v>900</v>
      </c>
      <c r="D51" t="s">
        <v>898</v>
      </c>
      <c r="E51">
        <v>17</v>
      </c>
    </row>
    <row r="52" spans="1:5" x14ac:dyDescent="0.3">
      <c r="A52" t="s">
        <v>901</v>
      </c>
      <c r="B52">
        <v>172</v>
      </c>
      <c r="C52" t="s">
        <v>902</v>
      </c>
      <c r="D52" t="s">
        <v>898</v>
      </c>
      <c r="E52">
        <v>17</v>
      </c>
    </row>
    <row r="53" spans="1:5" x14ac:dyDescent="0.3">
      <c r="A53" t="s">
        <v>903</v>
      </c>
      <c r="B53">
        <v>174</v>
      </c>
      <c r="C53" t="s">
        <v>904</v>
      </c>
      <c r="D53" t="s">
        <v>898</v>
      </c>
      <c r="E53">
        <v>17</v>
      </c>
    </row>
    <row r="54" spans="1:5" x14ac:dyDescent="0.3">
      <c r="A54" t="s">
        <v>184</v>
      </c>
      <c r="B54">
        <v>180</v>
      </c>
      <c r="C54" t="s">
        <v>185</v>
      </c>
      <c r="D54" t="s">
        <v>183</v>
      </c>
      <c r="E54">
        <v>4</v>
      </c>
    </row>
    <row r="55" spans="1:5" x14ac:dyDescent="0.3">
      <c r="A55" t="s">
        <v>633</v>
      </c>
      <c r="B55">
        <v>181</v>
      </c>
      <c r="C55" t="s">
        <v>634</v>
      </c>
      <c r="D55" t="s">
        <v>630</v>
      </c>
      <c r="E55">
        <v>10</v>
      </c>
    </row>
    <row r="56" spans="1:5" x14ac:dyDescent="0.3">
      <c r="A56" t="s">
        <v>637</v>
      </c>
      <c r="B56">
        <v>182</v>
      </c>
      <c r="C56" t="s">
        <v>638</v>
      </c>
      <c r="D56" t="s">
        <v>630</v>
      </c>
      <c r="E56">
        <v>10</v>
      </c>
    </row>
    <row r="57" spans="1:5" x14ac:dyDescent="0.3">
      <c r="A57" t="s">
        <v>640</v>
      </c>
      <c r="B57">
        <v>183</v>
      </c>
      <c r="C57" t="s">
        <v>641</v>
      </c>
      <c r="D57" t="s">
        <v>639</v>
      </c>
      <c r="E57">
        <v>11</v>
      </c>
    </row>
    <row r="58" spans="1:5" x14ac:dyDescent="0.3">
      <c r="A58" t="s">
        <v>278</v>
      </c>
      <c r="B58">
        <v>185</v>
      </c>
      <c r="C58" t="s">
        <v>279</v>
      </c>
      <c r="D58" t="s">
        <v>277</v>
      </c>
      <c r="E58">
        <v>7</v>
      </c>
    </row>
    <row r="59" spans="1:5" x14ac:dyDescent="0.3">
      <c r="A59" t="s">
        <v>814</v>
      </c>
      <c r="B59">
        <v>186</v>
      </c>
      <c r="C59" t="s">
        <v>815</v>
      </c>
      <c r="D59" t="s">
        <v>813</v>
      </c>
      <c r="E59">
        <v>14</v>
      </c>
    </row>
    <row r="60" spans="1:5" x14ac:dyDescent="0.3">
      <c r="A60" t="s">
        <v>669</v>
      </c>
      <c r="B60">
        <v>187</v>
      </c>
      <c r="C60" t="s">
        <v>670</v>
      </c>
      <c r="D60" t="s">
        <v>668</v>
      </c>
      <c r="E60">
        <v>12</v>
      </c>
    </row>
    <row r="61" spans="1:5" x14ac:dyDescent="0.3">
      <c r="A61" t="s">
        <v>530</v>
      </c>
      <c r="B61">
        <v>188</v>
      </c>
      <c r="C61" t="s">
        <v>531</v>
      </c>
      <c r="D61" t="s">
        <v>529</v>
      </c>
      <c r="E61">
        <v>9</v>
      </c>
    </row>
    <row r="62" spans="1:5" x14ac:dyDescent="0.3">
      <c r="A62" t="s">
        <v>485</v>
      </c>
      <c r="B62">
        <v>190</v>
      </c>
      <c r="C62" t="s">
        <v>486</v>
      </c>
      <c r="D62" t="s">
        <v>484</v>
      </c>
      <c r="E62">
        <v>8</v>
      </c>
    </row>
    <row r="63" spans="1:5" x14ac:dyDescent="0.3">
      <c r="A63" t="s">
        <v>907</v>
      </c>
      <c r="B63">
        <v>191</v>
      </c>
      <c r="C63" t="s">
        <v>908</v>
      </c>
      <c r="D63" t="s">
        <v>898</v>
      </c>
      <c r="E63">
        <v>17</v>
      </c>
    </row>
    <row r="64" spans="1:5" x14ac:dyDescent="0.3">
      <c r="A64" t="s">
        <v>234</v>
      </c>
      <c r="B64">
        <v>192</v>
      </c>
      <c r="C64" t="s">
        <v>235</v>
      </c>
      <c r="D64" t="s">
        <v>233</v>
      </c>
      <c r="E64">
        <v>6</v>
      </c>
    </row>
    <row r="65" spans="1:5" x14ac:dyDescent="0.3">
      <c r="A65" t="s">
        <v>223</v>
      </c>
      <c r="B65">
        <v>193</v>
      </c>
      <c r="C65" t="s">
        <v>224</v>
      </c>
      <c r="D65" t="s">
        <v>222</v>
      </c>
      <c r="E65">
        <v>5</v>
      </c>
    </row>
    <row r="66" spans="1:5" x14ac:dyDescent="0.3">
      <c r="A66" t="s">
        <v>190</v>
      </c>
      <c r="B66">
        <v>194</v>
      </c>
      <c r="C66" t="s">
        <v>191</v>
      </c>
      <c r="D66" t="s">
        <v>183</v>
      </c>
      <c r="E66">
        <v>4</v>
      </c>
    </row>
    <row r="67" spans="1:5" x14ac:dyDescent="0.3">
      <c r="A67" t="s">
        <v>631</v>
      </c>
      <c r="B67">
        <v>195</v>
      </c>
      <c r="C67" t="s">
        <v>632</v>
      </c>
      <c r="D67" t="s">
        <v>630</v>
      </c>
      <c r="E67">
        <v>10</v>
      </c>
    </row>
    <row r="68" spans="1:5" x14ac:dyDescent="0.3">
      <c r="A68" t="s">
        <v>282</v>
      </c>
      <c r="B68">
        <v>197</v>
      </c>
      <c r="C68" t="s">
        <v>283</v>
      </c>
      <c r="D68" t="s">
        <v>277</v>
      </c>
      <c r="E68">
        <v>7</v>
      </c>
    </row>
    <row r="69" spans="1:5" x14ac:dyDescent="0.3">
      <c r="A69" t="s">
        <v>644</v>
      </c>
      <c r="B69">
        <v>199</v>
      </c>
      <c r="C69" t="s">
        <v>645</v>
      </c>
      <c r="D69" t="s">
        <v>639</v>
      </c>
      <c r="E69">
        <v>11</v>
      </c>
    </row>
    <row r="70" spans="1:5" x14ac:dyDescent="0.3">
      <c r="A70" t="s">
        <v>532</v>
      </c>
      <c r="B70">
        <v>200</v>
      </c>
      <c r="C70" t="s">
        <v>533</v>
      </c>
      <c r="D70" t="s">
        <v>529</v>
      </c>
      <c r="E70">
        <v>9</v>
      </c>
    </row>
    <row r="71" spans="1:5" x14ac:dyDescent="0.3">
      <c r="A71" t="s">
        <v>280</v>
      </c>
      <c r="B71">
        <v>201</v>
      </c>
      <c r="C71" t="s">
        <v>281</v>
      </c>
      <c r="D71" t="s">
        <v>277</v>
      </c>
      <c r="E71">
        <v>7</v>
      </c>
    </row>
    <row r="72" spans="1:5" x14ac:dyDescent="0.3">
      <c r="A72" t="s">
        <v>342</v>
      </c>
      <c r="B72">
        <v>202</v>
      </c>
      <c r="C72" t="s">
        <v>343</v>
      </c>
      <c r="D72" t="s">
        <v>277</v>
      </c>
      <c r="E72">
        <v>7</v>
      </c>
    </row>
    <row r="73" spans="1:5" x14ac:dyDescent="0.3">
      <c r="A73" t="s">
        <v>556</v>
      </c>
      <c r="B73">
        <v>203</v>
      </c>
      <c r="C73" t="s">
        <v>557</v>
      </c>
      <c r="D73" t="s">
        <v>529</v>
      </c>
      <c r="E73">
        <v>9</v>
      </c>
    </row>
    <row r="74" spans="1:5" x14ac:dyDescent="0.3">
      <c r="A74" t="s">
        <v>294</v>
      </c>
      <c r="B74">
        <v>204</v>
      </c>
      <c r="C74" t="s">
        <v>295</v>
      </c>
      <c r="D74" t="s">
        <v>277</v>
      </c>
      <c r="E74">
        <v>7</v>
      </c>
    </row>
    <row r="75" spans="1:5" x14ac:dyDescent="0.3">
      <c r="A75" t="s">
        <v>314</v>
      </c>
      <c r="B75">
        <v>207</v>
      </c>
      <c r="C75" t="s">
        <v>315</v>
      </c>
      <c r="D75" t="s">
        <v>277</v>
      </c>
      <c r="E75">
        <v>7</v>
      </c>
    </row>
    <row r="76" spans="1:5" x14ac:dyDescent="0.3">
      <c r="A76" t="s">
        <v>326</v>
      </c>
      <c r="B76">
        <v>208</v>
      </c>
      <c r="C76" t="s">
        <v>327</v>
      </c>
      <c r="D76" t="s">
        <v>277</v>
      </c>
      <c r="E76">
        <v>7</v>
      </c>
    </row>
    <row r="77" spans="1:5" x14ac:dyDescent="0.3">
      <c r="A77" t="s">
        <v>316</v>
      </c>
      <c r="B77">
        <v>209</v>
      </c>
      <c r="C77" t="s">
        <v>317</v>
      </c>
      <c r="D77" t="s">
        <v>277</v>
      </c>
      <c r="E77">
        <v>7</v>
      </c>
    </row>
    <row r="78" spans="1:5" x14ac:dyDescent="0.3">
      <c r="A78" t="s">
        <v>324</v>
      </c>
      <c r="B78">
        <v>211</v>
      </c>
      <c r="C78" t="s">
        <v>325</v>
      </c>
      <c r="D78" t="s">
        <v>277</v>
      </c>
      <c r="E78">
        <v>7</v>
      </c>
    </row>
    <row r="79" spans="1:5" x14ac:dyDescent="0.3">
      <c r="A79" t="s">
        <v>330</v>
      </c>
      <c r="B79">
        <v>212</v>
      </c>
      <c r="C79" t="s">
        <v>331</v>
      </c>
      <c r="D79" t="s">
        <v>277</v>
      </c>
      <c r="E79">
        <v>7</v>
      </c>
    </row>
    <row r="80" spans="1:5" x14ac:dyDescent="0.3">
      <c r="A80" t="s">
        <v>306</v>
      </c>
      <c r="B80">
        <v>213</v>
      </c>
      <c r="C80" t="s">
        <v>307</v>
      </c>
      <c r="D80" t="s">
        <v>277</v>
      </c>
      <c r="E80">
        <v>7</v>
      </c>
    </row>
    <row r="81" spans="1:5" x14ac:dyDescent="0.3">
      <c r="A81" t="s">
        <v>304</v>
      </c>
      <c r="B81">
        <v>214</v>
      </c>
      <c r="C81" t="s">
        <v>305</v>
      </c>
      <c r="D81" t="s">
        <v>277</v>
      </c>
      <c r="E81">
        <v>7</v>
      </c>
    </row>
    <row r="82" spans="1:5" x14ac:dyDescent="0.3">
      <c r="A82" t="s">
        <v>312</v>
      </c>
      <c r="B82">
        <v>215</v>
      </c>
      <c r="C82" t="s">
        <v>313</v>
      </c>
      <c r="D82" t="s">
        <v>277</v>
      </c>
      <c r="E82">
        <v>7</v>
      </c>
    </row>
    <row r="83" spans="1:5" x14ac:dyDescent="0.3">
      <c r="A83" t="s">
        <v>302</v>
      </c>
      <c r="B83">
        <v>216</v>
      </c>
      <c r="C83" t="s">
        <v>303</v>
      </c>
      <c r="D83" t="s">
        <v>277</v>
      </c>
      <c r="E83">
        <v>7</v>
      </c>
    </row>
    <row r="84" spans="1:5" x14ac:dyDescent="0.3">
      <c r="A84" t="s">
        <v>310</v>
      </c>
      <c r="B84">
        <v>217</v>
      </c>
      <c r="C84" t="s">
        <v>311</v>
      </c>
      <c r="D84" t="s">
        <v>277</v>
      </c>
      <c r="E84">
        <v>7</v>
      </c>
    </row>
    <row r="85" spans="1:5" x14ac:dyDescent="0.3">
      <c r="A85" t="s">
        <v>286</v>
      </c>
      <c r="B85">
        <v>218</v>
      </c>
      <c r="C85" t="s">
        <v>287</v>
      </c>
      <c r="D85" t="s">
        <v>277</v>
      </c>
      <c r="E85">
        <v>7</v>
      </c>
    </row>
    <row r="86" spans="1:5" x14ac:dyDescent="0.3">
      <c r="A86" t="s">
        <v>308</v>
      </c>
      <c r="B86">
        <v>221</v>
      </c>
      <c r="C86" t="s">
        <v>309</v>
      </c>
      <c r="D86" t="s">
        <v>277</v>
      </c>
      <c r="E86">
        <v>7</v>
      </c>
    </row>
    <row r="87" spans="1:5" x14ac:dyDescent="0.3">
      <c r="A87" t="s">
        <v>635</v>
      </c>
      <c r="B87">
        <v>222</v>
      </c>
      <c r="C87" t="s">
        <v>636</v>
      </c>
      <c r="D87" t="s">
        <v>630</v>
      </c>
      <c r="E87">
        <v>10</v>
      </c>
    </row>
    <row r="88" spans="1:5" x14ac:dyDescent="0.3">
      <c r="A88" t="s">
        <v>540</v>
      </c>
      <c r="B88">
        <v>223</v>
      </c>
      <c r="C88" t="s">
        <v>541</v>
      </c>
      <c r="D88" t="s">
        <v>529</v>
      </c>
      <c r="E88">
        <v>9</v>
      </c>
    </row>
    <row r="89" spans="1:5" x14ac:dyDescent="0.3">
      <c r="A89" t="s">
        <v>487</v>
      </c>
      <c r="B89">
        <v>226</v>
      </c>
      <c r="C89" t="s">
        <v>488</v>
      </c>
      <c r="D89" t="s">
        <v>484</v>
      </c>
      <c r="E89">
        <v>8</v>
      </c>
    </row>
    <row r="90" spans="1:5" x14ac:dyDescent="0.3">
      <c r="A90" t="s">
        <v>328</v>
      </c>
      <c r="B90">
        <v>229</v>
      </c>
      <c r="C90" t="s">
        <v>329</v>
      </c>
      <c r="D90" t="s">
        <v>277</v>
      </c>
      <c r="E90">
        <v>7</v>
      </c>
    </row>
    <row r="91" spans="1:5" x14ac:dyDescent="0.3">
      <c r="A91" t="s">
        <v>137</v>
      </c>
      <c r="B91">
        <v>233</v>
      </c>
      <c r="C91" t="s">
        <v>138</v>
      </c>
      <c r="D91" t="s">
        <v>122</v>
      </c>
      <c r="E91">
        <v>2</v>
      </c>
    </row>
    <row r="92" spans="1:5" x14ac:dyDescent="0.3">
      <c r="A92" t="s">
        <v>332</v>
      </c>
      <c r="B92">
        <v>234</v>
      </c>
      <c r="C92" t="s">
        <v>333</v>
      </c>
      <c r="D92" t="s">
        <v>277</v>
      </c>
      <c r="E92">
        <v>7</v>
      </c>
    </row>
    <row r="93" spans="1:5" x14ac:dyDescent="0.3">
      <c r="A93" t="s">
        <v>320</v>
      </c>
      <c r="B93">
        <v>236</v>
      </c>
      <c r="C93" t="s">
        <v>321</v>
      </c>
      <c r="D93" t="s">
        <v>277</v>
      </c>
      <c r="E93">
        <v>7</v>
      </c>
    </row>
    <row r="94" spans="1:5" x14ac:dyDescent="0.3">
      <c r="A94" t="s">
        <v>348</v>
      </c>
      <c r="B94">
        <v>238</v>
      </c>
      <c r="C94" t="s">
        <v>349</v>
      </c>
      <c r="D94" t="s">
        <v>277</v>
      </c>
      <c r="E94">
        <v>7</v>
      </c>
    </row>
    <row r="95" spans="1:5" x14ac:dyDescent="0.3">
      <c r="A95" t="s">
        <v>334</v>
      </c>
      <c r="B95">
        <v>239</v>
      </c>
      <c r="C95" t="s">
        <v>335</v>
      </c>
      <c r="D95" t="s">
        <v>277</v>
      </c>
      <c r="E95">
        <v>7</v>
      </c>
    </row>
    <row r="96" spans="1:5" x14ac:dyDescent="0.3">
      <c r="A96" t="s">
        <v>296</v>
      </c>
      <c r="B96">
        <v>241</v>
      </c>
      <c r="C96" t="s">
        <v>297</v>
      </c>
      <c r="D96" t="s">
        <v>277</v>
      </c>
      <c r="E96">
        <v>7</v>
      </c>
    </row>
    <row r="97" spans="1:5" x14ac:dyDescent="0.3">
      <c r="A97" t="s">
        <v>292</v>
      </c>
      <c r="B97">
        <v>242</v>
      </c>
      <c r="C97" t="s">
        <v>293</v>
      </c>
      <c r="D97" t="s">
        <v>277</v>
      </c>
      <c r="E97">
        <v>7</v>
      </c>
    </row>
    <row r="98" spans="1:5" x14ac:dyDescent="0.3">
      <c r="A98" t="s">
        <v>366</v>
      </c>
      <c r="B98">
        <v>244</v>
      </c>
      <c r="C98" t="s">
        <v>367</v>
      </c>
      <c r="D98" t="s">
        <v>277</v>
      </c>
      <c r="E98">
        <v>7</v>
      </c>
    </row>
    <row r="99" spans="1:5" x14ac:dyDescent="0.3">
      <c r="A99" t="s">
        <v>288</v>
      </c>
      <c r="B99">
        <v>245</v>
      </c>
      <c r="C99" t="s">
        <v>289</v>
      </c>
      <c r="D99" t="s">
        <v>277</v>
      </c>
      <c r="E99">
        <v>7</v>
      </c>
    </row>
    <row r="100" spans="1:5" x14ac:dyDescent="0.3">
      <c r="A100" t="s">
        <v>318</v>
      </c>
      <c r="B100">
        <v>246</v>
      </c>
      <c r="C100" t="s">
        <v>319</v>
      </c>
      <c r="D100" t="s">
        <v>277</v>
      </c>
      <c r="E100">
        <v>7</v>
      </c>
    </row>
    <row r="101" spans="1:5" x14ac:dyDescent="0.3">
      <c r="A101" t="s">
        <v>300</v>
      </c>
      <c r="B101">
        <v>247</v>
      </c>
      <c r="C101" t="s">
        <v>301</v>
      </c>
      <c r="D101" t="s">
        <v>277</v>
      </c>
      <c r="E101">
        <v>7</v>
      </c>
    </row>
    <row r="102" spans="1:5" x14ac:dyDescent="0.3">
      <c r="A102" t="s">
        <v>322</v>
      </c>
      <c r="B102">
        <v>260</v>
      </c>
      <c r="C102" t="s">
        <v>323</v>
      </c>
      <c r="D102" t="s">
        <v>277</v>
      </c>
      <c r="E102">
        <v>7</v>
      </c>
    </row>
    <row r="103" spans="1:5" x14ac:dyDescent="0.3">
      <c r="A103" t="s">
        <v>554</v>
      </c>
      <c r="B103">
        <v>262</v>
      </c>
      <c r="C103" t="s">
        <v>555</v>
      </c>
      <c r="D103" t="s">
        <v>529</v>
      </c>
      <c r="E103">
        <v>9</v>
      </c>
    </row>
    <row r="104" spans="1:5" x14ac:dyDescent="0.3">
      <c r="A104" t="s">
        <v>566</v>
      </c>
      <c r="B104">
        <v>263</v>
      </c>
      <c r="C104" t="s">
        <v>567</v>
      </c>
      <c r="D104" t="s">
        <v>529</v>
      </c>
      <c r="E104">
        <v>9</v>
      </c>
    </row>
    <row r="105" spans="1:5" x14ac:dyDescent="0.3">
      <c r="A105" t="s">
        <v>298</v>
      </c>
      <c r="B105">
        <v>268</v>
      </c>
      <c r="C105" t="s">
        <v>299</v>
      </c>
      <c r="D105" t="s">
        <v>277</v>
      </c>
      <c r="E105">
        <v>7</v>
      </c>
    </row>
    <row r="106" spans="1:5" x14ac:dyDescent="0.3">
      <c r="A106" t="s">
        <v>350</v>
      </c>
      <c r="B106">
        <v>274</v>
      </c>
      <c r="C106" t="s">
        <v>351</v>
      </c>
      <c r="D106" t="s">
        <v>277</v>
      </c>
      <c r="E106">
        <v>7</v>
      </c>
    </row>
    <row r="107" spans="1:5" x14ac:dyDescent="0.3">
      <c r="A107" t="s">
        <v>225</v>
      </c>
      <c r="B107">
        <v>301</v>
      </c>
      <c r="C107" t="s">
        <v>226</v>
      </c>
      <c r="D107" t="s">
        <v>222</v>
      </c>
      <c r="E107">
        <v>5</v>
      </c>
    </row>
    <row r="108" spans="1:5" x14ac:dyDescent="0.3">
      <c r="A108" t="s">
        <v>229</v>
      </c>
      <c r="B108">
        <v>307</v>
      </c>
      <c r="C108" t="s">
        <v>230</v>
      </c>
      <c r="D108" t="s">
        <v>222</v>
      </c>
      <c r="E108">
        <v>5</v>
      </c>
    </row>
    <row r="109" spans="1:5" x14ac:dyDescent="0.3">
      <c r="A109" t="s">
        <v>255</v>
      </c>
      <c r="B109">
        <v>309</v>
      </c>
      <c r="C109" t="s">
        <v>256</v>
      </c>
      <c r="D109" t="s">
        <v>233</v>
      </c>
      <c r="E109">
        <v>6</v>
      </c>
    </row>
    <row r="110" spans="1:5" x14ac:dyDescent="0.3">
      <c r="A110" t="s">
        <v>248</v>
      </c>
      <c r="B110">
        <v>310</v>
      </c>
      <c r="C110" t="s">
        <v>249</v>
      </c>
      <c r="D110" t="s">
        <v>233</v>
      </c>
      <c r="E110">
        <v>6</v>
      </c>
    </row>
    <row r="111" spans="1:5" x14ac:dyDescent="0.3">
      <c r="A111" t="s">
        <v>236</v>
      </c>
      <c r="B111">
        <v>312</v>
      </c>
      <c r="C111" t="s">
        <v>237</v>
      </c>
      <c r="D111" t="s">
        <v>233</v>
      </c>
      <c r="E111">
        <v>6</v>
      </c>
    </row>
    <row r="112" spans="1:5" x14ac:dyDescent="0.3">
      <c r="A112" t="s">
        <v>253</v>
      </c>
      <c r="B112">
        <v>320</v>
      </c>
      <c r="C112" t="s">
        <v>254</v>
      </c>
      <c r="D112" t="s">
        <v>233</v>
      </c>
      <c r="E112">
        <v>6</v>
      </c>
    </row>
    <row r="113" spans="1:5" x14ac:dyDescent="0.3">
      <c r="A113" t="s">
        <v>82</v>
      </c>
      <c r="B113">
        <v>330</v>
      </c>
      <c r="C113" t="s">
        <v>83</v>
      </c>
      <c r="D113" t="s">
        <v>13</v>
      </c>
      <c r="E113">
        <v>1</v>
      </c>
    </row>
    <row r="114" spans="1:5" x14ac:dyDescent="0.3">
      <c r="A114" t="s">
        <v>244</v>
      </c>
      <c r="B114">
        <v>350</v>
      </c>
      <c r="C114" t="s">
        <v>245</v>
      </c>
      <c r="D114" t="s">
        <v>233</v>
      </c>
      <c r="E114">
        <v>6</v>
      </c>
    </row>
    <row r="115" spans="1:5" x14ac:dyDescent="0.3">
      <c r="A115" t="s">
        <v>246</v>
      </c>
      <c r="B115">
        <v>360</v>
      </c>
      <c r="C115" t="s">
        <v>247</v>
      </c>
      <c r="D115" t="s">
        <v>233</v>
      </c>
      <c r="E115">
        <v>6</v>
      </c>
    </row>
    <row r="116" spans="1:5" x14ac:dyDescent="0.3">
      <c r="A116" t="s">
        <v>340</v>
      </c>
      <c r="B116">
        <v>400</v>
      </c>
      <c r="C116" t="s">
        <v>341</v>
      </c>
      <c r="D116" t="s">
        <v>277</v>
      </c>
      <c r="E116">
        <v>7</v>
      </c>
    </row>
    <row r="117" spans="1:5" x14ac:dyDescent="0.3">
      <c r="A117" t="s">
        <v>652</v>
      </c>
      <c r="B117">
        <v>402</v>
      </c>
      <c r="C117" t="s">
        <v>653</v>
      </c>
      <c r="D117" t="s">
        <v>639</v>
      </c>
      <c r="E117">
        <v>11</v>
      </c>
    </row>
    <row r="118" spans="1:5" x14ac:dyDescent="0.3">
      <c r="A118" t="s">
        <v>648</v>
      </c>
      <c r="B118">
        <v>403</v>
      </c>
      <c r="C118" t="s">
        <v>649</v>
      </c>
      <c r="D118" t="s">
        <v>639</v>
      </c>
      <c r="E118">
        <v>11</v>
      </c>
    </row>
    <row r="119" spans="1:5" x14ac:dyDescent="0.3">
      <c r="A119" t="s">
        <v>231</v>
      </c>
      <c r="B119">
        <v>405</v>
      </c>
      <c r="C119" t="s">
        <v>232</v>
      </c>
      <c r="D119" t="s">
        <v>222</v>
      </c>
      <c r="E119">
        <v>5</v>
      </c>
    </row>
    <row r="120" spans="1:5" x14ac:dyDescent="0.3">
      <c r="A120" t="s">
        <v>835</v>
      </c>
      <c r="B120">
        <v>407</v>
      </c>
      <c r="C120" t="s">
        <v>836</v>
      </c>
      <c r="D120" t="s">
        <v>813</v>
      </c>
      <c r="E120">
        <v>14</v>
      </c>
    </row>
    <row r="121" spans="1:5" x14ac:dyDescent="0.3">
      <c r="A121" t="s">
        <v>242</v>
      </c>
      <c r="B121">
        <v>409</v>
      </c>
      <c r="C121" t="s">
        <v>243</v>
      </c>
      <c r="D121" t="s">
        <v>233</v>
      </c>
      <c r="E121">
        <v>6</v>
      </c>
    </row>
    <row r="122" spans="1:5" x14ac:dyDescent="0.3">
      <c r="A122" t="s">
        <v>227</v>
      </c>
      <c r="B122">
        <v>411</v>
      </c>
      <c r="C122" t="s">
        <v>228</v>
      </c>
      <c r="D122" t="s">
        <v>222</v>
      </c>
      <c r="E122">
        <v>5</v>
      </c>
    </row>
    <row r="123" spans="1:5" x14ac:dyDescent="0.3">
      <c r="A123" t="s">
        <v>21</v>
      </c>
      <c r="B123">
        <v>413</v>
      </c>
      <c r="C123" t="s">
        <v>22</v>
      </c>
      <c r="D123" t="s">
        <v>13</v>
      </c>
      <c r="E123">
        <v>1</v>
      </c>
    </row>
    <row r="124" spans="1:5" x14ac:dyDescent="0.3">
      <c r="A124" t="s">
        <v>336</v>
      </c>
      <c r="B124">
        <v>417</v>
      </c>
      <c r="C124" t="s">
        <v>337</v>
      </c>
      <c r="D124" t="s">
        <v>277</v>
      </c>
      <c r="E124">
        <v>7</v>
      </c>
    </row>
    <row r="125" spans="1:5" x14ac:dyDescent="0.3">
      <c r="A125" t="s">
        <v>650</v>
      </c>
      <c r="B125">
        <v>423</v>
      </c>
      <c r="C125" t="s">
        <v>651</v>
      </c>
      <c r="D125" t="s">
        <v>639</v>
      </c>
      <c r="E125">
        <v>11</v>
      </c>
    </row>
    <row r="126" spans="1:5" x14ac:dyDescent="0.3">
      <c r="A126" t="s">
        <v>338</v>
      </c>
      <c r="B126">
        <v>425</v>
      </c>
      <c r="C126" t="s">
        <v>339</v>
      </c>
      <c r="D126" t="s">
        <v>277</v>
      </c>
      <c r="E126">
        <v>7</v>
      </c>
    </row>
    <row r="127" spans="1:5" x14ac:dyDescent="0.3">
      <c r="A127" t="s">
        <v>646</v>
      </c>
      <c r="B127">
        <v>440</v>
      </c>
      <c r="C127" t="s">
        <v>647</v>
      </c>
      <c r="D127" t="s">
        <v>639</v>
      </c>
      <c r="E127">
        <v>11</v>
      </c>
    </row>
    <row r="128" spans="1:5" x14ac:dyDescent="0.3">
      <c r="A128" t="s">
        <v>866</v>
      </c>
      <c r="B128">
        <v>454</v>
      </c>
      <c r="C128" t="s">
        <v>867</v>
      </c>
      <c r="D128" t="s">
        <v>865</v>
      </c>
      <c r="E128">
        <v>15</v>
      </c>
    </row>
    <row r="129" spans="1:5" x14ac:dyDescent="0.3">
      <c r="A129" t="s">
        <v>829</v>
      </c>
      <c r="B129">
        <v>501</v>
      </c>
      <c r="C129" t="s">
        <v>830</v>
      </c>
      <c r="D129" t="s">
        <v>813</v>
      </c>
      <c r="E129">
        <v>14</v>
      </c>
    </row>
    <row r="130" spans="1:5" x14ac:dyDescent="0.3">
      <c r="A130" t="s">
        <v>831</v>
      </c>
      <c r="B130">
        <v>503</v>
      </c>
      <c r="C130" t="s">
        <v>832</v>
      </c>
      <c r="D130" t="s">
        <v>813</v>
      </c>
      <c r="E130">
        <v>14</v>
      </c>
    </row>
    <row r="131" spans="1:5" x14ac:dyDescent="0.3">
      <c r="A131" t="s">
        <v>825</v>
      </c>
      <c r="B131">
        <v>505</v>
      </c>
      <c r="C131" t="s">
        <v>826</v>
      </c>
      <c r="D131" t="s">
        <v>813</v>
      </c>
      <c r="E131">
        <v>14</v>
      </c>
    </row>
    <row r="132" spans="1:5" x14ac:dyDescent="0.3">
      <c r="A132" t="s">
        <v>833</v>
      </c>
      <c r="B132">
        <v>506</v>
      </c>
      <c r="C132" t="s">
        <v>834</v>
      </c>
      <c r="D132" t="s">
        <v>813</v>
      </c>
      <c r="E132">
        <v>14</v>
      </c>
    </row>
    <row r="133" spans="1:5" x14ac:dyDescent="0.3">
      <c r="A133" t="s">
        <v>816</v>
      </c>
      <c r="B133">
        <v>509</v>
      </c>
      <c r="C133" t="s">
        <v>817</v>
      </c>
      <c r="D133" t="s">
        <v>813</v>
      </c>
      <c r="E133">
        <v>14</v>
      </c>
    </row>
    <row r="134" spans="1:5" x14ac:dyDescent="0.3">
      <c r="A134" t="s">
        <v>827</v>
      </c>
      <c r="B134">
        <v>522</v>
      </c>
      <c r="C134" t="s">
        <v>828</v>
      </c>
      <c r="D134" t="s">
        <v>813</v>
      </c>
      <c r="E134">
        <v>14</v>
      </c>
    </row>
    <row r="135" spans="1:5" x14ac:dyDescent="0.3">
      <c r="A135" t="s">
        <v>824</v>
      </c>
      <c r="B135">
        <v>530</v>
      </c>
      <c r="C135" t="s">
        <v>823</v>
      </c>
      <c r="D135" t="s">
        <v>813</v>
      </c>
      <c r="E135">
        <v>14</v>
      </c>
    </row>
    <row r="136" spans="1:5" x14ac:dyDescent="0.3">
      <c r="A136" t="s">
        <v>538</v>
      </c>
      <c r="B136">
        <v>601</v>
      </c>
      <c r="C136" t="s">
        <v>539</v>
      </c>
      <c r="D136" t="s">
        <v>529</v>
      </c>
      <c r="E136">
        <v>9</v>
      </c>
    </row>
    <row r="137" spans="1:5" x14ac:dyDescent="0.3">
      <c r="A137" t="s">
        <v>542</v>
      </c>
      <c r="B137">
        <v>602</v>
      </c>
      <c r="C137" t="s">
        <v>543</v>
      </c>
      <c r="D137" t="s">
        <v>529</v>
      </c>
      <c r="E137">
        <v>9</v>
      </c>
    </row>
    <row r="138" spans="1:5" x14ac:dyDescent="0.3">
      <c r="A138" t="s">
        <v>562</v>
      </c>
      <c r="B138">
        <v>606</v>
      </c>
      <c r="C138" t="s">
        <v>563</v>
      </c>
      <c r="D138" t="s">
        <v>529</v>
      </c>
      <c r="E138">
        <v>9</v>
      </c>
    </row>
    <row r="139" spans="1:5" x14ac:dyDescent="0.3">
      <c r="A139" t="s">
        <v>564</v>
      </c>
      <c r="B139">
        <v>702</v>
      </c>
      <c r="C139" t="s">
        <v>565</v>
      </c>
      <c r="D139" t="s">
        <v>529</v>
      </c>
      <c r="E139">
        <v>9</v>
      </c>
    </row>
    <row r="140" spans="1:5" x14ac:dyDescent="0.3">
      <c r="A140" t="s">
        <v>544</v>
      </c>
      <c r="B140">
        <v>720</v>
      </c>
      <c r="C140" t="s">
        <v>545</v>
      </c>
      <c r="D140" t="s">
        <v>529</v>
      </c>
      <c r="E140">
        <v>9</v>
      </c>
    </row>
    <row r="141" spans="1:5" x14ac:dyDescent="0.3">
      <c r="A141" t="s">
        <v>536</v>
      </c>
      <c r="B141">
        <v>751</v>
      </c>
      <c r="C141" t="s">
        <v>537</v>
      </c>
      <c r="D141" t="s">
        <v>529</v>
      </c>
      <c r="E141">
        <v>9</v>
      </c>
    </row>
    <row r="142" spans="1:5" x14ac:dyDescent="0.3">
      <c r="A142" t="s">
        <v>558</v>
      </c>
      <c r="B142">
        <v>765</v>
      </c>
      <c r="C142" t="s">
        <v>559</v>
      </c>
      <c r="D142" t="s">
        <v>529</v>
      </c>
      <c r="E142">
        <v>9</v>
      </c>
    </row>
    <row r="143" spans="1:5" x14ac:dyDescent="0.3">
      <c r="A143" t="s">
        <v>693</v>
      </c>
      <c r="B143">
        <v>766</v>
      </c>
      <c r="C143" t="s">
        <v>694</v>
      </c>
      <c r="D143" t="s">
        <v>668</v>
      </c>
      <c r="E143">
        <v>12</v>
      </c>
    </row>
    <row r="144" spans="1:5" x14ac:dyDescent="0.3">
      <c r="A144" t="s">
        <v>689</v>
      </c>
      <c r="B144">
        <v>777</v>
      </c>
      <c r="C144" t="s">
        <v>690</v>
      </c>
      <c r="D144" t="s">
        <v>668</v>
      </c>
      <c r="E144">
        <v>12</v>
      </c>
    </row>
    <row r="145" spans="1:5" x14ac:dyDescent="0.3">
      <c r="A145" t="s">
        <v>687</v>
      </c>
      <c r="B145">
        <v>778</v>
      </c>
      <c r="C145" t="s">
        <v>688</v>
      </c>
      <c r="D145" t="s">
        <v>668</v>
      </c>
      <c r="E145">
        <v>12</v>
      </c>
    </row>
    <row r="146" spans="1:5" x14ac:dyDescent="0.3">
      <c r="A146" t="s">
        <v>546</v>
      </c>
      <c r="B146">
        <v>790</v>
      </c>
      <c r="C146" t="s">
        <v>547</v>
      </c>
      <c r="D146" t="s">
        <v>529</v>
      </c>
      <c r="E146">
        <v>9</v>
      </c>
    </row>
    <row r="147" spans="1:5" x14ac:dyDescent="0.3">
      <c r="A147" t="s">
        <v>548</v>
      </c>
      <c r="B147">
        <v>792</v>
      </c>
      <c r="C147" t="s">
        <v>549</v>
      </c>
      <c r="D147" t="s">
        <v>529</v>
      </c>
      <c r="E147">
        <v>9</v>
      </c>
    </row>
    <row r="148" spans="1:5" x14ac:dyDescent="0.3">
      <c r="A148" t="s">
        <v>550</v>
      </c>
      <c r="B148">
        <v>793</v>
      </c>
      <c r="C148" t="s">
        <v>551</v>
      </c>
      <c r="D148" t="s">
        <v>529</v>
      </c>
      <c r="E148">
        <v>9</v>
      </c>
    </row>
    <row r="149" spans="1:5" x14ac:dyDescent="0.3">
      <c r="A149" t="s">
        <v>552</v>
      </c>
      <c r="B149">
        <v>794</v>
      </c>
      <c r="C149" t="s">
        <v>553</v>
      </c>
      <c r="D149" t="s">
        <v>529</v>
      </c>
      <c r="E149">
        <v>9</v>
      </c>
    </row>
    <row r="150" spans="1:5" x14ac:dyDescent="0.3">
      <c r="A150" t="s">
        <v>679</v>
      </c>
      <c r="B150">
        <v>799</v>
      </c>
      <c r="C150" t="s">
        <v>680</v>
      </c>
      <c r="D150" t="s">
        <v>668</v>
      </c>
      <c r="E150">
        <v>12</v>
      </c>
    </row>
    <row r="151" spans="1:5" x14ac:dyDescent="0.3">
      <c r="A151" t="s">
        <v>29</v>
      </c>
      <c r="B151">
        <v>820</v>
      </c>
      <c r="C151" t="s">
        <v>30</v>
      </c>
      <c r="D151" t="s">
        <v>13</v>
      </c>
      <c r="E151">
        <v>1</v>
      </c>
    </row>
    <row r="152" spans="1:5" x14ac:dyDescent="0.3">
      <c r="A152" t="s">
        <v>45</v>
      </c>
      <c r="B152">
        <v>834</v>
      </c>
      <c r="C152" t="s">
        <v>46</v>
      </c>
      <c r="D152" t="s">
        <v>13</v>
      </c>
      <c r="E152">
        <v>1</v>
      </c>
    </row>
    <row r="153" spans="1:5" x14ac:dyDescent="0.3">
      <c r="A153" t="s">
        <v>177</v>
      </c>
      <c r="B153">
        <v>836</v>
      </c>
      <c r="C153" t="s">
        <v>178</v>
      </c>
      <c r="D153" t="s">
        <v>149</v>
      </c>
      <c r="E153">
        <v>3</v>
      </c>
    </row>
    <row r="154" spans="1:5" x14ac:dyDescent="0.3">
      <c r="A154" t="s">
        <v>31</v>
      </c>
      <c r="B154">
        <v>837</v>
      </c>
      <c r="C154" t="s">
        <v>32</v>
      </c>
      <c r="D154" t="s">
        <v>13</v>
      </c>
      <c r="E154">
        <v>1</v>
      </c>
    </row>
    <row r="155" spans="1:5" x14ac:dyDescent="0.3">
      <c r="A155" t="s">
        <v>96</v>
      </c>
      <c r="B155">
        <v>839</v>
      </c>
      <c r="C155" t="s">
        <v>97</v>
      </c>
      <c r="D155" t="s">
        <v>13</v>
      </c>
      <c r="E155">
        <v>1</v>
      </c>
    </row>
    <row r="156" spans="1:5" x14ac:dyDescent="0.3">
      <c r="A156" t="s">
        <v>47</v>
      </c>
      <c r="B156">
        <v>840</v>
      </c>
      <c r="C156" t="s">
        <v>48</v>
      </c>
      <c r="D156" t="s">
        <v>13</v>
      </c>
      <c r="E156">
        <v>1</v>
      </c>
    </row>
    <row r="157" spans="1:5" x14ac:dyDescent="0.3">
      <c r="A157" t="s">
        <v>818</v>
      </c>
      <c r="B157">
        <v>841</v>
      </c>
      <c r="C157" t="s">
        <v>819</v>
      </c>
      <c r="D157" t="s">
        <v>813</v>
      </c>
      <c r="E157">
        <v>14</v>
      </c>
    </row>
    <row r="158" spans="1:5" x14ac:dyDescent="0.3">
      <c r="A158" t="s">
        <v>90</v>
      </c>
      <c r="B158">
        <v>842</v>
      </c>
      <c r="C158" t="s">
        <v>91</v>
      </c>
      <c r="D158" t="s">
        <v>13</v>
      </c>
      <c r="E158">
        <v>1</v>
      </c>
    </row>
    <row r="159" spans="1:5" x14ac:dyDescent="0.3">
      <c r="A159" t="s">
        <v>94</v>
      </c>
      <c r="B159">
        <v>844</v>
      </c>
      <c r="C159" t="s">
        <v>95</v>
      </c>
      <c r="D159" t="s">
        <v>13</v>
      </c>
      <c r="E159">
        <v>1</v>
      </c>
    </row>
    <row r="160" spans="1:5" x14ac:dyDescent="0.3">
      <c r="A160" t="s">
        <v>33</v>
      </c>
      <c r="B160">
        <v>845</v>
      </c>
      <c r="C160" t="s">
        <v>34</v>
      </c>
      <c r="D160" t="s">
        <v>13</v>
      </c>
      <c r="E160">
        <v>1</v>
      </c>
    </row>
    <row r="161" spans="1:5" x14ac:dyDescent="0.3">
      <c r="A161" t="s">
        <v>35</v>
      </c>
      <c r="B161">
        <v>847</v>
      </c>
      <c r="C161" t="s">
        <v>36</v>
      </c>
      <c r="D161" t="s">
        <v>13</v>
      </c>
      <c r="E161">
        <v>1</v>
      </c>
    </row>
    <row r="162" spans="1:5" x14ac:dyDescent="0.3">
      <c r="A162" t="s">
        <v>141</v>
      </c>
      <c r="B162">
        <v>848</v>
      </c>
      <c r="C162" t="s">
        <v>142</v>
      </c>
      <c r="D162" t="s">
        <v>122</v>
      </c>
      <c r="E162">
        <v>2</v>
      </c>
    </row>
    <row r="163" spans="1:5" x14ac:dyDescent="0.3">
      <c r="A163" t="s">
        <v>257</v>
      </c>
      <c r="B163">
        <v>851</v>
      </c>
      <c r="C163" t="s">
        <v>258</v>
      </c>
      <c r="D163" t="s">
        <v>233</v>
      </c>
      <c r="E163">
        <v>6</v>
      </c>
    </row>
    <row r="164" spans="1:5" x14ac:dyDescent="0.3">
      <c r="A164" t="s">
        <v>560</v>
      </c>
      <c r="B164">
        <v>852</v>
      </c>
      <c r="C164" t="s">
        <v>561</v>
      </c>
      <c r="D164" t="s">
        <v>529</v>
      </c>
      <c r="E164">
        <v>9</v>
      </c>
    </row>
    <row r="165" spans="1:5" x14ac:dyDescent="0.3">
      <c r="A165" t="s">
        <v>49</v>
      </c>
      <c r="B165">
        <v>858</v>
      </c>
      <c r="C165" t="s">
        <v>50</v>
      </c>
      <c r="D165" t="s">
        <v>13</v>
      </c>
      <c r="E165">
        <v>1</v>
      </c>
    </row>
    <row r="166" spans="1:5" x14ac:dyDescent="0.3">
      <c r="A166" t="s">
        <v>53</v>
      </c>
      <c r="B166">
        <v>860</v>
      </c>
      <c r="C166" t="s">
        <v>54</v>
      </c>
      <c r="D166" t="s">
        <v>13</v>
      </c>
      <c r="E166">
        <v>1</v>
      </c>
    </row>
    <row r="167" spans="1:5" x14ac:dyDescent="0.3">
      <c r="A167" t="s">
        <v>55</v>
      </c>
      <c r="B167">
        <v>862</v>
      </c>
      <c r="C167" t="s">
        <v>56</v>
      </c>
      <c r="D167" t="s">
        <v>13</v>
      </c>
      <c r="E167">
        <v>1</v>
      </c>
    </row>
    <row r="168" spans="1:5" x14ac:dyDescent="0.3">
      <c r="A168" t="s">
        <v>57</v>
      </c>
      <c r="B168">
        <v>863</v>
      </c>
      <c r="C168" t="s">
        <v>58</v>
      </c>
      <c r="D168" t="s">
        <v>13</v>
      </c>
      <c r="E168">
        <v>1</v>
      </c>
    </row>
    <row r="169" spans="1:5" x14ac:dyDescent="0.3">
      <c r="A169" t="s">
        <v>59</v>
      </c>
      <c r="B169">
        <v>864</v>
      </c>
      <c r="C169" t="s">
        <v>60</v>
      </c>
      <c r="D169" t="s">
        <v>13</v>
      </c>
      <c r="E169">
        <v>1</v>
      </c>
    </row>
    <row r="170" spans="1:5" x14ac:dyDescent="0.3">
      <c r="A170" t="s">
        <v>61</v>
      </c>
      <c r="B170">
        <v>865</v>
      </c>
      <c r="C170" t="s">
        <v>62</v>
      </c>
      <c r="D170" t="s">
        <v>13</v>
      </c>
      <c r="E170">
        <v>1</v>
      </c>
    </row>
    <row r="171" spans="1:5" x14ac:dyDescent="0.3">
      <c r="A171" t="s">
        <v>69</v>
      </c>
      <c r="B171">
        <v>871</v>
      </c>
      <c r="C171" t="s">
        <v>70</v>
      </c>
      <c r="D171" t="s">
        <v>13</v>
      </c>
      <c r="E171">
        <v>1</v>
      </c>
    </row>
    <row r="172" spans="1:5" x14ac:dyDescent="0.3">
      <c r="A172" t="s">
        <v>78</v>
      </c>
      <c r="B172">
        <v>875</v>
      </c>
      <c r="C172" t="s">
        <v>79</v>
      </c>
      <c r="D172" t="s">
        <v>13</v>
      </c>
      <c r="E172">
        <v>1</v>
      </c>
    </row>
    <row r="173" spans="1:5" x14ac:dyDescent="0.3">
      <c r="A173" t="s">
        <v>71</v>
      </c>
      <c r="B173">
        <v>876</v>
      </c>
      <c r="C173" t="s">
        <v>72</v>
      </c>
      <c r="D173" t="s">
        <v>13</v>
      </c>
      <c r="E173">
        <v>1</v>
      </c>
    </row>
    <row r="174" spans="1:5" x14ac:dyDescent="0.3">
      <c r="A174" t="s">
        <v>84</v>
      </c>
      <c r="B174">
        <v>878</v>
      </c>
      <c r="C174" t="s">
        <v>85</v>
      </c>
      <c r="D174" t="s">
        <v>13</v>
      </c>
      <c r="E174">
        <v>1</v>
      </c>
    </row>
    <row r="175" spans="1:5" x14ac:dyDescent="0.3">
      <c r="A175" t="s">
        <v>86</v>
      </c>
      <c r="B175">
        <v>879</v>
      </c>
      <c r="C175" t="s">
        <v>87</v>
      </c>
      <c r="D175" t="s">
        <v>13</v>
      </c>
      <c r="E175">
        <v>1</v>
      </c>
    </row>
    <row r="176" spans="1:5" x14ac:dyDescent="0.3">
      <c r="A176" t="s">
        <v>92</v>
      </c>
      <c r="B176">
        <v>880</v>
      </c>
      <c r="C176" t="s">
        <v>93</v>
      </c>
      <c r="D176" t="s">
        <v>13</v>
      </c>
      <c r="E176">
        <v>1</v>
      </c>
    </row>
    <row r="177" spans="1:5" x14ac:dyDescent="0.3">
      <c r="A177" t="s">
        <v>88</v>
      </c>
      <c r="B177">
        <v>881</v>
      </c>
      <c r="C177" t="s">
        <v>89</v>
      </c>
      <c r="D177" t="s">
        <v>13</v>
      </c>
      <c r="E177">
        <v>1</v>
      </c>
    </row>
    <row r="178" spans="1:5" x14ac:dyDescent="0.3">
      <c r="A178" t="s">
        <v>98</v>
      </c>
      <c r="B178">
        <v>882</v>
      </c>
      <c r="C178" t="s">
        <v>99</v>
      </c>
      <c r="D178" t="s">
        <v>13</v>
      </c>
      <c r="E178">
        <v>1</v>
      </c>
    </row>
    <row r="179" spans="1:5" x14ac:dyDescent="0.3">
      <c r="A179" t="s">
        <v>354</v>
      </c>
      <c r="B179">
        <v>885</v>
      </c>
      <c r="C179" t="s">
        <v>355</v>
      </c>
      <c r="D179" t="s">
        <v>277</v>
      </c>
      <c r="E179">
        <v>7</v>
      </c>
    </row>
    <row r="180" spans="1:5" x14ac:dyDescent="0.3">
      <c r="A180" t="s">
        <v>868</v>
      </c>
      <c r="B180">
        <v>912</v>
      </c>
      <c r="C180" t="s">
        <v>869</v>
      </c>
      <c r="D180" t="s">
        <v>865</v>
      </c>
      <c r="E180">
        <v>15</v>
      </c>
    </row>
    <row r="181" spans="1:5" x14ac:dyDescent="0.3">
      <c r="A181" t="s">
        <v>870</v>
      </c>
      <c r="B181">
        <v>913</v>
      </c>
      <c r="C181" t="s">
        <v>871</v>
      </c>
      <c r="D181" t="s">
        <v>865</v>
      </c>
      <c r="E181">
        <v>15</v>
      </c>
    </row>
    <row r="182" spans="1:5" x14ac:dyDescent="0.3">
      <c r="A182" t="s">
        <v>167</v>
      </c>
      <c r="B182">
        <v>921</v>
      </c>
      <c r="C182" t="s">
        <v>168</v>
      </c>
      <c r="D182" t="s">
        <v>149</v>
      </c>
      <c r="E182">
        <v>3</v>
      </c>
    </row>
    <row r="183" spans="1:5" x14ac:dyDescent="0.3">
      <c r="A183" t="s">
        <v>356</v>
      </c>
      <c r="B183">
        <v>935</v>
      </c>
      <c r="C183" t="s">
        <v>357</v>
      </c>
      <c r="D183" t="s">
        <v>277</v>
      </c>
      <c r="E183">
        <v>7</v>
      </c>
    </row>
    <row r="184" spans="1:5" x14ac:dyDescent="0.3">
      <c r="A184" t="s">
        <v>362</v>
      </c>
      <c r="B184">
        <v>936</v>
      </c>
      <c r="C184" t="s">
        <v>363</v>
      </c>
      <c r="D184" t="s">
        <v>277</v>
      </c>
      <c r="E184">
        <v>7</v>
      </c>
    </row>
    <row r="185" spans="1:5" x14ac:dyDescent="0.3">
      <c r="A185" t="s">
        <v>358</v>
      </c>
      <c r="B185">
        <v>937</v>
      </c>
      <c r="C185" t="s">
        <v>359</v>
      </c>
      <c r="D185" t="s">
        <v>277</v>
      </c>
      <c r="E185">
        <v>7</v>
      </c>
    </row>
    <row r="186" spans="1:5" x14ac:dyDescent="0.3">
      <c r="A186" t="s">
        <v>352</v>
      </c>
      <c r="B186">
        <v>938</v>
      </c>
      <c r="C186" t="s">
        <v>353</v>
      </c>
      <c r="D186" t="s">
        <v>277</v>
      </c>
      <c r="E186">
        <v>7</v>
      </c>
    </row>
    <row r="187" spans="1:5" x14ac:dyDescent="0.3">
      <c r="A187" t="s">
        <v>374</v>
      </c>
      <c r="B187">
        <v>942</v>
      </c>
      <c r="C187" t="s">
        <v>375</v>
      </c>
      <c r="D187" t="s">
        <v>277</v>
      </c>
      <c r="E187">
        <v>7</v>
      </c>
    </row>
    <row r="188" spans="1:5" x14ac:dyDescent="0.3">
      <c r="A188" t="s">
        <v>360</v>
      </c>
      <c r="B188">
        <v>948</v>
      </c>
      <c r="C188" t="s">
        <v>361</v>
      </c>
      <c r="D188" t="s">
        <v>277</v>
      </c>
      <c r="E188">
        <v>7</v>
      </c>
    </row>
    <row r="189" spans="1:5" x14ac:dyDescent="0.3">
      <c r="A189" t="s">
        <v>671</v>
      </c>
      <c r="B189">
        <v>957</v>
      </c>
      <c r="C189" t="s">
        <v>672</v>
      </c>
      <c r="D189" t="s">
        <v>668</v>
      </c>
      <c r="E189">
        <v>12</v>
      </c>
    </row>
    <row r="190" spans="1:5" x14ac:dyDescent="0.3">
      <c r="A190" t="s">
        <v>685</v>
      </c>
      <c r="B190">
        <v>960</v>
      </c>
      <c r="C190" t="s">
        <v>686</v>
      </c>
      <c r="D190" t="s">
        <v>668</v>
      </c>
      <c r="E190">
        <v>12</v>
      </c>
    </row>
    <row r="191" spans="1:5" x14ac:dyDescent="0.3">
      <c r="A191" t="s">
        <v>23</v>
      </c>
      <c r="B191">
        <v>961</v>
      </c>
      <c r="C191" t="s">
        <v>24</v>
      </c>
      <c r="D191" t="s">
        <v>13</v>
      </c>
      <c r="E191">
        <v>1</v>
      </c>
    </row>
    <row r="192" spans="1:5" x14ac:dyDescent="0.3">
      <c r="A192" t="s">
        <v>39</v>
      </c>
      <c r="B192">
        <v>971</v>
      </c>
      <c r="C192" t="s">
        <v>40</v>
      </c>
      <c r="D192" t="s">
        <v>13</v>
      </c>
      <c r="E192">
        <v>1</v>
      </c>
    </row>
    <row r="193" spans="1:5" x14ac:dyDescent="0.3">
      <c r="A193" t="s">
        <v>675</v>
      </c>
      <c r="B193">
        <v>977</v>
      </c>
      <c r="C193" t="s">
        <v>676</v>
      </c>
      <c r="D193" t="s">
        <v>668</v>
      </c>
      <c r="E193">
        <v>12</v>
      </c>
    </row>
    <row r="194" spans="1:5" x14ac:dyDescent="0.3">
      <c r="A194" t="s">
        <v>372</v>
      </c>
      <c r="B194">
        <v>984</v>
      </c>
      <c r="C194" t="s">
        <v>373</v>
      </c>
      <c r="D194" t="s">
        <v>277</v>
      </c>
      <c r="E194">
        <v>7</v>
      </c>
    </row>
    <row r="195" spans="1:5" x14ac:dyDescent="0.3">
      <c r="A195" t="s">
        <v>883</v>
      </c>
      <c r="B195">
        <v>995</v>
      </c>
      <c r="C195" t="s">
        <v>882</v>
      </c>
      <c r="D195" t="s">
        <v>882</v>
      </c>
      <c r="E195">
        <v>16</v>
      </c>
    </row>
    <row r="196" spans="1:5" x14ac:dyDescent="0.3">
      <c r="A196" t="s">
        <v>673</v>
      </c>
      <c r="B196">
        <v>999</v>
      </c>
      <c r="C196" t="s">
        <v>674</v>
      </c>
      <c r="D196" t="s">
        <v>668</v>
      </c>
      <c r="E196">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4.4" x14ac:dyDescent="0.3"/>
  <cols>
    <col min="1" max="1" width="12" customWidth="1"/>
    <col min="2" max="2" width="21.21875" customWidth="1"/>
    <col min="3" max="3" width="9.5546875" customWidth="1"/>
    <col min="4" max="4" width="25.77734375" customWidth="1"/>
    <col min="5" max="5" width="11.44140625" customWidth="1"/>
    <col min="6" max="6" width="12.21875" bestFit="1" customWidth="1"/>
    <col min="7" max="8" width="10.21875" customWidth="1"/>
  </cols>
  <sheetData>
    <row r="1" spans="1:8" ht="29.55" customHeight="1" x14ac:dyDescent="0.3">
      <c r="A1" s="54" t="s">
        <v>2509</v>
      </c>
      <c r="B1" s="54" t="s">
        <v>2510</v>
      </c>
      <c r="C1" s="54" t="s">
        <v>922</v>
      </c>
      <c r="D1" s="54" t="s">
        <v>1556</v>
      </c>
      <c r="E1" s="54" t="s">
        <v>1554</v>
      </c>
      <c r="F1" s="54" t="s">
        <v>2875</v>
      </c>
      <c r="G1" s="54" t="s">
        <v>2511</v>
      </c>
      <c r="H1" s="54" t="s">
        <v>2876</v>
      </c>
    </row>
    <row r="2" spans="1:8" x14ac:dyDescent="0.3">
      <c r="A2" s="55">
        <v>7</v>
      </c>
      <c r="B2" s="33" t="s">
        <v>13</v>
      </c>
      <c r="C2" s="55">
        <v>101</v>
      </c>
      <c r="D2" s="33" t="s">
        <v>16</v>
      </c>
      <c r="E2" s="55">
        <v>2022</v>
      </c>
      <c r="F2" s="55" t="s">
        <v>2877</v>
      </c>
      <c r="G2" s="55" t="s">
        <v>929</v>
      </c>
      <c r="H2" s="56">
        <v>145</v>
      </c>
    </row>
    <row r="3" spans="1:8" x14ac:dyDescent="0.3">
      <c r="A3" s="55">
        <v>7</v>
      </c>
      <c r="B3" s="33" t="s">
        <v>13</v>
      </c>
      <c r="C3" s="55">
        <v>100</v>
      </c>
      <c r="D3" s="33" t="s">
        <v>18</v>
      </c>
      <c r="E3" s="55">
        <v>2022</v>
      </c>
      <c r="F3" s="55" t="s">
        <v>2877</v>
      </c>
      <c r="G3" s="55" t="s">
        <v>929</v>
      </c>
      <c r="H3" s="56">
        <v>79</v>
      </c>
    </row>
    <row r="4" spans="1:8" x14ac:dyDescent="0.3">
      <c r="A4" s="55">
        <v>7</v>
      </c>
      <c r="B4" s="33" t="s">
        <v>13</v>
      </c>
      <c r="C4" s="55">
        <v>133</v>
      </c>
      <c r="D4" s="33" t="s">
        <v>20</v>
      </c>
      <c r="E4" s="55">
        <v>2022</v>
      </c>
      <c r="F4" s="55" t="s">
        <v>2877</v>
      </c>
      <c r="G4" s="55" t="s">
        <v>929</v>
      </c>
      <c r="H4" s="56">
        <v>120</v>
      </c>
    </row>
    <row r="5" spans="1:8" x14ac:dyDescent="0.3">
      <c r="A5" s="55">
        <v>7</v>
      </c>
      <c r="B5" s="33" t="s">
        <v>13</v>
      </c>
      <c r="C5" s="55">
        <v>133</v>
      </c>
      <c r="D5" s="33" t="s">
        <v>20</v>
      </c>
      <c r="E5" s="55">
        <v>2022</v>
      </c>
      <c r="F5" s="55" t="s">
        <v>2877</v>
      </c>
      <c r="G5" s="55" t="s">
        <v>2513</v>
      </c>
      <c r="H5" s="56">
        <v>16</v>
      </c>
    </row>
    <row r="6" spans="1:8" ht="43.2" x14ac:dyDescent="0.3">
      <c r="A6" s="55">
        <v>7</v>
      </c>
      <c r="B6" s="33" t="s">
        <v>13</v>
      </c>
      <c r="C6" s="55">
        <v>413</v>
      </c>
      <c r="D6" s="33" t="s">
        <v>22</v>
      </c>
      <c r="E6" s="55">
        <v>2022</v>
      </c>
      <c r="F6" s="55" t="s">
        <v>2877</v>
      </c>
      <c r="G6" s="55" t="s">
        <v>2513</v>
      </c>
      <c r="H6" s="56">
        <v>11.5</v>
      </c>
    </row>
    <row r="7" spans="1:8" x14ac:dyDescent="0.3">
      <c r="A7" s="55">
        <v>7</v>
      </c>
      <c r="B7" s="33" t="s">
        <v>13</v>
      </c>
      <c r="C7" s="55">
        <v>961</v>
      </c>
      <c r="D7" s="33" t="s">
        <v>24</v>
      </c>
      <c r="E7" s="55">
        <v>2022</v>
      </c>
      <c r="F7" s="55" t="s">
        <v>2877</v>
      </c>
      <c r="G7" s="55" t="s">
        <v>929</v>
      </c>
      <c r="H7" s="56">
        <v>121</v>
      </c>
    </row>
    <row r="8" spans="1:8" ht="28.8" x14ac:dyDescent="0.3">
      <c r="A8" s="55">
        <v>7</v>
      </c>
      <c r="B8" s="33" t="s">
        <v>13</v>
      </c>
      <c r="C8" s="55">
        <v>109</v>
      </c>
      <c r="D8" s="33" t="s">
        <v>26</v>
      </c>
      <c r="E8" s="55">
        <v>2022</v>
      </c>
      <c r="F8" s="55" t="s">
        <v>2877</v>
      </c>
      <c r="G8" s="55" t="s">
        <v>929</v>
      </c>
      <c r="H8" s="56">
        <v>19</v>
      </c>
    </row>
    <row r="9" spans="1:8" ht="28.8" x14ac:dyDescent="0.3">
      <c r="A9" s="55">
        <v>7</v>
      </c>
      <c r="B9" s="33" t="s">
        <v>13</v>
      </c>
      <c r="C9" s="55">
        <v>107</v>
      </c>
      <c r="D9" s="33" t="s">
        <v>28</v>
      </c>
      <c r="E9" s="55">
        <v>2022</v>
      </c>
      <c r="F9" s="55" t="s">
        <v>2877</v>
      </c>
      <c r="G9" s="55" t="s">
        <v>929</v>
      </c>
      <c r="H9" s="56">
        <v>61</v>
      </c>
    </row>
    <row r="10" spans="1:8" ht="28.8" x14ac:dyDescent="0.3">
      <c r="A10" s="55">
        <v>7</v>
      </c>
      <c r="B10" s="33" t="s">
        <v>13</v>
      </c>
      <c r="C10" s="55">
        <v>820</v>
      </c>
      <c r="D10" s="33" t="s">
        <v>30</v>
      </c>
      <c r="E10" s="55">
        <v>2022</v>
      </c>
      <c r="F10" s="55" t="s">
        <v>2877</v>
      </c>
      <c r="G10" s="55" t="s">
        <v>929</v>
      </c>
      <c r="H10" s="56">
        <v>2</v>
      </c>
    </row>
    <row r="11" spans="1:8" ht="28.8" x14ac:dyDescent="0.3">
      <c r="A11" s="55">
        <v>7</v>
      </c>
      <c r="B11" s="33" t="s">
        <v>13</v>
      </c>
      <c r="C11" s="55">
        <v>847</v>
      </c>
      <c r="D11" s="33" t="s">
        <v>36</v>
      </c>
      <c r="E11" s="55">
        <v>2022</v>
      </c>
      <c r="F11" s="55" t="s">
        <v>2877</v>
      </c>
      <c r="G11" s="55" t="s">
        <v>929</v>
      </c>
      <c r="H11" s="56">
        <v>2</v>
      </c>
    </row>
    <row r="12" spans="1:8" ht="28.8" x14ac:dyDescent="0.3">
      <c r="A12" s="55">
        <v>7</v>
      </c>
      <c r="B12" s="33" t="s">
        <v>13</v>
      </c>
      <c r="C12" s="55">
        <v>834</v>
      </c>
      <c r="D12" s="33" t="s">
        <v>46</v>
      </c>
      <c r="E12" s="55">
        <v>2022</v>
      </c>
      <c r="F12" s="55" t="s">
        <v>2877</v>
      </c>
      <c r="G12" s="55" t="s">
        <v>929</v>
      </c>
      <c r="H12" s="56">
        <v>1.5</v>
      </c>
    </row>
    <row r="13" spans="1:8" ht="28.8" x14ac:dyDescent="0.3">
      <c r="A13" s="55">
        <v>7</v>
      </c>
      <c r="B13" s="33" t="s">
        <v>13</v>
      </c>
      <c r="C13" s="55">
        <v>876</v>
      </c>
      <c r="D13" s="33" t="s">
        <v>72</v>
      </c>
      <c r="E13" s="55">
        <v>2022</v>
      </c>
      <c r="F13" s="55" t="s">
        <v>2877</v>
      </c>
      <c r="G13" s="55" t="s">
        <v>929</v>
      </c>
      <c r="H13" s="56">
        <v>5</v>
      </c>
    </row>
    <row r="14" spans="1:8" x14ac:dyDescent="0.3">
      <c r="A14" s="55">
        <v>7</v>
      </c>
      <c r="B14" s="33" t="s">
        <v>13</v>
      </c>
      <c r="C14" s="55">
        <v>330</v>
      </c>
      <c r="D14" s="33" t="s">
        <v>83</v>
      </c>
      <c r="E14" s="55">
        <v>2022</v>
      </c>
      <c r="F14" s="55" t="s">
        <v>2877</v>
      </c>
      <c r="G14" s="55" t="s">
        <v>929</v>
      </c>
      <c r="H14" s="56">
        <v>1</v>
      </c>
    </row>
    <row r="15" spans="1:8" x14ac:dyDescent="0.3">
      <c r="A15" s="55">
        <v>7</v>
      </c>
      <c r="B15" s="33" t="s">
        <v>13</v>
      </c>
      <c r="C15" s="55">
        <v>842</v>
      </c>
      <c r="D15" s="33" t="s">
        <v>91</v>
      </c>
      <c r="E15" s="55">
        <v>2022</v>
      </c>
      <c r="F15" s="55" t="s">
        <v>2877</v>
      </c>
      <c r="G15" s="55" t="s">
        <v>929</v>
      </c>
      <c r="H15" s="56">
        <v>1</v>
      </c>
    </row>
    <row r="16" spans="1:8" ht="28.8" x14ac:dyDescent="0.3">
      <c r="A16" s="55">
        <v>7</v>
      </c>
      <c r="B16" s="33" t="s">
        <v>13</v>
      </c>
      <c r="C16" s="55">
        <v>844</v>
      </c>
      <c r="D16" s="33" t="s">
        <v>95</v>
      </c>
      <c r="E16" s="55">
        <v>2022</v>
      </c>
      <c r="F16" s="55" t="s">
        <v>2877</v>
      </c>
      <c r="G16" s="55" t="s">
        <v>929</v>
      </c>
      <c r="H16" s="56">
        <v>6</v>
      </c>
    </row>
    <row r="17" spans="1:8" x14ac:dyDescent="0.3">
      <c r="A17" s="55">
        <v>7</v>
      </c>
      <c r="B17" s="33" t="s">
        <v>13</v>
      </c>
      <c r="C17" s="55">
        <v>839</v>
      </c>
      <c r="D17" s="33" t="s">
        <v>97</v>
      </c>
      <c r="E17" s="55">
        <v>2022</v>
      </c>
      <c r="F17" s="55" t="s">
        <v>2877</v>
      </c>
      <c r="G17" s="55" t="s">
        <v>929</v>
      </c>
      <c r="H17" s="56">
        <v>3</v>
      </c>
    </row>
    <row r="18" spans="1:8" ht="28.8" x14ac:dyDescent="0.3">
      <c r="A18" s="55">
        <v>7</v>
      </c>
      <c r="B18" s="33" t="s">
        <v>13</v>
      </c>
      <c r="C18" s="55">
        <v>882</v>
      </c>
      <c r="D18" s="33" t="s">
        <v>99</v>
      </c>
      <c r="E18" s="55">
        <v>2022</v>
      </c>
      <c r="F18" s="55" t="s">
        <v>2877</v>
      </c>
      <c r="G18" s="55" t="s">
        <v>929</v>
      </c>
      <c r="H18" s="56">
        <v>4</v>
      </c>
    </row>
    <row r="19" spans="1:8" ht="28.8" x14ac:dyDescent="0.3">
      <c r="A19" s="55">
        <v>7</v>
      </c>
      <c r="B19" s="33" t="s">
        <v>13</v>
      </c>
      <c r="C19" s="55">
        <v>142</v>
      </c>
      <c r="D19" s="33" t="s">
        <v>101</v>
      </c>
      <c r="E19" s="55">
        <v>2022</v>
      </c>
      <c r="F19" s="55" t="s">
        <v>2877</v>
      </c>
      <c r="G19" s="55" t="s">
        <v>929</v>
      </c>
      <c r="H19" s="56">
        <v>9</v>
      </c>
    </row>
    <row r="20" spans="1:8" ht="28.8" x14ac:dyDescent="0.3">
      <c r="A20" s="55">
        <v>7</v>
      </c>
      <c r="B20" s="33" t="s">
        <v>13</v>
      </c>
      <c r="C20" s="55">
        <v>142</v>
      </c>
      <c r="D20" s="33" t="s">
        <v>101</v>
      </c>
      <c r="E20" s="55">
        <v>2022</v>
      </c>
      <c r="F20" s="55" t="s">
        <v>2877</v>
      </c>
      <c r="G20" s="55" t="s">
        <v>2513</v>
      </c>
      <c r="H20" s="56">
        <v>4</v>
      </c>
    </row>
    <row r="21" spans="1:8" ht="28.8" x14ac:dyDescent="0.3">
      <c r="A21" s="55">
        <v>7</v>
      </c>
      <c r="B21" s="33" t="s">
        <v>13</v>
      </c>
      <c r="C21" s="55">
        <v>110</v>
      </c>
      <c r="D21" s="33" t="s">
        <v>103</v>
      </c>
      <c r="E21" s="55">
        <v>2022</v>
      </c>
      <c r="F21" s="55" t="s">
        <v>2877</v>
      </c>
      <c r="G21" s="55" t="s">
        <v>929</v>
      </c>
      <c r="H21" s="56">
        <v>42</v>
      </c>
    </row>
    <row r="22" spans="1:8" ht="28.8" x14ac:dyDescent="0.3">
      <c r="A22" s="55">
        <v>7</v>
      </c>
      <c r="B22" s="33" t="s">
        <v>13</v>
      </c>
      <c r="C22" s="55">
        <v>110</v>
      </c>
      <c r="D22" s="33" t="s">
        <v>103</v>
      </c>
      <c r="E22" s="55">
        <v>2022</v>
      </c>
      <c r="F22" s="55" t="s">
        <v>2877</v>
      </c>
      <c r="G22" s="55" t="s">
        <v>2513</v>
      </c>
      <c r="H22" s="56">
        <v>1</v>
      </c>
    </row>
    <row r="23" spans="1:8" ht="28.8" x14ac:dyDescent="0.3">
      <c r="A23" s="55">
        <v>7</v>
      </c>
      <c r="B23" s="33" t="s">
        <v>13</v>
      </c>
      <c r="C23" s="55">
        <v>102</v>
      </c>
      <c r="D23" s="33" t="s">
        <v>107</v>
      </c>
      <c r="E23" s="55">
        <v>2022</v>
      </c>
      <c r="F23" s="55" t="s">
        <v>2877</v>
      </c>
      <c r="G23" s="55" t="s">
        <v>929</v>
      </c>
      <c r="H23" s="56">
        <v>1</v>
      </c>
    </row>
    <row r="24" spans="1:8" x14ac:dyDescent="0.3">
      <c r="A24" s="55">
        <v>8</v>
      </c>
      <c r="B24" s="33" t="s">
        <v>122</v>
      </c>
      <c r="C24" s="55">
        <v>111</v>
      </c>
      <c r="D24" s="33" t="s">
        <v>124</v>
      </c>
      <c r="E24" s="55">
        <v>2022</v>
      </c>
      <c r="F24" s="55" t="s">
        <v>2877</v>
      </c>
      <c r="G24" s="55" t="s">
        <v>929</v>
      </c>
      <c r="H24" s="56">
        <v>221.63</v>
      </c>
    </row>
    <row r="25" spans="1:8" x14ac:dyDescent="0.3">
      <c r="A25" s="55">
        <v>8</v>
      </c>
      <c r="B25" s="33" t="s">
        <v>122</v>
      </c>
      <c r="C25" s="55">
        <v>111</v>
      </c>
      <c r="D25" s="33" t="s">
        <v>124</v>
      </c>
      <c r="E25" s="55">
        <v>2022</v>
      </c>
      <c r="F25" s="55" t="s">
        <v>2877</v>
      </c>
      <c r="G25" s="55" t="s">
        <v>2513</v>
      </c>
      <c r="H25" s="56">
        <v>8</v>
      </c>
    </row>
    <row r="26" spans="1:8" x14ac:dyDescent="0.3">
      <c r="A26" s="55">
        <v>8</v>
      </c>
      <c r="B26" s="33" t="s">
        <v>122</v>
      </c>
      <c r="C26" s="55">
        <v>125</v>
      </c>
      <c r="D26" s="33" t="s">
        <v>126</v>
      </c>
      <c r="E26" s="55">
        <v>2022</v>
      </c>
      <c r="F26" s="55" t="s">
        <v>2877</v>
      </c>
      <c r="G26" s="55" t="s">
        <v>929</v>
      </c>
      <c r="H26" s="56">
        <v>128.13</v>
      </c>
    </row>
    <row r="27" spans="1:8" x14ac:dyDescent="0.3">
      <c r="A27" s="55">
        <v>8</v>
      </c>
      <c r="B27" s="33" t="s">
        <v>122</v>
      </c>
      <c r="C27" s="55">
        <v>113</v>
      </c>
      <c r="D27" s="33" t="s">
        <v>128</v>
      </c>
      <c r="E27" s="55">
        <v>2022</v>
      </c>
      <c r="F27" s="55" t="s">
        <v>2877</v>
      </c>
      <c r="G27" s="55" t="s">
        <v>929</v>
      </c>
      <c r="H27" s="56">
        <v>154</v>
      </c>
    </row>
    <row r="28" spans="1:8" x14ac:dyDescent="0.3">
      <c r="A28" s="55">
        <v>8</v>
      </c>
      <c r="B28" s="33" t="s">
        <v>122</v>
      </c>
      <c r="C28" s="55">
        <v>114</v>
      </c>
      <c r="D28" s="33" t="s">
        <v>130</v>
      </c>
      <c r="E28" s="55">
        <v>2022</v>
      </c>
      <c r="F28" s="55" t="s">
        <v>2877</v>
      </c>
      <c r="G28" s="55" t="s">
        <v>929</v>
      </c>
      <c r="H28" s="56">
        <v>1156.0999999999999</v>
      </c>
    </row>
    <row r="29" spans="1:8" ht="28.8" x14ac:dyDescent="0.3">
      <c r="A29" s="55">
        <v>8</v>
      </c>
      <c r="B29" s="33" t="s">
        <v>122</v>
      </c>
      <c r="C29" s="55">
        <v>115</v>
      </c>
      <c r="D29" s="33" t="s">
        <v>132</v>
      </c>
      <c r="E29" s="55">
        <v>2022</v>
      </c>
      <c r="F29" s="55" t="s">
        <v>2877</v>
      </c>
      <c r="G29" s="55" t="s">
        <v>929</v>
      </c>
      <c r="H29" s="56">
        <v>611.1</v>
      </c>
    </row>
    <row r="30" spans="1:8" x14ac:dyDescent="0.3">
      <c r="A30" s="55">
        <v>8</v>
      </c>
      <c r="B30" s="33" t="s">
        <v>122</v>
      </c>
      <c r="C30" s="55">
        <v>116</v>
      </c>
      <c r="D30" s="33" t="s">
        <v>134</v>
      </c>
      <c r="E30" s="55">
        <v>2022</v>
      </c>
      <c r="F30" s="55" t="s">
        <v>2877</v>
      </c>
      <c r="G30" s="55" t="s">
        <v>929</v>
      </c>
      <c r="H30" s="56">
        <v>195.55</v>
      </c>
    </row>
    <row r="31" spans="1:8" x14ac:dyDescent="0.3">
      <c r="A31" s="55">
        <v>8</v>
      </c>
      <c r="B31" s="33" t="s">
        <v>122</v>
      </c>
      <c r="C31" s="55">
        <v>103</v>
      </c>
      <c r="D31" s="33" t="s">
        <v>136</v>
      </c>
      <c r="E31" s="55">
        <v>2022</v>
      </c>
      <c r="F31" s="55" t="s">
        <v>2877</v>
      </c>
      <c r="G31" s="55" t="s">
        <v>929</v>
      </c>
      <c r="H31" s="56">
        <v>423.2</v>
      </c>
    </row>
    <row r="32" spans="1:8" x14ac:dyDescent="0.3">
      <c r="A32" s="55">
        <v>8</v>
      </c>
      <c r="B32" s="33" t="s">
        <v>122</v>
      </c>
      <c r="C32" s="55">
        <v>233</v>
      </c>
      <c r="D32" s="33" t="s">
        <v>138</v>
      </c>
      <c r="E32" s="55">
        <v>2022</v>
      </c>
      <c r="F32" s="55" t="s">
        <v>2877</v>
      </c>
      <c r="G32" s="55" t="s">
        <v>2513</v>
      </c>
      <c r="H32" s="56">
        <v>9</v>
      </c>
    </row>
    <row r="33" spans="1:8" ht="28.8" x14ac:dyDescent="0.3">
      <c r="A33" s="55">
        <v>8</v>
      </c>
      <c r="B33" s="33" t="s">
        <v>122</v>
      </c>
      <c r="C33" s="55">
        <v>112</v>
      </c>
      <c r="D33" s="33" t="s">
        <v>140</v>
      </c>
      <c r="E33" s="55">
        <v>2022</v>
      </c>
      <c r="F33" s="55" t="s">
        <v>2877</v>
      </c>
      <c r="G33" s="55" t="s">
        <v>929</v>
      </c>
      <c r="H33" s="56">
        <v>3</v>
      </c>
    </row>
    <row r="34" spans="1:8" x14ac:dyDescent="0.3">
      <c r="A34" s="55">
        <v>8</v>
      </c>
      <c r="B34" s="33" t="s">
        <v>122</v>
      </c>
      <c r="C34" s="55">
        <v>848</v>
      </c>
      <c r="D34" s="33" t="s">
        <v>142</v>
      </c>
      <c r="E34" s="55">
        <v>2022</v>
      </c>
      <c r="F34" s="55" t="s">
        <v>2877</v>
      </c>
      <c r="G34" s="55" t="s">
        <v>929</v>
      </c>
      <c r="H34" s="56">
        <v>701</v>
      </c>
    </row>
    <row r="35" spans="1:8" ht="28.8" x14ac:dyDescent="0.3">
      <c r="A35" s="55">
        <v>8</v>
      </c>
      <c r="B35" s="33" t="s">
        <v>122</v>
      </c>
      <c r="C35" s="55">
        <v>160</v>
      </c>
      <c r="D35" s="33" t="s">
        <v>144</v>
      </c>
      <c r="E35" s="55">
        <v>2022</v>
      </c>
      <c r="F35" s="55" t="s">
        <v>2877</v>
      </c>
      <c r="G35" s="55" t="s">
        <v>929</v>
      </c>
      <c r="H35" s="56">
        <v>12</v>
      </c>
    </row>
    <row r="36" spans="1:8" x14ac:dyDescent="0.3">
      <c r="A36" s="55">
        <v>8</v>
      </c>
      <c r="B36" s="33" t="s">
        <v>122</v>
      </c>
      <c r="C36" s="55">
        <v>117</v>
      </c>
      <c r="D36" s="33" t="s">
        <v>146</v>
      </c>
      <c r="E36" s="55">
        <v>2022</v>
      </c>
      <c r="F36" s="55" t="s">
        <v>2877</v>
      </c>
      <c r="G36" s="55" t="s">
        <v>2513</v>
      </c>
      <c r="H36" s="56">
        <v>89</v>
      </c>
    </row>
    <row r="37" spans="1:8" x14ac:dyDescent="0.3">
      <c r="A37" s="55">
        <v>4</v>
      </c>
      <c r="B37" s="33" t="s">
        <v>149</v>
      </c>
      <c r="C37" s="55">
        <v>121</v>
      </c>
      <c r="D37" s="33" t="s">
        <v>152</v>
      </c>
      <c r="E37" s="55">
        <v>2022</v>
      </c>
      <c r="F37" s="55" t="s">
        <v>2877</v>
      </c>
      <c r="G37" s="55" t="s">
        <v>929</v>
      </c>
      <c r="H37" s="56">
        <v>47.17</v>
      </c>
    </row>
    <row r="38" spans="1:8" x14ac:dyDescent="0.3">
      <c r="A38" s="55">
        <v>4</v>
      </c>
      <c r="B38" s="33" t="s">
        <v>149</v>
      </c>
      <c r="C38" s="55">
        <v>121</v>
      </c>
      <c r="D38" s="33" t="s">
        <v>152</v>
      </c>
      <c r="E38" s="55">
        <v>2022</v>
      </c>
      <c r="F38" s="55" t="s">
        <v>2877</v>
      </c>
      <c r="G38" s="55" t="s">
        <v>2513</v>
      </c>
      <c r="H38" s="56">
        <v>1.33</v>
      </c>
    </row>
    <row r="39" spans="1:8" x14ac:dyDescent="0.3">
      <c r="A39" s="55">
        <v>4</v>
      </c>
      <c r="B39" s="33" t="s">
        <v>149</v>
      </c>
      <c r="C39" s="55">
        <v>119</v>
      </c>
      <c r="D39" s="33" t="s">
        <v>154</v>
      </c>
      <c r="E39" s="55">
        <v>2022</v>
      </c>
      <c r="F39" s="55" t="s">
        <v>2877</v>
      </c>
      <c r="G39" s="55" t="s">
        <v>929</v>
      </c>
      <c r="H39" s="56">
        <v>4</v>
      </c>
    </row>
    <row r="40" spans="1:8" ht="28.8" x14ac:dyDescent="0.3">
      <c r="A40" s="55">
        <v>4</v>
      </c>
      <c r="B40" s="33" t="s">
        <v>149</v>
      </c>
      <c r="C40" s="55">
        <v>141</v>
      </c>
      <c r="D40" s="33" t="s">
        <v>156</v>
      </c>
      <c r="E40" s="55">
        <v>2022</v>
      </c>
      <c r="F40" s="55" t="s">
        <v>2877</v>
      </c>
      <c r="G40" s="55" t="s">
        <v>929</v>
      </c>
      <c r="H40" s="56">
        <v>296.75</v>
      </c>
    </row>
    <row r="41" spans="1:8" ht="28.8" x14ac:dyDescent="0.3">
      <c r="A41" s="55">
        <v>4</v>
      </c>
      <c r="B41" s="33" t="s">
        <v>149</v>
      </c>
      <c r="C41" s="55">
        <v>141</v>
      </c>
      <c r="D41" s="33" t="s">
        <v>156</v>
      </c>
      <c r="E41" s="55">
        <v>2022</v>
      </c>
      <c r="F41" s="55" t="s">
        <v>2877</v>
      </c>
      <c r="G41" s="55" t="s">
        <v>2513</v>
      </c>
      <c r="H41" s="56">
        <v>203.25</v>
      </c>
    </row>
    <row r="42" spans="1:8" x14ac:dyDescent="0.3">
      <c r="A42" s="55">
        <v>4</v>
      </c>
      <c r="B42" s="33" t="s">
        <v>149</v>
      </c>
      <c r="C42" s="55">
        <v>143</v>
      </c>
      <c r="D42" s="33" t="s">
        <v>158</v>
      </c>
      <c r="E42" s="55">
        <v>2022</v>
      </c>
      <c r="F42" s="55" t="s">
        <v>2877</v>
      </c>
      <c r="G42" s="55" t="s">
        <v>2513</v>
      </c>
      <c r="H42" s="56">
        <v>27</v>
      </c>
    </row>
    <row r="43" spans="1:8" ht="28.8" x14ac:dyDescent="0.3">
      <c r="A43" s="55">
        <v>4</v>
      </c>
      <c r="B43" s="33" t="s">
        <v>149</v>
      </c>
      <c r="C43" s="55">
        <v>166</v>
      </c>
      <c r="D43" s="33" t="s">
        <v>160</v>
      </c>
      <c r="E43" s="55">
        <v>2022</v>
      </c>
      <c r="F43" s="55" t="s">
        <v>2877</v>
      </c>
      <c r="G43" s="55" t="s">
        <v>929</v>
      </c>
      <c r="H43" s="56">
        <v>19</v>
      </c>
    </row>
    <row r="44" spans="1:8" ht="28.8" x14ac:dyDescent="0.3">
      <c r="A44" s="55">
        <v>4</v>
      </c>
      <c r="B44" s="33" t="s">
        <v>149</v>
      </c>
      <c r="C44" s="55">
        <v>147</v>
      </c>
      <c r="D44" s="33" t="s">
        <v>166</v>
      </c>
      <c r="E44" s="55">
        <v>2022</v>
      </c>
      <c r="F44" s="55" t="s">
        <v>2877</v>
      </c>
      <c r="G44" s="55" t="s">
        <v>929</v>
      </c>
      <c r="H44" s="56">
        <v>24</v>
      </c>
    </row>
    <row r="45" spans="1:8" ht="28.8" x14ac:dyDescent="0.3">
      <c r="A45" s="55">
        <v>4</v>
      </c>
      <c r="B45" s="33" t="s">
        <v>149</v>
      </c>
      <c r="C45" s="55">
        <v>147</v>
      </c>
      <c r="D45" s="33" t="s">
        <v>166</v>
      </c>
      <c r="E45" s="55">
        <v>2022</v>
      </c>
      <c r="F45" s="55" t="s">
        <v>2877</v>
      </c>
      <c r="G45" s="55" t="s">
        <v>2513</v>
      </c>
      <c r="H45" s="56">
        <v>16</v>
      </c>
    </row>
    <row r="46" spans="1:8" x14ac:dyDescent="0.3">
      <c r="A46" s="55">
        <v>12</v>
      </c>
      <c r="B46" s="33" t="s">
        <v>183</v>
      </c>
      <c r="C46" s="55">
        <v>180</v>
      </c>
      <c r="D46" s="33" t="s">
        <v>185</v>
      </c>
      <c r="E46" s="55">
        <v>2022</v>
      </c>
      <c r="F46" s="55" t="s">
        <v>2877</v>
      </c>
      <c r="G46" s="55" t="s">
        <v>929</v>
      </c>
      <c r="H46" s="56">
        <v>13</v>
      </c>
    </row>
    <row r="47" spans="1:8" x14ac:dyDescent="0.3">
      <c r="A47" s="55">
        <v>12</v>
      </c>
      <c r="B47" s="33" t="s">
        <v>183</v>
      </c>
      <c r="C47" s="55">
        <v>180</v>
      </c>
      <c r="D47" s="33" t="s">
        <v>185</v>
      </c>
      <c r="E47" s="55">
        <v>2022</v>
      </c>
      <c r="F47" s="55" t="s">
        <v>2877</v>
      </c>
      <c r="G47" s="55" t="s">
        <v>2513</v>
      </c>
      <c r="H47" s="56">
        <v>4</v>
      </c>
    </row>
    <row r="48" spans="1:8" x14ac:dyDescent="0.3">
      <c r="A48" s="55">
        <v>12</v>
      </c>
      <c r="B48" s="33" t="s">
        <v>183</v>
      </c>
      <c r="C48" s="55">
        <v>157</v>
      </c>
      <c r="D48" s="33" t="s">
        <v>189</v>
      </c>
      <c r="E48" s="55">
        <v>2022</v>
      </c>
      <c r="F48" s="55" t="s">
        <v>2877</v>
      </c>
      <c r="G48" s="55" t="s">
        <v>929</v>
      </c>
      <c r="H48" s="56">
        <v>21</v>
      </c>
    </row>
    <row r="49" spans="1:8" x14ac:dyDescent="0.3">
      <c r="A49" s="55">
        <v>12</v>
      </c>
      <c r="B49" s="33" t="s">
        <v>183</v>
      </c>
      <c r="C49" s="55">
        <v>157</v>
      </c>
      <c r="D49" s="33" t="s">
        <v>189</v>
      </c>
      <c r="E49" s="55">
        <v>2022</v>
      </c>
      <c r="F49" s="55" t="s">
        <v>2877</v>
      </c>
      <c r="G49" s="55" t="s">
        <v>2513</v>
      </c>
      <c r="H49" s="56">
        <v>1</v>
      </c>
    </row>
    <row r="50" spans="1:8" ht="28.8" x14ac:dyDescent="0.3">
      <c r="A50" s="55">
        <v>12</v>
      </c>
      <c r="B50" s="33" t="s">
        <v>183</v>
      </c>
      <c r="C50" s="55">
        <v>194</v>
      </c>
      <c r="D50" s="33" t="s">
        <v>191</v>
      </c>
      <c r="E50" s="55">
        <v>2022</v>
      </c>
      <c r="F50" s="55" t="s">
        <v>2877</v>
      </c>
      <c r="G50" s="55" t="s">
        <v>929</v>
      </c>
      <c r="H50" s="56">
        <v>250.5</v>
      </c>
    </row>
    <row r="51" spans="1:8" ht="28.8" x14ac:dyDescent="0.3">
      <c r="A51" s="55">
        <v>12</v>
      </c>
      <c r="B51" s="33" t="s">
        <v>183</v>
      </c>
      <c r="C51" s="55">
        <v>194</v>
      </c>
      <c r="D51" s="33" t="s">
        <v>191</v>
      </c>
      <c r="E51" s="55">
        <v>2022</v>
      </c>
      <c r="F51" s="55" t="s">
        <v>2877</v>
      </c>
      <c r="G51" s="55" t="s">
        <v>2513</v>
      </c>
      <c r="H51" s="56">
        <v>435.5</v>
      </c>
    </row>
    <row r="52" spans="1:8" ht="28.8" x14ac:dyDescent="0.3">
      <c r="A52" s="55">
        <v>12</v>
      </c>
      <c r="B52" s="33" t="s">
        <v>183</v>
      </c>
      <c r="C52" s="55">
        <v>129</v>
      </c>
      <c r="D52" s="33" t="s">
        <v>193</v>
      </c>
      <c r="E52" s="55">
        <v>2022</v>
      </c>
      <c r="F52" s="55" t="s">
        <v>2877</v>
      </c>
      <c r="G52" s="55" t="s">
        <v>929</v>
      </c>
      <c r="H52" s="56">
        <v>43.9</v>
      </c>
    </row>
    <row r="53" spans="1:8" ht="28.8" x14ac:dyDescent="0.3">
      <c r="A53" s="55">
        <v>12</v>
      </c>
      <c r="B53" s="33" t="s">
        <v>183</v>
      </c>
      <c r="C53" s="55">
        <v>129</v>
      </c>
      <c r="D53" s="33" t="s">
        <v>193</v>
      </c>
      <c r="E53" s="55">
        <v>2022</v>
      </c>
      <c r="F53" s="55" t="s">
        <v>2877</v>
      </c>
      <c r="G53" s="55" t="s">
        <v>2513</v>
      </c>
      <c r="H53" s="56">
        <v>71.099999999999994</v>
      </c>
    </row>
    <row r="54" spans="1:8" ht="28.8" x14ac:dyDescent="0.3">
      <c r="A54" s="55">
        <v>12</v>
      </c>
      <c r="B54" s="33" t="s">
        <v>183</v>
      </c>
      <c r="C54" s="55">
        <v>164</v>
      </c>
      <c r="D54" s="33" t="s">
        <v>197</v>
      </c>
      <c r="E54" s="55">
        <v>2022</v>
      </c>
      <c r="F54" s="55" t="s">
        <v>2877</v>
      </c>
      <c r="G54" s="55" t="s">
        <v>929</v>
      </c>
      <c r="H54" s="56">
        <v>1</v>
      </c>
    </row>
    <row r="55" spans="1:8" x14ac:dyDescent="0.3">
      <c r="A55" s="55">
        <v>12</v>
      </c>
      <c r="B55" s="33" t="s">
        <v>183</v>
      </c>
      <c r="C55" s="55">
        <v>132</v>
      </c>
      <c r="D55" s="33" t="s">
        <v>203</v>
      </c>
      <c r="E55" s="55">
        <v>2022</v>
      </c>
      <c r="F55" s="55" t="s">
        <v>2877</v>
      </c>
      <c r="G55" s="55" t="s">
        <v>929</v>
      </c>
      <c r="H55" s="56">
        <v>58</v>
      </c>
    </row>
    <row r="56" spans="1:8" ht="28.8" x14ac:dyDescent="0.3">
      <c r="A56" s="55">
        <v>12</v>
      </c>
      <c r="B56" s="33" t="s">
        <v>183</v>
      </c>
      <c r="C56" s="55">
        <v>136</v>
      </c>
      <c r="D56" s="33" t="s">
        <v>205</v>
      </c>
      <c r="E56" s="55">
        <v>2022</v>
      </c>
      <c r="F56" s="55" t="s">
        <v>2877</v>
      </c>
      <c r="G56" s="55" t="s">
        <v>929</v>
      </c>
      <c r="H56" s="56">
        <v>2</v>
      </c>
    </row>
    <row r="57" spans="1:8" ht="28.8" x14ac:dyDescent="0.3">
      <c r="A57" s="55">
        <v>12</v>
      </c>
      <c r="B57" s="33" t="s">
        <v>183</v>
      </c>
      <c r="C57" s="55">
        <v>136</v>
      </c>
      <c r="D57" s="33" t="s">
        <v>205</v>
      </c>
      <c r="E57" s="55">
        <v>2022</v>
      </c>
      <c r="F57" s="55" t="s">
        <v>2877</v>
      </c>
      <c r="G57" s="55" t="s">
        <v>2513</v>
      </c>
      <c r="H57" s="56">
        <v>240.4</v>
      </c>
    </row>
    <row r="58" spans="1:8" ht="28.8" x14ac:dyDescent="0.3">
      <c r="A58" s="55">
        <v>19</v>
      </c>
      <c r="B58" s="33" t="s">
        <v>222</v>
      </c>
      <c r="C58" s="55">
        <v>193</v>
      </c>
      <c r="D58" s="33" t="s">
        <v>224</v>
      </c>
      <c r="E58" s="55">
        <v>2022</v>
      </c>
      <c r="F58" s="55" t="s">
        <v>2877</v>
      </c>
      <c r="G58" s="55" t="s">
        <v>929</v>
      </c>
      <c r="H58" s="56">
        <v>3</v>
      </c>
    </row>
    <row r="59" spans="1:8" ht="28.8" x14ac:dyDescent="0.3">
      <c r="A59" s="55">
        <v>19</v>
      </c>
      <c r="B59" s="33" t="s">
        <v>222</v>
      </c>
      <c r="C59" s="55">
        <v>301</v>
      </c>
      <c r="D59" s="33" t="s">
        <v>226</v>
      </c>
      <c r="E59" s="55">
        <v>2022</v>
      </c>
      <c r="F59" s="55" t="s">
        <v>2877</v>
      </c>
      <c r="G59" s="55" t="s">
        <v>929</v>
      </c>
      <c r="H59" s="56">
        <v>349.99</v>
      </c>
    </row>
    <row r="60" spans="1:8" ht="28.8" x14ac:dyDescent="0.3">
      <c r="A60" s="55">
        <v>19</v>
      </c>
      <c r="B60" s="33" t="s">
        <v>222</v>
      </c>
      <c r="C60" s="55">
        <v>301</v>
      </c>
      <c r="D60" s="33" t="s">
        <v>226</v>
      </c>
      <c r="E60" s="55">
        <v>2022</v>
      </c>
      <c r="F60" s="55" t="s">
        <v>2877</v>
      </c>
      <c r="G60" s="55" t="s">
        <v>2513</v>
      </c>
      <c r="H60" s="56">
        <v>219.01</v>
      </c>
    </row>
    <row r="61" spans="1:8" x14ac:dyDescent="0.3">
      <c r="A61" s="55">
        <v>19</v>
      </c>
      <c r="B61" s="33" t="s">
        <v>222</v>
      </c>
      <c r="C61" s="55">
        <v>411</v>
      </c>
      <c r="D61" s="33" t="s">
        <v>228</v>
      </c>
      <c r="E61" s="55">
        <v>2022</v>
      </c>
      <c r="F61" s="55" t="s">
        <v>2877</v>
      </c>
      <c r="G61" s="55" t="s">
        <v>929</v>
      </c>
      <c r="H61" s="56">
        <v>165.59</v>
      </c>
    </row>
    <row r="62" spans="1:8" x14ac:dyDescent="0.3">
      <c r="A62" s="55">
        <v>19</v>
      </c>
      <c r="B62" s="33" t="s">
        <v>222</v>
      </c>
      <c r="C62" s="55">
        <v>411</v>
      </c>
      <c r="D62" s="33" t="s">
        <v>228</v>
      </c>
      <c r="E62" s="55">
        <v>2022</v>
      </c>
      <c r="F62" s="55" t="s">
        <v>2877</v>
      </c>
      <c r="G62" s="55" t="s">
        <v>2513</v>
      </c>
      <c r="H62" s="56">
        <v>113.41</v>
      </c>
    </row>
    <row r="63" spans="1:8" x14ac:dyDescent="0.3">
      <c r="A63" s="55">
        <v>19</v>
      </c>
      <c r="B63" s="33" t="s">
        <v>222</v>
      </c>
      <c r="C63" s="55">
        <v>405</v>
      </c>
      <c r="D63" s="33" t="s">
        <v>232</v>
      </c>
      <c r="E63" s="55">
        <v>2022</v>
      </c>
      <c r="F63" s="55" t="s">
        <v>2877</v>
      </c>
      <c r="G63" s="55" t="s">
        <v>2513</v>
      </c>
      <c r="H63" s="56">
        <v>10</v>
      </c>
    </row>
    <row r="64" spans="1:8" ht="28.8" x14ac:dyDescent="0.3">
      <c r="A64" s="55">
        <v>16</v>
      </c>
      <c r="B64" s="33" t="s">
        <v>233</v>
      </c>
      <c r="C64" s="55">
        <v>192</v>
      </c>
      <c r="D64" s="33" t="s">
        <v>235</v>
      </c>
      <c r="E64" s="55">
        <v>2022</v>
      </c>
      <c r="F64" s="55" t="s">
        <v>2877</v>
      </c>
      <c r="G64" s="55" t="s">
        <v>929</v>
      </c>
      <c r="H64" s="56">
        <v>9</v>
      </c>
    </row>
    <row r="65" spans="1:8" ht="28.8" x14ac:dyDescent="0.3">
      <c r="A65" s="55">
        <v>16</v>
      </c>
      <c r="B65" s="33" t="s">
        <v>233</v>
      </c>
      <c r="C65" s="55">
        <v>165</v>
      </c>
      <c r="D65" s="33" t="s">
        <v>241</v>
      </c>
      <c r="E65" s="55">
        <v>2022</v>
      </c>
      <c r="F65" s="55" t="s">
        <v>2877</v>
      </c>
      <c r="G65" s="55" t="s">
        <v>929</v>
      </c>
      <c r="H65" s="56">
        <v>84.25</v>
      </c>
    </row>
    <row r="66" spans="1:8" ht="28.8" x14ac:dyDescent="0.3">
      <c r="A66" s="55">
        <v>16</v>
      </c>
      <c r="B66" s="33" t="s">
        <v>233</v>
      </c>
      <c r="C66" s="55">
        <v>165</v>
      </c>
      <c r="D66" s="33" t="s">
        <v>241</v>
      </c>
      <c r="E66" s="55">
        <v>2022</v>
      </c>
      <c r="F66" s="55" t="s">
        <v>2877</v>
      </c>
      <c r="G66" s="55" t="s">
        <v>2513</v>
      </c>
      <c r="H66" s="56">
        <v>77.75</v>
      </c>
    </row>
    <row r="67" spans="1:8" x14ac:dyDescent="0.3">
      <c r="A67" s="55">
        <v>16</v>
      </c>
      <c r="B67" s="33" t="s">
        <v>233</v>
      </c>
      <c r="C67" s="55">
        <v>409</v>
      </c>
      <c r="D67" s="33" t="s">
        <v>243</v>
      </c>
      <c r="E67" s="55">
        <v>2022</v>
      </c>
      <c r="F67" s="55" t="s">
        <v>2877</v>
      </c>
      <c r="G67" s="55" t="s">
        <v>929</v>
      </c>
      <c r="H67" s="56">
        <v>162.43</v>
      </c>
    </row>
    <row r="68" spans="1:8" x14ac:dyDescent="0.3">
      <c r="A68" s="55">
        <v>16</v>
      </c>
      <c r="B68" s="33" t="s">
        <v>233</v>
      </c>
      <c r="C68" s="55">
        <v>409</v>
      </c>
      <c r="D68" s="33" t="s">
        <v>243</v>
      </c>
      <c r="E68" s="55">
        <v>2022</v>
      </c>
      <c r="F68" s="55" t="s">
        <v>2877</v>
      </c>
      <c r="G68" s="55" t="s">
        <v>2513</v>
      </c>
      <c r="H68" s="56">
        <v>74.569999999999993</v>
      </c>
    </row>
    <row r="69" spans="1:8" ht="28.8" x14ac:dyDescent="0.3">
      <c r="A69" s="55">
        <v>16</v>
      </c>
      <c r="B69" s="33" t="s">
        <v>233</v>
      </c>
      <c r="C69" s="55">
        <v>350</v>
      </c>
      <c r="D69" s="33" t="s">
        <v>245</v>
      </c>
      <c r="E69" s="55">
        <v>2022</v>
      </c>
      <c r="F69" s="55" t="s">
        <v>2877</v>
      </c>
      <c r="G69" s="55" t="s">
        <v>929</v>
      </c>
      <c r="H69" s="56">
        <v>45</v>
      </c>
    </row>
    <row r="70" spans="1:8" ht="28.8" x14ac:dyDescent="0.3">
      <c r="A70" s="55">
        <v>16</v>
      </c>
      <c r="B70" s="33" t="s">
        <v>233</v>
      </c>
      <c r="C70" s="55">
        <v>350</v>
      </c>
      <c r="D70" s="33" t="s">
        <v>245</v>
      </c>
      <c r="E70" s="55">
        <v>2022</v>
      </c>
      <c r="F70" s="55" t="s">
        <v>2877</v>
      </c>
      <c r="G70" s="55" t="s">
        <v>2513</v>
      </c>
      <c r="H70" s="56">
        <v>24</v>
      </c>
    </row>
    <row r="71" spans="1:8" x14ac:dyDescent="0.3">
      <c r="A71" s="55">
        <v>3</v>
      </c>
      <c r="B71" s="33" t="s">
        <v>277</v>
      </c>
      <c r="C71" s="55">
        <v>185</v>
      </c>
      <c r="D71" s="33" t="s">
        <v>279</v>
      </c>
      <c r="E71" s="55">
        <v>2022</v>
      </c>
      <c r="F71" s="55" t="s">
        <v>2877</v>
      </c>
      <c r="G71" s="55" t="s">
        <v>929</v>
      </c>
      <c r="H71" s="56">
        <v>5</v>
      </c>
    </row>
    <row r="72" spans="1:8" ht="28.8" x14ac:dyDescent="0.3">
      <c r="A72" s="55">
        <v>3</v>
      </c>
      <c r="B72" s="33" t="s">
        <v>277</v>
      </c>
      <c r="C72" s="55">
        <v>201</v>
      </c>
      <c r="D72" s="33" t="s">
        <v>281</v>
      </c>
      <c r="E72" s="55">
        <v>2022</v>
      </c>
      <c r="F72" s="55" t="s">
        <v>2877</v>
      </c>
      <c r="G72" s="55" t="s">
        <v>929</v>
      </c>
      <c r="H72" s="56">
        <v>158.16999999999999</v>
      </c>
    </row>
    <row r="73" spans="1:8" ht="28.8" x14ac:dyDescent="0.3">
      <c r="A73" s="55">
        <v>3</v>
      </c>
      <c r="B73" s="33" t="s">
        <v>277</v>
      </c>
      <c r="C73" s="55">
        <v>201</v>
      </c>
      <c r="D73" s="33" t="s">
        <v>281</v>
      </c>
      <c r="E73" s="55">
        <v>2022</v>
      </c>
      <c r="F73" s="55" t="s">
        <v>2877</v>
      </c>
      <c r="G73" s="55" t="s">
        <v>2513</v>
      </c>
      <c r="H73" s="56">
        <v>335.83</v>
      </c>
    </row>
    <row r="74" spans="1:8" ht="28.8" x14ac:dyDescent="0.3">
      <c r="A74" s="55">
        <v>3</v>
      </c>
      <c r="B74" s="33" t="s">
        <v>277</v>
      </c>
      <c r="C74" s="55">
        <v>218</v>
      </c>
      <c r="D74" s="33" t="s">
        <v>287</v>
      </c>
      <c r="E74" s="55">
        <v>2022</v>
      </c>
      <c r="F74" s="55" t="s">
        <v>2877</v>
      </c>
      <c r="G74" s="55" t="s">
        <v>929</v>
      </c>
      <c r="H74" s="56">
        <v>185.5</v>
      </c>
    </row>
    <row r="75" spans="1:8" ht="28.8" x14ac:dyDescent="0.3">
      <c r="A75" s="55">
        <v>3</v>
      </c>
      <c r="B75" s="33" t="s">
        <v>277</v>
      </c>
      <c r="C75" s="55">
        <v>245</v>
      </c>
      <c r="D75" s="33" t="s">
        <v>289</v>
      </c>
      <c r="E75" s="55">
        <v>2022</v>
      </c>
      <c r="F75" s="55" t="s">
        <v>2877</v>
      </c>
      <c r="G75" s="55" t="s">
        <v>929</v>
      </c>
      <c r="H75" s="56">
        <v>47</v>
      </c>
    </row>
    <row r="76" spans="1:8" ht="28.8" x14ac:dyDescent="0.3">
      <c r="A76" s="55">
        <v>3</v>
      </c>
      <c r="B76" s="33" t="s">
        <v>277</v>
      </c>
      <c r="C76" s="55">
        <v>245</v>
      </c>
      <c r="D76" s="33" t="s">
        <v>289</v>
      </c>
      <c r="E76" s="55">
        <v>2022</v>
      </c>
      <c r="F76" s="55" t="s">
        <v>2877</v>
      </c>
      <c r="G76" s="55" t="s">
        <v>2513</v>
      </c>
      <c r="H76" s="56">
        <v>17</v>
      </c>
    </row>
    <row r="77" spans="1:8" ht="28.8" x14ac:dyDescent="0.3">
      <c r="A77" s="55">
        <v>3</v>
      </c>
      <c r="B77" s="33" t="s">
        <v>277</v>
      </c>
      <c r="C77" s="55">
        <v>242</v>
      </c>
      <c r="D77" s="33" t="s">
        <v>293</v>
      </c>
      <c r="E77" s="55">
        <v>2022</v>
      </c>
      <c r="F77" s="55" t="s">
        <v>2877</v>
      </c>
      <c r="G77" s="55" t="s">
        <v>929</v>
      </c>
      <c r="H77" s="56">
        <v>353.06</v>
      </c>
    </row>
    <row r="78" spans="1:8" ht="28.8" x14ac:dyDescent="0.3">
      <c r="A78" s="55">
        <v>3</v>
      </c>
      <c r="B78" s="33" t="s">
        <v>277</v>
      </c>
      <c r="C78" s="55">
        <v>242</v>
      </c>
      <c r="D78" s="33" t="s">
        <v>293</v>
      </c>
      <c r="E78" s="55">
        <v>2022</v>
      </c>
      <c r="F78" s="55" t="s">
        <v>2877</v>
      </c>
      <c r="G78" s="55" t="s">
        <v>2513</v>
      </c>
      <c r="H78" s="56">
        <v>603.67999999999995</v>
      </c>
    </row>
    <row r="79" spans="1:8" ht="28.8" x14ac:dyDescent="0.3">
      <c r="A79" s="55">
        <v>3</v>
      </c>
      <c r="B79" s="33" t="s">
        <v>277</v>
      </c>
      <c r="C79" s="55">
        <v>204</v>
      </c>
      <c r="D79" s="33" t="s">
        <v>295</v>
      </c>
      <c r="E79" s="55">
        <v>2022</v>
      </c>
      <c r="F79" s="55" t="s">
        <v>2877</v>
      </c>
      <c r="G79" s="55" t="s">
        <v>929</v>
      </c>
      <c r="H79" s="56">
        <v>555.16</v>
      </c>
    </row>
    <row r="80" spans="1:8" ht="28.8" x14ac:dyDescent="0.3">
      <c r="A80" s="55">
        <v>3</v>
      </c>
      <c r="B80" s="33" t="s">
        <v>277</v>
      </c>
      <c r="C80" s="55">
        <v>204</v>
      </c>
      <c r="D80" s="33" t="s">
        <v>295</v>
      </c>
      <c r="E80" s="55">
        <v>2022</v>
      </c>
      <c r="F80" s="55" t="s">
        <v>2877</v>
      </c>
      <c r="G80" s="55" t="s">
        <v>2513</v>
      </c>
      <c r="H80" s="56">
        <v>882.96</v>
      </c>
    </row>
    <row r="81" spans="1:8" x14ac:dyDescent="0.3">
      <c r="A81" s="55">
        <v>3</v>
      </c>
      <c r="B81" s="33" t="s">
        <v>277</v>
      </c>
      <c r="C81" s="55">
        <v>241</v>
      </c>
      <c r="D81" s="33" t="s">
        <v>297</v>
      </c>
      <c r="E81" s="55">
        <v>2022</v>
      </c>
      <c r="F81" s="55" t="s">
        <v>2877</v>
      </c>
      <c r="G81" s="55" t="s">
        <v>929</v>
      </c>
      <c r="H81" s="56">
        <v>81.430000000000007</v>
      </c>
    </row>
    <row r="82" spans="1:8" x14ac:dyDescent="0.3">
      <c r="A82" s="55">
        <v>3</v>
      </c>
      <c r="B82" s="33" t="s">
        <v>277</v>
      </c>
      <c r="C82" s="55">
        <v>241</v>
      </c>
      <c r="D82" s="33" t="s">
        <v>297</v>
      </c>
      <c r="E82" s="55">
        <v>2022</v>
      </c>
      <c r="F82" s="55" t="s">
        <v>2877</v>
      </c>
      <c r="G82" s="55" t="s">
        <v>2513</v>
      </c>
      <c r="H82" s="56">
        <v>41.41</v>
      </c>
    </row>
    <row r="83" spans="1:8" ht="28.8" x14ac:dyDescent="0.3">
      <c r="A83" s="55">
        <v>3</v>
      </c>
      <c r="B83" s="33" t="s">
        <v>277</v>
      </c>
      <c r="C83" s="55">
        <v>268</v>
      </c>
      <c r="D83" s="33" t="s">
        <v>299</v>
      </c>
      <c r="E83" s="55">
        <v>2022</v>
      </c>
      <c r="F83" s="55" t="s">
        <v>2877</v>
      </c>
      <c r="G83" s="55" t="s">
        <v>929</v>
      </c>
      <c r="H83" s="56">
        <v>303.72000000000003</v>
      </c>
    </row>
    <row r="84" spans="1:8" ht="28.8" x14ac:dyDescent="0.3">
      <c r="A84" s="55">
        <v>3</v>
      </c>
      <c r="B84" s="33" t="s">
        <v>277</v>
      </c>
      <c r="C84" s="55">
        <v>268</v>
      </c>
      <c r="D84" s="33" t="s">
        <v>299</v>
      </c>
      <c r="E84" s="55">
        <v>2022</v>
      </c>
      <c r="F84" s="55" t="s">
        <v>2877</v>
      </c>
      <c r="G84" s="55" t="s">
        <v>2513</v>
      </c>
      <c r="H84" s="56">
        <v>96.6</v>
      </c>
    </row>
    <row r="85" spans="1:8" x14ac:dyDescent="0.3">
      <c r="A85" s="55">
        <v>3</v>
      </c>
      <c r="B85" s="33" t="s">
        <v>277</v>
      </c>
      <c r="C85" s="55">
        <v>247</v>
      </c>
      <c r="D85" s="33" t="s">
        <v>301</v>
      </c>
      <c r="E85" s="55">
        <v>2022</v>
      </c>
      <c r="F85" s="55" t="s">
        <v>2877</v>
      </c>
      <c r="G85" s="55" t="s">
        <v>929</v>
      </c>
      <c r="H85" s="56">
        <v>1082.1400000000001</v>
      </c>
    </row>
    <row r="86" spans="1:8" x14ac:dyDescent="0.3">
      <c r="A86" s="55">
        <v>3</v>
      </c>
      <c r="B86" s="33" t="s">
        <v>277</v>
      </c>
      <c r="C86" s="55">
        <v>247</v>
      </c>
      <c r="D86" s="33" t="s">
        <v>301</v>
      </c>
      <c r="E86" s="55">
        <v>2022</v>
      </c>
      <c r="F86" s="55" t="s">
        <v>2877</v>
      </c>
      <c r="G86" s="55" t="s">
        <v>2513</v>
      </c>
      <c r="H86" s="56">
        <v>4185.49</v>
      </c>
    </row>
    <row r="87" spans="1:8" x14ac:dyDescent="0.3">
      <c r="A87" s="55">
        <v>3</v>
      </c>
      <c r="B87" s="33" t="s">
        <v>277</v>
      </c>
      <c r="C87" s="55">
        <v>216</v>
      </c>
      <c r="D87" s="33" t="s">
        <v>303</v>
      </c>
      <c r="E87" s="55">
        <v>2022</v>
      </c>
      <c r="F87" s="55" t="s">
        <v>2877</v>
      </c>
      <c r="G87" s="55" t="s">
        <v>929</v>
      </c>
      <c r="H87" s="56">
        <v>1278</v>
      </c>
    </row>
    <row r="88" spans="1:8" x14ac:dyDescent="0.3">
      <c r="A88" s="55">
        <v>3</v>
      </c>
      <c r="B88" s="33" t="s">
        <v>277</v>
      </c>
      <c r="C88" s="55">
        <v>216</v>
      </c>
      <c r="D88" s="33" t="s">
        <v>303</v>
      </c>
      <c r="E88" s="55">
        <v>2022</v>
      </c>
      <c r="F88" s="55" t="s">
        <v>2877</v>
      </c>
      <c r="G88" s="55" t="s">
        <v>2513</v>
      </c>
      <c r="H88" s="56">
        <v>2631.52</v>
      </c>
    </row>
    <row r="89" spans="1:8" x14ac:dyDescent="0.3">
      <c r="A89" s="55">
        <v>3</v>
      </c>
      <c r="B89" s="33" t="s">
        <v>277</v>
      </c>
      <c r="C89" s="55">
        <v>214</v>
      </c>
      <c r="D89" s="33" t="s">
        <v>305</v>
      </c>
      <c r="E89" s="55">
        <v>2022</v>
      </c>
      <c r="F89" s="55" t="s">
        <v>2877</v>
      </c>
      <c r="G89" s="55" t="s">
        <v>929</v>
      </c>
      <c r="H89" s="56">
        <v>289.89</v>
      </c>
    </row>
    <row r="90" spans="1:8" x14ac:dyDescent="0.3">
      <c r="A90" s="55">
        <v>3</v>
      </c>
      <c r="B90" s="33" t="s">
        <v>277</v>
      </c>
      <c r="C90" s="55">
        <v>214</v>
      </c>
      <c r="D90" s="33" t="s">
        <v>305</v>
      </c>
      <c r="E90" s="55">
        <v>2022</v>
      </c>
      <c r="F90" s="55" t="s">
        <v>2877</v>
      </c>
      <c r="G90" s="55" t="s">
        <v>2513</v>
      </c>
      <c r="H90" s="56">
        <v>471.67</v>
      </c>
    </row>
    <row r="91" spans="1:8" x14ac:dyDescent="0.3">
      <c r="A91" s="55">
        <v>3</v>
      </c>
      <c r="B91" s="33" t="s">
        <v>277</v>
      </c>
      <c r="C91" s="55">
        <v>213</v>
      </c>
      <c r="D91" s="33" t="s">
        <v>307</v>
      </c>
      <c r="E91" s="55">
        <v>2022</v>
      </c>
      <c r="F91" s="55" t="s">
        <v>2877</v>
      </c>
      <c r="G91" s="55" t="s">
        <v>929</v>
      </c>
      <c r="H91" s="56">
        <v>517.15</v>
      </c>
    </row>
    <row r="92" spans="1:8" x14ac:dyDescent="0.3">
      <c r="A92" s="55">
        <v>3</v>
      </c>
      <c r="B92" s="33" t="s">
        <v>277</v>
      </c>
      <c r="C92" s="55">
        <v>213</v>
      </c>
      <c r="D92" s="33" t="s">
        <v>307</v>
      </c>
      <c r="E92" s="55">
        <v>2022</v>
      </c>
      <c r="F92" s="55" t="s">
        <v>2877</v>
      </c>
      <c r="G92" s="55" t="s">
        <v>2513</v>
      </c>
      <c r="H92" s="56">
        <v>689.97</v>
      </c>
    </row>
    <row r="93" spans="1:8" x14ac:dyDescent="0.3">
      <c r="A93" s="55">
        <v>3</v>
      </c>
      <c r="B93" s="33" t="s">
        <v>277</v>
      </c>
      <c r="C93" s="55">
        <v>221</v>
      </c>
      <c r="D93" s="33" t="s">
        <v>309</v>
      </c>
      <c r="E93" s="55">
        <v>2022</v>
      </c>
      <c r="F93" s="55" t="s">
        <v>2877</v>
      </c>
      <c r="G93" s="55" t="s">
        <v>929</v>
      </c>
      <c r="H93" s="56">
        <v>1084.51</v>
      </c>
    </row>
    <row r="94" spans="1:8" x14ac:dyDescent="0.3">
      <c r="A94" s="55">
        <v>3</v>
      </c>
      <c r="B94" s="33" t="s">
        <v>277</v>
      </c>
      <c r="C94" s="55">
        <v>221</v>
      </c>
      <c r="D94" s="33" t="s">
        <v>309</v>
      </c>
      <c r="E94" s="55">
        <v>2022</v>
      </c>
      <c r="F94" s="55" t="s">
        <v>2877</v>
      </c>
      <c r="G94" s="55" t="s">
        <v>2513</v>
      </c>
      <c r="H94" s="56">
        <v>1525.98</v>
      </c>
    </row>
    <row r="95" spans="1:8" x14ac:dyDescent="0.3">
      <c r="A95" s="55">
        <v>3</v>
      </c>
      <c r="B95" s="33" t="s">
        <v>277</v>
      </c>
      <c r="C95" s="55">
        <v>217</v>
      </c>
      <c r="D95" s="33" t="s">
        <v>311</v>
      </c>
      <c r="E95" s="55">
        <v>2022</v>
      </c>
      <c r="F95" s="55" t="s">
        <v>2877</v>
      </c>
      <c r="G95" s="55" t="s">
        <v>929</v>
      </c>
      <c r="H95" s="56">
        <v>631.39</v>
      </c>
    </row>
    <row r="96" spans="1:8" x14ac:dyDescent="0.3">
      <c r="A96" s="55">
        <v>3</v>
      </c>
      <c r="B96" s="33" t="s">
        <v>277</v>
      </c>
      <c r="C96" s="55">
        <v>217</v>
      </c>
      <c r="D96" s="33" t="s">
        <v>311</v>
      </c>
      <c r="E96" s="55">
        <v>2022</v>
      </c>
      <c r="F96" s="55" t="s">
        <v>2877</v>
      </c>
      <c r="G96" s="55" t="s">
        <v>2513</v>
      </c>
      <c r="H96" s="56">
        <v>964.69</v>
      </c>
    </row>
    <row r="97" spans="1:8" ht="28.8" x14ac:dyDescent="0.3">
      <c r="A97" s="55">
        <v>3</v>
      </c>
      <c r="B97" s="33" t="s">
        <v>277</v>
      </c>
      <c r="C97" s="55">
        <v>215</v>
      </c>
      <c r="D97" s="33" t="s">
        <v>313</v>
      </c>
      <c r="E97" s="55">
        <v>2022</v>
      </c>
      <c r="F97" s="55" t="s">
        <v>2877</v>
      </c>
      <c r="G97" s="55" t="s">
        <v>929</v>
      </c>
      <c r="H97" s="56">
        <v>228.66</v>
      </c>
    </row>
    <row r="98" spans="1:8" ht="28.8" x14ac:dyDescent="0.3">
      <c r="A98" s="55">
        <v>3</v>
      </c>
      <c r="B98" s="33" t="s">
        <v>277</v>
      </c>
      <c r="C98" s="55">
        <v>215</v>
      </c>
      <c r="D98" s="33" t="s">
        <v>313</v>
      </c>
      <c r="E98" s="55">
        <v>2022</v>
      </c>
      <c r="F98" s="55" t="s">
        <v>2877</v>
      </c>
      <c r="G98" s="55" t="s">
        <v>2513</v>
      </c>
      <c r="H98" s="56">
        <v>465</v>
      </c>
    </row>
    <row r="99" spans="1:8" x14ac:dyDescent="0.3">
      <c r="A99" s="55">
        <v>3</v>
      </c>
      <c r="B99" s="33" t="s">
        <v>277</v>
      </c>
      <c r="C99" s="55">
        <v>207</v>
      </c>
      <c r="D99" s="33" t="s">
        <v>315</v>
      </c>
      <c r="E99" s="55">
        <v>2022</v>
      </c>
      <c r="F99" s="55" t="s">
        <v>2877</v>
      </c>
      <c r="G99" s="55" t="s">
        <v>929</v>
      </c>
      <c r="H99" s="56">
        <v>1088.78</v>
      </c>
    </row>
    <row r="100" spans="1:8" x14ac:dyDescent="0.3">
      <c r="A100" s="55">
        <v>3</v>
      </c>
      <c r="B100" s="33" t="s">
        <v>277</v>
      </c>
      <c r="C100" s="55">
        <v>207</v>
      </c>
      <c r="D100" s="33" t="s">
        <v>315</v>
      </c>
      <c r="E100" s="55">
        <v>2022</v>
      </c>
      <c r="F100" s="55" t="s">
        <v>2877</v>
      </c>
      <c r="G100" s="55" t="s">
        <v>2513</v>
      </c>
      <c r="H100" s="56">
        <v>5955.32</v>
      </c>
    </row>
    <row r="101" spans="1:8" ht="28.8" x14ac:dyDescent="0.3">
      <c r="A101" s="55">
        <v>3</v>
      </c>
      <c r="B101" s="33" t="s">
        <v>277</v>
      </c>
      <c r="C101" s="55">
        <v>209</v>
      </c>
      <c r="D101" s="33" t="s">
        <v>317</v>
      </c>
      <c r="E101" s="55">
        <v>2022</v>
      </c>
      <c r="F101" s="55" t="s">
        <v>2877</v>
      </c>
      <c r="G101" s="55" t="s">
        <v>2513</v>
      </c>
      <c r="H101" s="56">
        <v>7794.22</v>
      </c>
    </row>
    <row r="102" spans="1:8" ht="28.8" x14ac:dyDescent="0.3">
      <c r="A102" s="55">
        <v>3</v>
      </c>
      <c r="B102" s="33" t="s">
        <v>277</v>
      </c>
      <c r="C102" s="55">
        <v>246</v>
      </c>
      <c r="D102" s="33" t="s">
        <v>319</v>
      </c>
      <c r="E102" s="55">
        <v>2022</v>
      </c>
      <c r="F102" s="55" t="s">
        <v>2877</v>
      </c>
      <c r="G102" s="55" t="s">
        <v>929</v>
      </c>
      <c r="H102" s="56">
        <v>171.46</v>
      </c>
    </row>
    <row r="103" spans="1:8" ht="28.8" x14ac:dyDescent="0.3">
      <c r="A103" s="55">
        <v>3</v>
      </c>
      <c r="B103" s="33" t="s">
        <v>277</v>
      </c>
      <c r="C103" s="55">
        <v>246</v>
      </c>
      <c r="D103" s="33" t="s">
        <v>319</v>
      </c>
      <c r="E103" s="55">
        <v>2022</v>
      </c>
      <c r="F103" s="55" t="s">
        <v>2877</v>
      </c>
      <c r="G103" s="55" t="s">
        <v>2513</v>
      </c>
      <c r="H103" s="56">
        <v>202.24</v>
      </c>
    </row>
    <row r="104" spans="1:8" ht="28.8" x14ac:dyDescent="0.3">
      <c r="A104" s="55">
        <v>3</v>
      </c>
      <c r="B104" s="33" t="s">
        <v>277</v>
      </c>
      <c r="C104" s="55">
        <v>236</v>
      </c>
      <c r="D104" s="33" t="s">
        <v>321</v>
      </c>
      <c r="E104" s="55">
        <v>2022</v>
      </c>
      <c r="F104" s="55" t="s">
        <v>2877</v>
      </c>
      <c r="G104" s="55" t="s">
        <v>929</v>
      </c>
      <c r="H104" s="56">
        <v>1507.8</v>
      </c>
    </row>
    <row r="105" spans="1:8" ht="28.8" x14ac:dyDescent="0.3">
      <c r="A105" s="55">
        <v>3</v>
      </c>
      <c r="B105" s="33" t="s">
        <v>277</v>
      </c>
      <c r="C105" s="55">
        <v>236</v>
      </c>
      <c r="D105" s="33" t="s">
        <v>321</v>
      </c>
      <c r="E105" s="55">
        <v>2022</v>
      </c>
      <c r="F105" s="55" t="s">
        <v>2877</v>
      </c>
      <c r="G105" s="55" t="s">
        <v>2513</v>
      </c>
      <c r="H105" s="56">
        <v>3792.29</v>
      </c>
    </row>
    <row r="106" spans="1:8" ht="28.8" x14ac:dyDescent="0.3">
      <c r="A106" s="55">
        <v>3</v>
      </c>
      <c r="B106" s="33" t="s">
        <v>277</v>
      </c>
      <c r="C106" s="55">
        <v>260</v>
      </c>
      <c r="D106" s="33" t="s">
        <v>323</v>
      </c>
      <c r="E106" s="55">
        <v>2022</v>
      </c>
      <c r="F106" s="55" t="s">
        <v>2877</v>
      </c>
      <c r="G106" s="55" t="s">
        <v>929</v>
      </c>
      <c r="H106" s="56">
        <v>5588.57</v>
      </c>
    </row>
    <row r="107" spans="1:8" ht="28.8" x14ac:dyDescent="0.3">
      <c r="A107" s="55">
        <v>3</v>
      </c>
      <c r="B107" s="33" t="s">
        <v>277</v>
      </c>
      <c r="C107" s="55">
        <v>260</v>
      </c>
      <c r="D107" s="33" t="s">
        <v>323</v>
      </c>
      <c r="E107" s="55">
        <v>2022</v>
      </c>
      <c r="F107" s="55" t="s">
        <v>2877</v>
      </c>
      <c r="G107" s="55" t="s">
        <v>2513</v>
      </c>
      <c r="H107" s="56">
        <v>5296.58</v>
      </c>
    </row>
    <row r="108" spans="1:8" x14ac:dyDescent="0.3">
      <c r="A108" s="55">
        <v>3</v>
      </c>
      <c r="B108" s="33" t="s">
        <v>277</v>
      </c>
      <c r="C108" s="55">
        <v>211</v>
      </c>
      <c r="D108" s="33" t="s">
        <v>325</v>
      </c>
      <c r="E108" s="55">
        <v>2022</v>
      </c>
      <c r="F108" s="55" t="s">
        <v>2877</v>
      </c>
      <c r="G108" s="55" t="s">
        <v>929</v>
      </c>
      <c r="H108" s="56">
        <v>189.71</v>
      </c>
    </row>
    <row r="109" spans="1:8" x14ac:dyDescent="0.3">
      <c r="A109" s="55">
        <v>3</v>
      </c>
      <c r="B109" s="33" t="s">
        <v>277</v>
      </c>
      <c r="C109" s="55">
        <v>211</v>
      </c>
      <c r="D109" s="33" t="s">
        <v>325</v>
      </c>
      <c r="E109" s="55">
        <v>2022</v>
      </c>
      <c r="F109" s="55" t="s">
        <v>2877</v>
      </c>
      <c r="G109" s="55" t="s">
        <v>2513</v>
      </c>
      <c r="H109" s="56">
        <v>281.06</v>
      </c>
    </row>
    <row r="110" spans="1:8" ht="28.8" x14ac:dyDescent="0.3">
      <c r="A110" s="55">
        <v>3</v>
      </c>
      <c r="B110" s="33" t="s">
        <v>277</v>
      </c>
      <c r="C110" s="55">
        <v>208</v>
      </c>
      <c r="D110" s="33" t="s">
        <v>327</v>
      </c>
      <c r="E110" s="55">
        <v>2022</v>
      </c>
      <c r="F110" s="55" t="s">
        <v>2877</v>
      </c>
      <c r="G110" s="55" t="s">
        <v>929</v>
      </c>
      <c r="H110" s="56">
        <v>1890.53</v>
      </c>
    </row>
    <row r="111" spans="1:8" ht="28.8" x14ac:dyDescent="0.3">
      <c r="A111" s="55">
        <v>3</v>
      </c>
      <c r="B111" s="33" t="s">
        <v>277</v>
      </c>
      <c r="C111" s="55">
        <v>208</v>
      </c>
      <c r="D111" s="33" t="s">
        <v>327</v>
      </c>
      <c r="E111" s="55">
        <v>2022</v>
      </c>
      <c r="F111" s="55" t="s">
        <v>2877</v>
      </c>
      <c r="G111" s="55" t="s">
        <v>2513</v>
      </c>
      <c r="H111" s="56">
        <v>4933.45</v>
      </c>
    </row>
    <row r="112" spans="1:8" ht="43.2" x14ac:dyDescent="0.3">
      <c r="A112" s="55">
        <v>3</v>
      </c>
      <c r="B112" s="33" t="s">
        <v>277</v>
      </c>
      <c r="C112" s="55">
        <v>229</v>
      </c>
      <c r="D112" s="33" t="s">
        <v>329</v>
      </c>
      <c r="E112" s="55">
        <v>2022</v>
      </c>
      <c r="F112" s="55" t="s">
        <v>2877</v>
      </c>
      <c r="G112" s="55" t="s">
        <v>929</v>
      </c>
      <c r="H112" s="56">
        <v>731.24</v>
      </c>
    </row>
    <row r="113" spans="1:8" ht="43.2" x14ac:dyDescent="0.3">
      <c r="A113" s="55">
        <v>3</v>
      </c>
      <c r="B113" s="33" t="s">
        <v>277</v>
      </c>
      <c r="C113" s="55">
        <v>229</v>
      </c>
      <c r="D113" s="33" t="s">
        <v>329</v>
      </c>
      <c r="E113" s="55">
        <v>2022</v>
      </c>
      <c r="F113" s="55" t="s">
        <v>2877</v>
      </c>
      <c r="G113" s="55" t="s">
        <v>2513</v>
      </c>
      <c r="H113" s="56">
        <v>388.27</v>
      </c>
    </row>
    <row r="114" spans="1:8" x14ac:dyDescent="0.3">
      <c r="A114" s="55">
        <v>3</v>
      </c>
      <c r="B114" s="33" t="s">
        <v>277</v>
      </c>
      <c r="C114" s="55">
        <v>212</v>
      </c>
      <c r="D114" s="33" t="s">
        <v>331</v>
      </c>
      <c r="E114" s="55">
        <v>2022</v>
      </c>
      <c r="F114" s="55" t="s">
        <v>2877</v>
      </c>
      <c r="G114" s="55" t="s">
        <v>929</v>
      </c>
      <c r="H114" s="56">
        <v>335.47</v>
      </c>
    </row>
    <row r="115" spans="1:8" x14ac:dyDescent="0.3">
      <c r="A115" s="55">
        <v>3</v>
      </c>
      <c r="B115" s="33" t="s">
        <v>277</v>
      </c>
      <c r="C115" s="55">
        <v>212</v>
      </c>
      <c r="D115" s="33" t="s">
        <v>331</v>
      </c>
      <c r="E115" s="55">
        <v>2022</v>
      </c>
      <c r="F115" s="55" t="s">
        <v>2877</v>
      </c>
      <c r="G115" s="55" t="s">
        <v>2513</v>
      </c>
      <c r="H115" s="56">
        <v>489.89</v>
      </c>
    </row>
    <row r="116" spans="1:8" ht="28.8" x14ac:dyDescent="0.3">
      <c r="A116" s="55">
        <v>3</v>
      </c>
      <c r="B116" s="33" t="s">
        <v>277</v>
      </c>
      <c r="C116" s="55">
        <v>234</v>
      </c>
      <c r="D116" s="33" t="s">
        <v>333</v>
      </c>
      <c r="E116" s="55">
        <v>2022</v>
      </c>
      <c r="F116" s="55" t="s">
        <v>2877</v>
      </c>
      <c r="G116" s="55" t="s">
        <v>929</v>
      </c>
      <c r="H116" s="56">
        <v>31.75</v>
      </c>
    </row>
    <row r="117" spans="1:8" ht="28.8" x14ac:dyDescent="0.3">
      <c r="A117" s="55">
        <v>3</v>
      </c>
      <c r="B117" s="33" t="s">
        <v>277</v>
      </c>
      <c r="C117" s="55">
        <v>234</v>
      </c>
      <c r="D117" s="33" t="s">
        <v>333</v>
      </c>
      <c r="E117" s="55">
        <v>2022</v>
      </c>
      <c r="F117" s="55" t="s">
        <v>2877</v>
      </c>
      <c r="G117" s="55" t="s">
        <v>2513</v>
      </c>
      <c r="H117" s="56">
        <v>67</v>
      </c>
    </row>
    <row r="118" spans="1:8" ht="28.8" x14ac:dyDescent="0.3">
      <c r="A118" s="55">
        <v>3</v>
      </c>
      <c r="B118" s="33" t="s">
        <v>277</v>
      </c>
      <c r="C118" s="55">
        <v>239</v>
      </c>
      <c r="D118" s="33" t="s">
        <v>335</v>
      </c>
      <c r="E118" s="55">
        <v>2022</v>
      </c>
      <c r="F118" s="55" t="s">
        <v>2877</v>
      </c>
      <c r="G118" s="55" t="s">
        <v>929</v>
      </c>
      <c r="H118" s="56">
        <v>22.5</v>
      </c>
    </row>
    <row r="119" spans="1:8" ht="28.8" x14ac:dyDescent="0.3">
      <c r="A119" s="55">
        <v>3</v>
      </c>
      <c r="B119" s="33" t="s">
        <v>277</v>
      </c>
      <c r="C119" s="55">
        <v>239</v>
      </c>
      <c r="D119" s="33" t="s">
        <v>335</v>
      </c>
      <c r="E119" s="55">
        <v>2022</v>
      </c>
      <c r="F119" s="55" t="s">
        <v>2877</v>
      </c>
      <c r="G119" s="55" t="s">
        <v>2513</v>
      </c>
      <c r="H119" s="56">
        <v>15</v>
      </c>
    </row>
    <row r="120" spans="1:8" x14ac:dyDescent="0.3">
      <c r="A120" s="55">
        <v>3</v>
      </c>
      <c r="B120" s="33" t="s">
        <v>277</v>
      </c>
      <c r="C120" s="55">
        <v>417</v>
      </c>
      <c r="D120" s="33" t="s">
        <v>337</v>
      </c>
      <c r="E120" s="55">
        <v>2022</v>
      </c>
      <c r="F120" s="55" t="s">
        <v>2877</v>
      </c>
      <c r="G120" s="55" t="s">
        <v>929</v>
      </c>
      <c r="H120" s="56">
        <v>8</v>
      </c>
    </row>
    <row r="121" spans="1:8" x14ac:dyDescent="0.3">
      <c r="A121" s="55">
        <v>3</v>
      </c>
      <c r="B121" s="33" t="s">
        <v>277</v>
      </c>
      <c r="C121" s="55">
        <v>417</v>
      </c>
      <c r="D121" s="33" t="s">
        <v>337</v>
      </c>
      <c r="E121" s="55">
        <v>2022</v>
      </c>
      <c r="F121" s="55" t="s">
        <v>2877</v>
      </c>
      <c r="G121" s="55" t="s">
        <v>2513</v>
      </c>
      <c r="H121" s="56">
        <v>3</v>
      </c>
    </row>
    <row r="122" spans="1:8" ht="28.8" x14ac:dyDescent="0.3">
      <c r="A122" s="55">
        <v>3</v>
      </c>
      <c r="B122" s="33" t="s">
        <v>277</v>
      </c>
      <c r="C122" s="55">
        <v>425</v>
      </c>
      <c r="D122" s="33" t="s">
        <v>339</v>
      </c>
      <c r="E122" s="55">
        <v>2022</v>
      </c>
      <c r="F122" s="55" t="s">
        <v>2877</v>
      </c>
      <c r="G122" s="55" t="s">
        <v>929</v>
      </c>
      <c r="H122" s="56">
        <v>111</v>
      </c>
    </row>
    <row r="123" spans="1:8" ht="28.8" x14ac:dyDescent="0.3">
      <c r="A123" s="55">
        <v>3</v>
      </c>
      <c r="B123" s="33" t="s">
        <v>277</v>
      </c>
      <c r="C123" s="55">
        <v>425</v>
      </c>
      <c r="D123" s="33" t="s">
        <v>339</v>
      </c>
      <c r="E123" s="55">
        <v>2022</v>
      </c>
      <c r="F123" s="55" t="s">
        <v>2877</v>
      </c>
      <c r="G123" s="55" t="s">
        <v>2513</v>
      </c>
      <c r="H123" s="56">
        <v>63</v>
      </c>
    </row>
    <row r="124" spans="1:8" x14ac:dyDescent="0.3">
      <c r="A124" s="55">
        <v>3</v>
      </c>
      <c r="B124" s="33" t="s">
        <v>277</v>
      </c>
      <c r="C124" s="55">
        <v>202</v>
      </c>
      <c r="D124" s="33" t="s">
        <v>343</v>
      </c>
      <c r="E124" s="55">
        <v>2022</v>
      </c>
      <c r="F124" s="55" t="s">
        <v>2877</v>
      </c>
      <c r="G124" s="55" t="s">
        <v>929</v>
      </c>
      <c r="H124" s="56">
        <v>134.09</v>
      </c>
    </row>
    <row r="125" spans="1:8" x14ac:dyDescent="0.3">
      <c r="A125" s="55">
        <v>3</v>
      </c>
      <c r="B125" s="33" t="s">
        <v>277</v>
      </c>
      <c r="C125" s="55">
        <v>202</v>
      </c>
      <c r="D125" s="33" t="s">
        <v>343</v>
      </c>
      <c r="E125" s="55">
        <v>2022</v>
      </c>
      <c r="F125" s="55" t="s">
        <v>2877</v>
      </c>
      <c r="G125" s="55" t="s">
        <v>2513</v>
      </c>
      <c r="H125" s="56">
        <v>63.91</v>
      </c>
    </row>
    <row r="126" spans="1:8" ht="28.8" x14ac:dyDescent="0.3">
      <c r="A126" s="55">
        <v>3</v>
      </c>
      <c r="B126" s="33" t="s">
        <v>277</v>
      </c>
      <c r="C126" s="55">
        <v>146</v>
      </c>
      <c r="D126" s="33" t="s">
        <v>345</v>
      </c>
      <c r="E126" s="55">
        <v>2022</v>
      </c>
      <c r="F126" s="55" t="s">
        <v>2877</v>
      </c>
      <c r="G126" s="55" t="s">
        <v>929</v>
      </c>
      <c r="H126" s="56">
        <v>58.19</v>
      </c>
    </row>
    <row r="127" spans="1:8" ht="28.8" x14ac:dyDescent="0.3">
      <c r="A127" s="55">
        <v>3</v>
      </c>
      <c r="B127" s="33" t="s">
        <v>277</v>
      </c>
      <c r="C127" s="55">
        <v>146</v>
      </c>
      <c r="D127" s="33" t="s">
        <v>345</v>
      </c>
      <c r="E127" s="55">
        <v>2022</v>
      </c>
      <c r="F127" s="55" t="s">
        <v>2877</v>
      </c>
      <c r="G127" s="55" t="s">
        <v>2513</v>
      </c>
      <c r="H127" s="56">
        <v>34.81</v>
      </c>
    </row>
    <row r="128" spans="1:8" ht="28.8" x14ac:dyDescent="0.3">
      <c r="A128" s="55">
        <v>3</v>
      </c>
      <c r="B128" s="33" t="s">
        <v>277</v>
      </c>
      <c r="C128" s="55">
        <v>148</v>
      </c>
      <c r="D128" s="33" t="s">
        <v>347</v>
      </c>
      <c r="E128" s="55">
        <v>2022</v>
      </c>
      <c r="F128" s="55" t="s">
        <v>2877</v>
      </c>
      <c r="G128" s="55" t="s">
        <v>929</v>
      </c>
      <c r="H128" s="56">
        <v>6</v>
      </c>
    </row>
    <row r="129" spans="1:8" x14ac:dyDescent="0.3">
      <c r="A129" s="55">
        <v>3</v>
      </c>
      <c r="B129" s="33" t="s">
        <v>277</v>
      </c>
      <c r="C129" s="55">
        <v>238</v>
      </c>
      <c r="D129" s="33" t="s">
        <v>349</v>
      </c>
      <c r="E129" s="55">
        <v>2022</v>
      </c>
      <c r="F129" s="55" t="s">
        <v>2877</v>
      </c>
      <c r="G129" s="55" t="s">
        <v>929</v>
      </c>
      <c r="H129" s="56">
        <v>143.5</v>
      </c>
    </row>
    <row r="130" spans="1:8" x14ac:dyDescent="0.3">
      <c r="A130" s="55">
        <v>3</v>
      </c>
      <c r="B130" s="33" t="s">
        <v>277</v>
      </c>
      <c r="C130" s="55">
        <v>238</v>
      </c>
      <c r="D130" s="33" t="s">
        <v>349</v>
      </c>
      <c r="E130" s="55">
        <v>2022</v>
      </c>
      <c r="F130" s="55" t="s">
        <v>2877</v>
      </c>
      <c r="G130" s="55" t="s">
        <v>2513</v>
      </c>
      <c r="H130" s="56">
        <v>212</v>
      </c>
    </row>
    <row r="131" spans="1:8" x14ac:dyDescent="0.3">
      <c r="A131" s="55">
        <v>3</v>
      </c>
      <c r="B131" s="33" t="s">
        <v>277</v>
      </c>
      <c r="C131" s="55">
        <v>938</v>
      </c>
      <c r="D131" s="33" t="s">
        <v>353</v>
      </c>
      <c r="E131" s="55">
        <v>2022</v>
      </c>
      <c r="F131" s="55" t="s">
        <v>2877</v>
      </c>
      <c r="G131" s="55" t="s">
        <v>929</v>
      </c>
      <c r="H131" s="56">
        <v>18</v>
      </c>
    </row>
    <row r="132" spans="1:8" x14ac:dyDescent="0.3">
      <c r="A132" s="55">
        <v>3</v>
      </c>
      <c r="B132" s="33" t="s">
        <v>277</v>
      </c>
      <c r="C132" s="55">
        <v>938</v>
      </c>
      <c r="D132" s="33" t="s">
        <v>353</v>
      </c>
      <c r="E132" s="55">
        <v>2022</v>
      </c>
      <c r="F132" s="55" t="s">
        <v>2877</v>
      </c>
      <c r="G132" s="55" t="s">
        <v>2513</v>
      </c>
      <c r="H132" s="56">
        <v>6</v>
      </c>
    </row>
    <row r="133" spans="1:8" ht="28.8" x14ac:dyDescent="0.3">
      <c r="A133" s="55">
        <v>3</v>
      </c>
      <c r="B133" s="33" t="s">
        <v>277</v>
      </c>
      <c r="C133" s="55">
        <v>937</v>
      </c>
      <c r="D133" s="33" t="s">
        <v>359</v>
      </c>
      <c r="E133" s="55">
        <v>2022</v>
      </c>
      <c r="F133" s="55" t="s">
        <v>2877</v>
      </c>
      <c r="G133" s="55" t="s">
        <v>929</v>
      </c>
      <c r="H133" s="56">
        <v>34.799999999999997</v>
      </c>
    </row>
    <row r="134" spans="1:8" ht="28.8" x14ac:dyDescent="0.3">
      <c r="A134" s="55">
        <v>3</v>
      </c>
      <c r="B134" s="33" t="s">
        <v>277</v>
      </c>
      <c r="C134" s="55">
        <v>937</v>
      </c>
      <c r="D134" s="33" t="s">
        <v>359</v>
      </c>
      <c r="E134" s="55">
        <v>2022</v>
      </c>
      <c r="F134" s="55" t="s">
        <v>2877</v>
      </c>
      <c r="G134" s="55" t="s">
        <v>2513</v>
      </c>
      <c r="H134" s="56">
        <v>29.5</v>
      </c>
    </row>
    <row r="135" spans="1:8" ht="28.8" x14ac:dyDescent="0.3">
      <c r="A135" s="55">
        <v>3</v>
      </c>
      <c r="B135" s="33" t="s">
        <v>277</v>
      </c>
      <c r="C135" s="55">
        <v>948</v>
      </c>
      <c r="D135" s="33" t="s">
        <v>361</v>
      </c>
      <c r="E135" s="55">
        <v>2022</v>
      </c>
      <c r="F135" s="55" t="s">
        <v>2877</v>
      </c>
      <c r="G135" s="55" t="s">
        <v>929</v>
      </c>
      <c r="H135" s="56">
        <v>30</v>
      </c>
    </row>
    <row r="136" spans="1:8" ht="28.8" x14ac:dyDescent="0.3">
      <c r="A136" s="55">
        <v>3</v>
      </c>
      <c r="B136" s="33" t="s">
        <v>277</v>
      </c>
      <c r="C136" s="55">
        <v>948</v>
      </c>
      <c r="D136" s="33" t="s">
        <v>361</v>
      </c>
      <c r="E136" s="55">
        <v>2022</v>
      </c>
      <c r="F136" s="55" t="s">
        <v>2877</v>
      </c>
      <c r="G136" s="55" t="s">
        <v>2513</v>
      </c>
      <c r="H136" s="56">
        <v>3</v>
      </c>
    </row>
    <row r="137" spans="1:8" ht="28.8" x14ac:dyDescent="0.3">
      <c r="A137" s="55">
        <v>3</v>
      </c>
      <c r="B137" s="33" t="s">
        <v>277</v>
      </c>
      <c r="C137" s="55">
        <v>942</v>
      </c>
      <c r="D137" s="33" t="s">
        <v>375</v>
      </c>
      <c r="E137" s="55">
        <v>2022</v>
      </c>
      <c r="F137" s="55" t="s">
        <v>2877</v>
      </c>
      <c r="G137" s="55" t="s">
        <v>929</v>
      </c>
      <c r="H137" s="56">
        <v>38</v>
      </c>
    </row>
    <row r="138" spans="1:8" ht="28.8" x14ac:dyDescent="0.3">
      <c r="A138" s="55">
        <v>3</v>
      </c>
      <c r="B138" s="33" t="s">
        <v>277</v>
      </c>
      <c r="C138" s="55">
        <v>942</v>
      </c>
      <c r="D138" s="33" t="s">
        <v>375</v>
      </c>
      <c r="E138" s="55">
        <v>2022</v>
      </c>
      <c r="F138" s="55" t="s">
        <v>2877</v>
      </c>
      <c r="G138" s="55" t="s">
        <v>2513</v>
      </c>
      <c r="H138" s="56">
        <v>9.5</v>
      </c>
    </row>
    <row r="139" spans="1:8" x14ac:dyDescent="0.3">
      <c r="A139" s="55">
        <v>13</v>
      </c>
      <c r="B139" s="33" t="s">
        <v>484</v>
      </c>
      <c r="C139" s="55">
        <v>190</v>
      </c>
      <c r="D139" s="33" t="s">
        <v>486</v>
      </c>
      <c r="E139" s="55">
        <v>2022</v>
      </c>
      <c r="F139" s="55" t="s">
        <v>2877</v>
      </c>
      <c r="G139" s="55" t="s">
        <v>929</v>
      </c>
      <c r="H139" s="56">
        <v>4</v>
      </c>
    </row>
    <row r="140" spans="1:8" x14ac:dyDescent="0.3">
      <c r="A140" s="55">
        <v>13</v>
      </c>
      <c r="B140" s="33" t="s">
        <v>484</v>
      </c>
      <c r="C140" s="55">
        <v>226</v>
      </c>
      <c r="D140" s="33" t="s">
        <v>488</v>
      </c>
      <c r="E140" s="55">
        <v>2022</v>
      </c>
      <c r="F140" s="55" t="s">
        <v>2877</v>
      </c>
      <c r="G140" s="55" t="s">
        <v>2513</v>
      </c>
      <c r="H140" s="56">
        <v>13</v>
      </c>
    </row>
    <row r="141" spans="1:8" x14ac:dyDescent="0.3">
      <c r="A141" s="55">
        <v>13</v>
      </c>
      <c r="B141" s="33" t="s">
        <v>484</v>
      </c>
      <c r="C141" s="55">
        <v>151</v>
      </c>
      <c r="D141" s="33" t="s">
        <v>490</v>
      </c>
      <c r="E141" s="55">
        <v>2022</v>
      </c>
      <c r="F141" s="55" t="s">
        <v>2877</v>
      </c>
      <c r="G141" s="55" t="s">
        <v>929</v>
      </c>
      <c r="H141" s="56">
        <v>115</v>
      </c>
    </row>
    <row r="142" spans="1:8" x14ac:dyDescent="0.3">
      <c r="A142" s="55">
        <v>13</v>
      </c>
      <c r="B142" s="33" t="s">
        <v>484</v>
      </c>
      <c r="C142" s="55">
        <v>151</v>
      </c>
      <c r="D142" s="33" t="s">
        <v>490</v>
      </c>
      <c r="E142" s="55">
        <v>2022</v>
      </c>
      <c r="F142" s="55" t="s">
        <v>2877</v>
      </c>
      <c r="G142" s="55" t="s">
        <v>2513</v>
      </c>
      <c r="H142" s="56">
        <v>54</v>
      </c>
    </row>
    <row r="143" spans="1:8" ht="28.8" x14ac:dyDescent="0.3">
      <c r="A143" s="55">
        <v>13</v>
      </c>
      <c r="B143" s="33" t="s">
        <v>484</v>
      </c>
      <c r="C143" s="55">
        <v>162</v>
      </c>
      <c r="D143" s="33" t="s">
        <v>492</v>
      </c>
      <c r="E143" s="55">
        <v>2022</v>
      </c>
      <c r="F143" s="55" t="s">
        <v>2877</v>
      </c>
      <c r="G143" s="55" t="s">
        <v>2513</v>
      </c>
      <c r="H143" s="56">
        <v>1</v>
      </c>
    </row>
    <row r="144" spans="1:8" ht="28.8" x14ac:dyDescent="0.3">
      <c r="A144" s="55">
        <v>13</v>
      </c>
      <c r="B144" s="33" t="s">
        <v>484</v>
      </c>
      <c r="C144" s="55">
        <v>122</v>
      </c>
      <c r="D144" s="33" t="s">
        <v>494</v>
      </c>
      <c r="E144" s="55">
        <v>2022</v>
      </c>
      <c r="F144" s="55" t="s">
        <v>2877</v>
      </c>
      <c r="G144" s="55" t="s">
        <v>929</v>
      </c>
      <c r="H144" s="56">
        <v>67</v>
      </c>
    </row>
    <row r="145" spans="1:8" ht="28.8" x14ac:dyDescent="0.3">
      <c r="A145" s="55">
        <v>13</v>
      </c>
      <c r="B145" s="33" t="s">
        <v>484</v>
      </c>
      <c r="C145" s="55">
        <v>122</v>
      </c>
      <c r="D145" s="33" t="s">
        <v>494</v>
      </c>
      <c r="E145" s="55">
        <v>2022</v>
      </c>
      <c r="F145" s="55" t="s">
        <v>2877</v>
      </c>
      <c r="G145" s="55" t="s">
        <v>2513</v>
      </c>
      <c r="H145" s="56">
        <v>3</v>
      </c>
    </row>
    <row r="146" spans="1:8" x14ac:dyDescent="0.3">
      <c r="A146" s="55">
        <v>13</v>
      </c>
      <c r="B146" s="33" t="s">
        <v>484</v>
      </c>
      <c r="C146" s="55">
        <v>161</v>
      </c>
      <c r="D146" s="33" t="s">
        <v>496</v>
      </c>
      <c r="E146" s="55">
        <v>2022</v>
      </c>
      <c r="F146" s="55" t="s">
        <v>2877</v>
      </c>
      <c r="G146" s="55" t="s">
        <v>929</v>
      </c>
      <c r="H146" s="56">
        <v>905</v>
      </c>
    </row>
    <row r="147" spans="1:8" x14ac:dyDescent="0.3">
      <c r="A147" s="55">
        <v>13</v>
      </c>
      <c r="B147" s="33" t="s">
        <v>484</v>
      </c>
      <c r="C147" s="55">
        <v>161</v>
      </c>
      <c r="D147" s="33" t="s">
        <v>496</v>
      </c>
      <c r="E147" s="55">
        <v>2022</v>
      </c>
      <c r="F147" s="55" t="s">
        <v>2877</v>
      </c>
      <c r="G147" s="55" t="s">
        <v>2513</v>
      </c>
      <c r="H147" s="56">
        <v>56</v>
      </c>
    </row>
    <row r="148" spans="1:8" x14ac:dyDescent="0.3">
      <c r="A148" s="55">
        <v>13</v>
      </c>
      <c r="B148" s="33" t="s">
        <v>484</v>
      </c>
      <c r="C148" s="55">
        <v>152</v>
      </c>
      <c r="D148" s="33" t="s">
        <v>498</v>
      </c>
      <c r="E148" s="55">
        <v>2022</v>
      </c>
      <c r="F148" s="55" t="s">
        <v>2877</v>
      </c>
      <c r="G148" s="55" t="s">
        <v>929</v>
      </c>
      <c r="H148" s="56">
        <v>32.200000000000003</v>
      </c>
    </row>
    <row r="149" spans="1:8" x14ac:dyDescent="0.3">
      <c r="A149" s="55">
        <v>13</v>
      </c>
      <c r="B149" s="33" t="s">
        <v>484</v>
      </c>
      <c r="C149" s="55">
        <v>152</v>
      </c>
      <c r="D149" s="33" t="s">
        <v>498</v>
      </c>
      <c r="E149" s="55">
        <v>2022</v>
      </c>
      <c r="F149" s="55" t="s">
        <v>2877</v>
      </c>
      <c r="G149" s="55" t="s">
        <v>2513</v>
      </c>
      <c r="H149" s="56">
        <v>91.8</v>
      </c>
    </row>
    <row r="150" spans="1:8" ht="28.8" x14ac:dyDescent="0.3">
      <c r="A150" s="55">
        <v>5</v>
      </c>
      <c r="B150" s="33" t="s">
        <v>529</v>
      </c>
      <c r="C150" s="55">
        <v>188</v>
      </c>
      <c r="D150" s="33" t="s">
        <v>531</v>
      </c>
      <c r="E150" s="55">
        <v>2022</v>
      </c>
      <c r="F150" s="55" t="s">
        <v>2877</v>
      </c>
      <c r="G150" s="55" t="s">
        <v>929</v>
      </c>
      <c r="H150" s="56">
        <v>5</v>
      </c>
    </row>
    <row r="151" spans="1:8" ht="28.8" x14ac:dyDescent="0.3">
      <c r="A151" s="55">
        <v>5</v>
      </c>
      <c r="B151" s="33" t="s">
        <v>529</v>
      </c>
      <c r="C151" s="55">
        <v>200</v>
      </c>
      <c r="D151" s="33" t="s">
        <v>533</v>
      </c>
      <c r="E151" s="55">
        <v>2022</v>
      </c>
      <c r="F151" s="55" t="s">
        <v>2877</v>
      </c>
      <c r="G151" s="55" t="s">
        <v>929</v>
      </c>
      <c r="H151" s="56">
        <v>15</v>
      </c>
    </row>
    <row r="152" spans="1:8" ht="28.8" x14ac:dyDescent="0.3">
      <c r="A152" s="55">
        <v>5</v>
      </c>
      <c r="B152" s="33" t="s">
        <v>529</v>
      </c>
      <c r="C152" s="55">
        <v>751</v>
      </c>
      <c r="D152" s="33" t="s">
        <v>537</v>
      </c>
      <c r="E152" s="55">
        <v>2022</v>
      </c>
      <c r="F152" s="55" t="s">
        <v>2877</v>
      </c>
      <c r="G152" s="55" t="s">
        <v>929</v>
      </c>
      <c r="H152" s="56">
        <v>8.3699999999999992</v>
      </c>
    </row>
    <row r="153" spans="1:8" ht="28.8" x14ac:dyDescent="0.3">
      <c r="A153" s="55">
        <v>5</v>
      </c>
      <c r="B153" s="33" t="s">
        <v>529</v>
      </c>
      <c r="C153" s="55">
        <v>751</v>
      </c>
      <c r="D153" s="33" t="s">
        <v>537</v>
      </c>
      <c r="E153" s="55">
        <v>2022</v>
      </c>
      <c r="F153" s="55" t="s">
        <v>2877</v>
      </c>
      <c r="G153" s="55" t="s">
        <v>2513</v>
      </c>
      <c r="H153" s="56">
        <v>2.63</v>
      </c>
    </row>
    <row r="154" spans="1:8" ht="28.8" x14ac:dyDescent="0.3">
      <c r="A154" s="55">
        <v>5</v>
      </c>
      <c r="B154" s="33" t="s">
        <v>529</v>
      </c>
      <c r="C154" s="55">
        <v>601</v>
      </c>
      <c r="D154" s="33" t="s">
        <v>539</v>
      </c>
      <c r="E154" s="55">
        <v>2022</v>
      </c>
      <c r="F154" s="55" t="s">
        <v>2877</v>
      </c>
      <c r="G154" s="55" t="s">
        <v>929</v>
      </c>
      <c r="H154" s="56">
        <v>1571.5</v>
      </c>
    </row>
    <row r="155" spans="1:8" ht="28.8" x14ac:dyDescent="0.3">
      <c r="A155" s="55">
        <v>5</v>
      </c>
      <c r="B155" s="33" t="s">
        <v>529</v>
      </c>
      <c r="C155" s="55">
        <v>601</v>
      </c>
      <c r="D155" s="33" t="s">
        <v>539</v>
      </c>
      <c r="E155" s="55">
        <v>2022</v>
      </c>
      <c r="F155" s="55" t="s">
        <v>2877</v>
      </c>
      <c r="G155" s="55" t="s">
        <v>2513</v>
      </c>
      <c r="H155" s="56">
        <v>2228</v>
      </c>
    </row>
    <row r="156" spans="1:8" ht="28.8" x14ac:dyDescent="0.3">
      <c r="A156" s="55">
        <v>5</v>
      </c>
      <c r="B156" s="33" t="s">
        <v>529</v>
      </c>
      <c r="C156" s="55">
        <v>223</v>
      </c>
      <c r="D156" s="33" t="s">
        <v>541</v>
      </c>
      <c r="E156" s="55">
        <v>2022</v>
      </c>
      <c r="F156" s="55" t="s">
        <v>2877</v>
      </c>
      <c r="G156" s="55" t="s">
        <v>2513</v>
      </c>
      <c r="H156" s="56">
        <v>276</v>
      </c>
    </row>
    <row r="157" spans="1:8" ht="28.8" x14ac:dyDescent="0.3">
      <c r="A157" s="55">
        <v>5</v>
      </c>
      <c r="B157" s="33" t="s">
        <v>529</v>
      </c>
      <c r="C157" s="55">
        <v>602</v>
      </c>
      <c r="D157" s="33" t="s">
        <v>543</v>
      </c>
      <c r="E157" s="55">
        <v>2022</v>
      </c>
      <c r="F157" s="55" t="s">
        <v>2877</v>
      </c>
      <c r="G157" s="55" t="s">
        <v>929</v>
      </c>
      <c r="H157" s="56">
        <v>263.02</v>
      </c>
    </row>
    <row r="158" spans="1:8" ht="28.8" x14ac:dyDescent="0.3">
      <c r="A158" s="55">
        <v>5</v>
      </c>
      <c r="B158" s="33" t="s">
        <v>529</v>
      </c>
      <c r="C158" s="55">
        <v>602</v>
      </c>
      <c r="D158" s="33" t="s">
        <v>543</v>
      </c>
      <c r="E158" s="55">
        <v>2022</v>
      </c>
      <c r="F158" s="55" t="s">
        <v>2877</v>
      </c>
      <c r="G158" s="55" t="s">
        <v>2513</v>
      </c>
      <c r="H158" s="56">
        <v>272.98</v>
      </c>
    </row>
    <row r="159" spans="1:8" ht="43.2" x14ac:dyDescent="0.3">
      <c r="A159" s="55">
        <v>5</v>
      </c>
      <c r="B159" s="33" t="s">
        <v>529</v>
      </c>
      <c r="C159" s="55">
        <v>720</v>
      </c>
      <c r="D159" s="33" t="s">
        <v>545</v>
      </c>
      <c r="E159" s="55">
        <v>2022</v>
      </c>
      <c r="F159" s="55" t="s">
        <v>2877</v>
      </c>
      <c r="G159" s="55" t="s">
        <v>929</v>
      </c>
      <c r="H159" s="56">
        <v>482.5</v>
      </c>
    </row>
    <row r="160" spans="1:8" ht="43.2" x14ac:dyDescent="0.3">
      <c r="A160" s="55">
        <v>5</v>
      </c>
      <c r="B160" s="33" t="s">
        <v>529</v>
      </c>
      <c r="C160" s="55">
        <v>720</v>
      </c>
      <c r="D160" s="33" t="s">
        <v>545</v>
      </c>
      <c r="E160" s="55">
        <v>2022</v>
      </c>
      <c r="F160" s="55" t="s">
        <v>2877</v>
      </c>
      <c r="G160" s="55" t="s">
        <v>2513</v>
      </c>
      <c r="H160" s="56">
        <v>31.75</v>
      </c>
    </row>
    <row r="161" spans="1:8" ht="28.8" x14ac:dyDescent="0.3">
      <c r="A161" s="55">
        <v>5</v>
      </c>
      <c r="B161" s="33" t="s">
        <v>529</v>
      </c>
      <c r="C161" s="55">
        <v>792</v>
      </c>
      <c r="D161" s="33" t="s">
        <v>549</v>
      </c>
      <c r="E161" s="55">
        <v>2022</v>
      </c>
      <c r="F161" s="55" t="s">
        <v>2877</v>
      </c>
      <c r="G161" s="55" t="s">
        <v>929</v>
      </c>
      <c r="H161" s="56">
        <v>4260</v>
      </c>
    </row>
    <row r="162" spans="1:8" ht="28.8" x14ac:dyDescent="0.3">
      <c r="A162" s="55">
        <v>5</v>
      </c>
      <c r="B162" s="33" t="s">
        <v>529</v>
      </c>
      <c r="C162" s="55">
        <v>792</v>
      </c>
      <c r="D162" s="33" t="s">
        <v>549</v>
      </c>
      <c r="E162" s="55">
        <v>2022</v>
      </c>
      <c r="F162" s="55" t="s">
        <v>2877</v>
      </c>
      <c r="G162" s="55" t="s">
        <v>2513</v>
      </c>
      <c r="H162" s="56">
        <v>613</v>
      </c>
    </row>
    <row r="163" spans="1:8" ht="28.8" x14ac:dyDescent="0.3">
      <c r="A163" s="55">
        <v>5</v>
      </c>
      <c r="B163" s="33" t="s">
        <v>529</v>
      </c>
      <c r="C163" s="55">
        <v>793</v>
      </c>
      <c r="D163" s="33" t="s">
        <v>551</v>
      </c>
      <c r="E163" s="55">
        <v>2022</v>
      </c>
      <c r="F163" s="55" t="s">
        <v>2877</v>
      </c>
      <c r="G163" s="55" t="s">
        <v>929</v>
      </c>
      <c r="H163" s="56">
        <v>106</v>
      </c>
    </row>
    <row r="164" spans="1:8" ht="28.8" x14ac:dyDescent="0.3">
      <c r="A164" s="55">
        <v>5</v>
      </c>
      <c r="B164" s="33" t="s">
        <v>529</v>
      </c>
      <c r="C164" s="55">
        <v>793</v>
      </c>
      <c r="D164" s="33" t="s">
        <v>551</v>
      </c>
      <c r="E164" s="55">
        <v>2022</v>
      </c>
      <c r="F164" s="55" t="s">
        <v>2877</v>
      </c>
      <c r="G164" s="55" t="s">
        <v>2513</v>
      </c>
      <c r="H164" s="56">
        <v>603</v>
      </c>
    </row>
    <row r="165" spans="1:8" ht="28.8" x14ac:dyDescent="0.3">
      <c r="A165" s="55">
        <v>5</v>
      </c>
      <c r="B165" s="33" t="s">
        <v>529</v>
      </c>
      <c r="C165" s="55">
        <v>794</v>
      </c>
      <c r="D165" s="33" t="s">
        <v>553</v>
      </c>
      <c r="E165" s="55">
        <v>2022</v>
      </c>
      <c r="F165" s="55" t="s">
        <v>2877</v>
      </c>
      <c r="G165" s="55" t="s">
        <v>929</v>
      </c>
      <c r="H165" s="56">
        <v>886.5</v>
      </c>
    </row>
    <row r="166" spans="1:8" ht="28.8" x14ac:dyDescent="0.3">
      <c r="A166" s="55">
        <v>5</v>
      </c>
      <c r="B166" s="33" t="s">
        <v>529</v>
      </c>
      <c r="C166" s="55">
        <v>262</v>
      </c>
      <c r="D166" s="33" t="s">
        <v>555</v>
      </c>
      <c r="E166" s="55">
        <v>2022</v>
      </c>
      <c r="F166" s="55" t="s">
        <v>2877</v>
      </c>
      <c r="G166" s="55" t="s">
        <v>929</v>
      </c>
      <c r="H166" s="56">
        <v>82.76</v>
      </c>
    </row>
    <row r="167" spans="1:8" ht="28.8" x14ac:dyDescent="0.3">
      <c r="A167" s="55">
        <v>5</v>
      </c>
      <c r="B167" s="33" t="s">
        <v>529</v>
      </c>
      <c r="C167" s="55">
        <v>262</v>
      </c>
      <c r="D167" s="33" t="s">
        <v>555</v>
      </c>
      <c r="E167" s="55">
        <v>2022</v>
      </c>
      <c r="F167" s="55" t="s">
        <v>2877</v>
      </c>
      <c r="G167" s="55" t="s">
        <v>2513</v>
      </c>
      <c r="H167" s="56">
        <v>882.26</v>
      </c>
    </row>
    <row r="168" spans="1:8" ht="28.8" x14ac:dyDescent="0.3">
      <c r="A168" s="55">
        <v>5</v>
      </c>
      <c r="B168" s="33" t="s">
        <v>529</v>
      </c>
      <c r="C168" s="55">
        <v>203</v>
      </c>
      <c r="D168" s="33" t="s">
        <v>557</v>
      </c>
      <c r="E168" s="55">
        <v>2022</v>
      </c>
      <c r="F168" s="55" t="s">
        <v>2877</v>
      </c>
      <c r="G168" s="55" t="s">
        <v>929</v>
      </c>
      <c r="H168" s="56">
        <v>58.8</v>
      </c>
    </row>
    <row r="169" spans="1:8" ht="28.8" x14ac:dyDescent="0.3">
      <c r="A169" s="55">
        <v>5</v>
      </c>
      <c r="B169" s="33" t="s">
        <v>529</v>
      </c>
      <c r="C169" s="55">
        <v>203</v>
      </c>
      <c r="D169" s="33" t="s">
        <v>557</v>
      </c>
      <c r="E169" s="55">
        <v>2022</v>
      </c>
      <c r="F169" s="55" t="s">
        <v>2877</v>
      </c>
      <c r="G169" s="55" t="s">
        <v>2513</v>
      </c>
      <c r="H169" s="56">
        <v>193.2</v>
      </c>
    </row>
    <row r="170" spans="1:8" ht="28.8" x14ac:dyDescent="0.3">
      <c r="A170" s="55">
        <v>5</v>
      </c>
      <c r="B170" s="33" t="s">
        <v>529</v>
      </c>
      <c r="C170" s="55">
        <v>765</v>
      </c>
      <c r="D170" s="33" t="s">
        <v>559</v>
      </c>
      <c r="E170" s="55">
        <v>2022</v>
      </c>
      <c r="F170" s="55" t="s">
        <v>2877</v>
      </c>
      <c r="G170" s="55" t="s">
        <v>929</v>
      </c>
      <c r="H170" s="56">
        <v>663</v>
      </c>
    </row>
    <row r="171" spans="1:8" ht="28.8" x14ac:dyDescent="0.3">
      <c r="A171" s="55">
        <v>5</v>
      </c>
      <c r="B171" s="33" t="s">
        <v>529</v>
      </c>
      <c r="C171" s="55">
        <v>765</v>
      </c>
      <c r="D171" s="33" t="s">
        <v>559</v>
      </c>
      <c r="E171" s="55">
        <v>2022</v>
      </c>
      <c r="F171" s="55" t="s">
        <v>2877</v>
      </c>
      <c r="G171" s="55" t="s">
        <v>2513</v>
      </c>
      <c r="H171" s="56">
        <v>1079.5</v>
      </c>
    </row>
    <row r="172" spans="1:8" ht="28.8" x14ac:dyDescent="0.3">
      <c r="A172" s="55">
        <v>5</v>
      </c>
      <c r="B172" s="33" t="s">
        <v>529</v>
      </c>
      <c r="C172" s="55">
        <v>606</v>
      </c>
      <c r="D172" s="33" t="s">
        <v>563</v>
      </c>
      <c r="E172" s="55">
        <v>2022</v>
      </c>
      <c r="F172" s="55" t="s">
        <v>2877</v>
      </c>
      <c r="G172" s="55" t="s">
        <v>929</v>
      </c>
      <c r="H172" s="56">
        <v>1.6</v>
      </c>
    </row>
    <row r="173" spans="1:8" ht="28.8" x14ac:dyDescent="0.3">
      <c r="A173" s="55">
        <v>5</v>
      </c>
      <c r="B173" s="33" t="s">
        <v>529</v>
      </c>
      <c r="C173" s="55">
        <v>606</v>
      </c>
      <c r="D173" s="33" t="s">
        <v>563</v>
      </c>
      <c r="E173" s="55">
        <v>2022</v>
      </c>
      <c r="F173" s="55" t="s">
        <v>2877</v>
      </c>
      <c r="G173" s="55" t="s">
        <v>2513</v>
      </c>
      <c r="H173" s="56">
        <v>8.4</v>
      </c>
    </row>
    <row r="174" spans="1:8" ht="28.8" x14ac:dyDescent="0.3">
      <c r="A174" s="55">
        <v>5</v>
      </c>
      <c r="B174" s="33" t="s">
        <v>529</v>
      </c>
      <c r="C174" s="55">
        <v>702</v>
      </c>
      <c r="D174" s="33" t="s">
        <v>565</v>
      </c>
      <c r="E174" s="55">
        <v>2022</v>
      </c>
      <c r="F174" s="55" t="s">
        <v>2877</v>
      </c>
      <c r="G174" s="55" t="s">
        <v>929</v>
      </c>
      <c r="H174" s="56">
        <v>62.6</v>
      </c>
    </row>
    <row r="175" spans="1:8" ht="28.8" x14ac:dyDescent="0.3">
      <c r="A175" s="55">
        <v>5</v>
      </c>
      <c r="B175" s="33" t="s">
        <v>529</v>
      </c>
      <c r="C175" s="55">
        <v>702</v>
      </c>
      <c r="D175" s="33" t="s">
        <v>565</v>
      </c>
      <c r="E175" s="55">
        <v>2022</v>
      </c>
      <c r="F175" s="55" t="s">
        <v>2877</v>
      </c>
      <c r="G175" s="55" t="s">
        <v>2513</v>
      </c>
      <c r="H175" s="56">
        <v>92.4</v>
      </c>
    </row>
    <row r="176" spans="1:8" ht="43.2" x14ac:dyDescent="0.3">
      <c r="A176" s="55">
        <v>5</v>
      </c>
      <c r="B176" s="33" t="s">
        <v>529</v>
      </c>
      <c r="C176" s="55">
        <v>263</v>
      </c>
      <c r="D176" s="33" t="s">
        <v>567</v>
      </c>
      <c r="E176" s="55">
        <v>2022</v>
      </c>
      <c r="F176" s="55" t="s">
        <v>2877</v>
      </c>
      <c r="G176" s="55" t="s">
        <v>2513</v>
      </c>
      <c r="H176" s="56">
        <v>26</v>
      </c>
    </row>
    <row r="177" spans="1:8" x14ac:dyDescent="0.3">
      <c r="A177" s="55">
        <v>23</v>
      </c>
      <c r="B177" s="33" t="s">
        <v>630</v>
      </c>
      <c r="C177" s="55">
        <v>195</v>
      </c>
      <c r="D177" s="33" t="s">
        <v>632</v>
      </c>
      <c r="E177" s="55">
        <v>2022</v>
      </c>
      <c r="F177" s="55" t="s">
        <v>2877</v>
      </c>
      <c r="G177" s="55" t="s">
        <v>929</v>
      </c>
      <c r="H177" s="56">
        <v>4</v>
      </c>
    </row>
    <row r="178" spans="1:8" ht="28.8" x14ac:dyDescent="0.3">
      <c r="A178" s="55">
        <v>23</v>
      </c>
      <c r="B178" s="33" t="s">
        <v>630</v>
      </c>
      <c r="C178" s="55">
        <v>181</v>
      </c>
      <c r="D178" s="33" t="s">
        <v>634</v>
      </c>
      <c r="E178" s="55">
        <v>2022</v>
      </c>
      <c r="F178" s="55" t="s">
        <v>2877</v>
      </c>
      <c r="G178" s="55" t="s">
        <v>929</v>
      </c>
      <c r="H178" s="56">
        <v>134.55000000000001</v>
      </c>
    </row>
    <row r="179" spans="1:8" ht="28.8" x14ac:dyDescent="0.3">
      <c r="A179" s="55">
        <v>23</v>
      </c>
      <c r="B179" s="33" t="s">
        <v>630</v>
      </c>
      <c r="C179" s="55">
        <v>181</v>
      </c>
      <c r="D179" s="33" t="s">
        <v>634</v>
      </c>
      <c r="E179" s="55">
        <v>2022</v>
      </c>
      <c r="F179" s="55" t="s">
        <v>2877</v>
      </c>
      <c r="G179" s="55" t="s">
        <v>2513</v>
      </c>
      <c r="H179" s="56">
        <v>73.45</v>
      </c>
    </row>
    <row r="180" spans="1:8" ht="28.8" x14ac:dyDescent="0.3">
      <c r="A180" s="55">
        <v>23</v>
      </c>
      <c r="B180" s="33" t="s">
        <v>630</v>
      </c>
      <c r="C180" s="55">
        <v>222</v>
      </c>
      <c r="D180" s="33" t="s">
        <v>636</v>
      </c>
      <c r="E180" s="55">
        <v>2022</v>
      </c>
      <c r="F180" s="55" t="s">
        <v>2877</v>
      </c>
      <c r="G180" s="55" t="s">
        <v>2513</v>
      </c>
      <c r="H180" s="56">
        <v>204</v>
      </c>
    </row>
    <row r="181" spans="1:8" ht="28.8" x14ac:dyDescent="0.3">
      <c r="A181" s="55">
        <v>23</v>
      </c>
      <c r="B181" s="33" t="s">
        <v>630</v>
      </c>
      <c r="C181" s="55">
        <v>182</v>
      </c>
      <c r="D181" s="33" t="s">
        <v>638</v>
      </c>
      <c r="E181" s="55">
        <v>2022</v>
      </c>
      <c r="F181" s="55" t="s">
        <v>2877</v>
      </c>
      <c r="G181" s="55" t="s">
        <v>929</v>
      </c>
      <c r="H181" s="56">
        <v>5</v>
      </c>
    </row>
    <row r="182" spans="1:8" ht="28.8" x14ac:dyDescent="0.3">
      <c r="A182" s="55">
        <v>23</v>
      </c>
      <c r="B182" s="33" t="s">
        <v>630</v>
      </c>
      <c r="C182" s="55">
        <v>182</v>
      </c>
      <c r="D182" s="33" t="s">
        <v>638</v>
      </c>
      <c r="E182" s="55">
        <v>2022</v>
      </c>
      <c r="F182" s="55" t="s">
        <v>2877</v>
      </c>
      <c r="G182" s="55" t="s">
        <v>2513</v>
      </c>
      <c r="H182" s="56">
        <v>865</v>
      </c>
    </row>
    <row r="183" spans="1:8" ht="28.8" x14ac:dyDescent="0.3">
      <c r="A183" s="55">
        <v>15</v>
      </c>
      <c r="B183" s="33" t="s">
        <v>639</v>
      </c>
      <c r="C183" s="55">
        <v>183</v>
      </c>
      <c r="D183" s="33" t="s">
        <v>641</v>
      </c>
      <c r="E183" s="55">
        <v>2022</v>
      </c>
      <c r="F183" s="55" t="s">
        <v>2877</v>
      </c>
      <c r="G183" s="55" t="s">
        <v>929</v>
      </c>
      <c r="H183" s="56">
        <v>5</v>
      </c>
    </row>
    <row r="184" spans="1:8" ht="28.8" x14ac:dyDescent="0.3">
      <c r="A184" s="55">
        <v>15</v>
      </c>
      <c r="B184" s="33" t="s">
        <v>639</v>
      </c>
      <c r="C184" s="55">
        <v>199</v>
      </c>
      <c r="D184" s="33" t="s">
        <v>645</v>
      </c>
      <c r="E184" s="55">
        <v>2022</v>
      </c>
      <c r="F184" s="55" t="s">
        <v>2877</v>
      </c>
      <c r="G184" s="55" t="s">
        <v>929</v>
      </c>
      <c r="H184" s="56">
        <v>443.5</v>
      </c>
    </row>
    <row r="185" spans="1:8" ht="28.8" x14ac:dyDescent="0.3">
      <c r="A185" s="55">
        <v>15</v>
      </c>
      <c r="B185" s="33" t="s">
        <v>639</v>
      </c>
      <c r="C185" s="55">
        <v>199</v>
      </c>
      <c r="D185" s="33" t="s">
        <v>645</v>
      </c>
      <c r="E185" s="55">
        <v>2022</v>
      </c>
      <c r="F185" s="55" t="s">
        <v>2877</v>
      </c>
      <c r="G185" s="55" t="s">
        <v>2513</v>
      </c>
      <c r="H185" s="56">
        <v>46.5</v>
      </c>
    </row>
    <row r="186" spans="1:8" ht="28.8" x14ac:dyDescent="0.3">
      <c r="A186" s="55">
        <v>15</v>
      </c>
      <c r="B186" s="33" t="s">
        <v>639</v>
      </c>
      <c r="C186" s="55">
        <v>440</v>
      </c>
      <c r="D186" s="33" t="s">
        <v>647</v>
      </c>
      <c r="E186" s="55">
        <v>2022</v>
      </c>
      <c r="F186" s="55" t="s">
        <v>2877</v>
      </c>
      <c r="G186" s="55" t="s">
        <v>929</v>
      </c>
      <c r="H186" s="56">
        <v>416.5</v>
      </c>
    </row>
    <row r="187" spans="1:8" ht="28.8" x14ac:dyDescent="0.3">
      <c r="A187" s="55">
        <v>15</v>
      </c>
      <c r="B187" s="33" t="s">
        <v>639</v>
      </c>
      <c r="C187" s="55">
        <v>440</v>
      </c>
      <c r="D187" s="33" t="s">
        <v>647</v>
      </c>
      <c r="E187" s="55">
        <v>2022</v>
      </c>
      <c r="F187" s="55" t="s">
        <v>2877</v>
      </c>
      <c r="G187" s="55" t="s">
        <v>2513</v>
      </c>
      <c r="H187" s="56">
        <v>564.5</v>
      </c>
    </row>
    <row r="188" spans="1:8" ht="28.8" x14ac:dyDescent="0.3">
      <c r="A188" s="55">
        <v>15</v>
      </c>
      <c r="B188" s="33" t="s">
        <v>639</v>
      </c>
      <c r="C188" s="55">
        <v>403</v>
      </c>
      <c r="D188" s="33" t="s">
        <v>649</v>
      </c>
      <c r="E188" s="55">
        <v>2022</v>
      </c>
      <c r="F188" s="55" t="s">
        <v>2877</v>
      </c>
      <c r="G188" s="55" t="s">
        <v>2513</v>
      </c>
      <c r="H188" s="56">
        <v>496</v>
      </c>
    </row>
    <row r="189" spans="1:8" ht="28.8" x14ac:dyDescent="0.3">
      <c r="A189" s="55">
        <v>15</v>
      </c>
      <c r="B189" s="33" t="s">
        <v>639</v>
      </c>
      <c r="C189" s="55">
        <v>423</v>
      </c>
      <c r="D189" s="33" t="s">
        <v>651</v>
      </c>
      <c r="E189" s="55">
        <v>2022</v>
      </c>
      <c r="F189" s="55" t="s">
        <v>2877</v>
      </c>
      <c r="G189" s="55" t="s">
        <v>929</v>
      </c>
      <c r="H189" s="56">
        <v>33</v>
      </c>
    </row>
    <row r="190" spans="1:8" ht="28.8" x14ac:dyDescent="0.3">
      <c r="A190" s="55">
        <v>15</v>
      </c>
      <c r="B190" s="33" t="s">
        <v>639</v>
      </c>
      <c r="C190" s="55">
        <v>423</v>
      </c>
      <c r="D190" s="33" t="s">
        <v>651</v>
      </c>
      <c r="E190" s="55">
        <v>2022</v>
      </c>
      <c r="F190" s="55" t="s">
        <v>2877</v>
      </c>
      <c r="G190" s="55" t="s">
        <v>2513</v>
      </c>
      <c r="H190" s="56">
        <v>19</v>
      </c>
    </row>
    <row r="191" spans="1:8" ht="28.8" x14ac:dyDescent="0.3">
      <c r="A191" s="55">
        <v>15</v>
      </c>
      <c r="B191" s="33" t="s">
        <v>639</v>
      </c>
      <c r="C191" s="55">
        <v>402</v>
      </c>
      <c r="D191" s="33" t="s">
        <v>653</v>
      </c>
      <c r="E191" s="55">
        <v>2022</v>
      </c>
      <c r="F191" s="55" t="s">
        <v>2877</v>
      </c>
      <c r="G191" s="55" t="s">
        <v>929</v>
      </c>
      <c r="H191" s="56">
        <v>138.5</v>
      </c>
    </row>
    <row r="192" spans="1:8" ht="28.8" x14ac:dyDescent="0.3">
      <c r="A192" s="55">
        <v>15</v>
      </c>
      <c r="B192" s="33" t="s">
        <v>639</v>
      </c>
      <c r="C192" s="55">
        <v>402</v>
      </c>
      <c r="D192" s="33" t="s">
        <v>653</v>
      </c>
      <c r="E192" s="55">
        <v>2022</v>
      </c>
      <c r="F192" s="55" t="s">
        <v>2877</v>
      </c>
      <c r="G192" s="55" t="s">
        <v>2513</v>
      </c>
      <c r="H192" s="56">
        <v>31</v>
      </c>
    </row>
    <row r="193" spans="1:8" ht="28.8" x14ac:dyDescent="0.3">
      <c r="A193" s="55">
        <v>6</v>
      </c>
      <c r="B193" s="33" t="s">
        <v>668</v>
      </c>
      <c r="C193" s="55">
        <v>187</v>
      </c>
      <c r="D193" s="33" t="s">
        <v>670</v>
      </c>
      <c r="E193" s="55">
        <v>2022</v>
      </c>
      <c r="F193" s="55" t="s">
        <v>2877</v>
      </c>
      <c r="G193" s="55" t="s">
        <v>929</v>
      </c>
      <c r="H193" s="56">
        <v>6</v>
      </c>
    </row>
    <row r="194" spans="1:8" ht="28.8" x14ac:dyDescent="0.3">
      <c r="A194" s="55">
        <v>6</v>
      </c>
      <c r="B194" s="33" t="s">
        <v>668</v>
      </c>
      <c r="C194" s="55">
        <v>187</v>
      </c>
      <c r="D194" s="33" t="s">
        <v>670</v>
      </c>
      <c r="E194" s="55">
        <v>2022</v>
      </c>
      <c r="F194" s="55" t="s">
        <v>2877</v>
      </c>
      <c r="G194" s="55" t="s">
        <v>2513</v>
      </c>
      <c r="H194" s="56">
        <v>3</v>
      </c>
    </row>
    <row r="195" spans="1:8" ht="28.8" x14ac:dyDescent="0.3">
      <c r="A195" s="55">
        <v>6</v>
      </c>
      <c r="B195" s="33" t="s">
        <v>668</v>
      </c>
      <c r="C195" s="55">
        <v>957</v>
      </c>
      <c r="D195" s="33" t="s">
        <v>672</v>
      </c>
      <c r="E195" s="55">
        <v>2022</v>
      </c>
      <c r="F195" s="55" t="s">
        <v>2877</v>
      </c>
      <c r="G195" s="55" t="s">
        <v>929</v>
      </c>
      <c r="H195" s="56">
        <v>7</v>
      </c>
    </row>
    <row r="196" spans="1:8" ht="28.8" x14ac:dyDescent="0.3">
      <c r="A196" s="55">
        <v>6</v>
      </c>
      <c r="B196" s="33" t="s">
        <v>668</v>
      </c>
      <c r="C196" s="55">
        <v>999</v>
      </c>
      <c r="D196" s="33" t="s">
        <v>674</v>
      </c>
      <c r="E196" s="55">
        <v>2022</v>
      </c>
      <c r="F196" s="55" t="s">
        <v>2877</v>
      </c>
      <c r="G196" s="55" t="s">
        <v>2513</v>
      </c>
      <c r="H196" s="56">
        <v>1566</v>
      </c>
    </row>
    <row r="197" spans="1:8" ht="28.8" x14ac:dyDescent="0.3">
      <c r="A197" s="55">
        <v>6</v>
      </c>
      <c r="B197" s="33" t="s">
        <v>668</v>
      </c>
      <c r="C197" s="55">
        <v>799</v>
      </c>
      <c r="D197" s="33" t="s">
        <v>680</v>
      </c>
      <c r="E197" s="55">
        <v>2022</v>
      </c>
      <c r="F197" s="55" t="s">
        <v>2877</v>
      </c>
      <c r="G197" s="55" t="s">
        <v>929</v>
      </c>
      <c r="H197" s="56">
        <v>12442</v>
      </c>
    </row>
    <row r="198" spans="1:8" ht="28.8" x14ac:dyDescent="0.3">
      <c r="A198" s="55">
        <v>6</v>
      </c>
      <c r="B198" s="33" t="s">
        <v>668</v>
      </c>
      <c r="C198" s="55">
        <v>799</v>
      </c>
      <c r="D198" s="33" t="s">
        <v>680</v>
      </c>
      <c r="E198" s="55">
        <v>2022</v>
      </c>
      <c r="F198" s="55" t="s">
        <v>2877</v>
      </c>
      <c r="G198" s="55" t="s">
        <v>2513</v>
      </c>
      <c r="H198" s="56">
        <v>233.5</v>
      </c>
    </row>
    <row r="199" spans="1:8" ht="28.8" x14ac:dyDescent="0.3">
      <c r="A199" s="55">
        <v>6</v>
      </c>
      <c r="B199" s="33" t="s">
        <v>668</v>
      </c>
      <c r="C199" s="55">
        <v>140</v>
      </c>
      <c r="D199" s="33" t="s">
        <v>682</v>
      </c>
      <c r="E199" s="55">
        <v>2022</v>
      </c>
      <c r="F199" s="55" t="s">
        <v>2877</v>
      </c>
      <c r="G199" s="55" t="s">
        <v>929</v>
      </c>
      <c r="H199" s="56">
        <v>80.5</v>
      </c>
    </row>
    <row r="200" spans="1:8" ht="28.8" x14ac:dyDescent="0.3">
      <c r="A200" s="55">
        <v>6</v>
      </c>
      <c r="B200" s="33" t="s">
        <v>668</v>
      </c>
      <c r="C200" s="55">
        <v>140</v>
      </c>
      <c r="D200" s="33" t="s">
        <v>682</v>
      </c>
      <c r="E200" s="55">
        <v>2022</v>
      </c>
      <c r="F200" s="55" t="s">
        <v>2877</v>
      </c>
      <c r="G200" s="55" t="s">
        <v>2513</v>
      </c>
      <c r="H200" s="56">
        <v>76.5</v>
      </c>
    </row>
    <row r="201" spans="1:8" ht="28.8" x14ac:dyDescent="0.3">
      <c r="A201" s="55">
        <v>6</v>
      </c>
      <c r="B201" s="33" t="s">
        <v>668</v>
      </c>
      <c r="C201" s="55">
        <v>127</v>
      </c>
      <c r="D201" s="33" t="s">
        <v>684</v>
      </c>
      <c r="E201" s="55">
        <v>2022</v>
      </c>
      <c r="F201" s="55" t="s">
        <v>2877</v>
      </c>
      <c r="G201" s="55" t="s">
        <v>929</v>
      </c>
      <c r="H201" s="56">
        <v>55.85</v>
      </c>
    </row>
    <row r="202" spans="1:8" ht="28.8" x14ac:dyDescent="0.3">
      <c r="A202" s="55">
        <v>6</v>
      </c>
      <c r="B202" s="33" t="s">
        <v>668</v>
      </c>
      <c r="C202" s="55">
        <v>127</v>
      </c>
      <c r="D202" s="33" t="s">
        <v>684</v>
      </c>
      <c r="E202" s="55">
        <v>2022</v>
      </c>
      <c r="F202" s="55" t="s">
        <v>2877</v>
      </c>
      <c r="G202" s="55" t="s">
        <v>2513</v>
      </c>
      <c r="H202" s="56">
        <v>136.15</v>
      </c>
    </row>
    <row r="203" spans="1:8" ht="28.8" x14ac:dyDescent="0.3">
      <c r="A203" s="55">
        <v>6</v>
      </c>
      <c r="B203" s="33" t="s">
        <v>668</v>
      </c>
      <c r="C203" s="55">
        <v>960</v>
      </c>
      <c r="D203" s="33" t="s">
        <v>686</v>
      </c>
      <c r="E203" s="55">
        <v>2022</v>
      </c>
      <c r="F203" s="55" t="s">
        <v>2877</v>
      </c>
      <c r="G203" s="55" t="s">
        <v>929</v>
      </c>
      <c r="H203" s="56">
        <v>29.25</v>
      </c>
    </row>
    <row r="204" spans="1:8" ht="28.8" x14ac:dyDescent="0.3">
      <c r="A204" s="55">
        <v>6</v>
      </c>
      <c r="B204" s="33" t="s">
        <v>668</v>
      </c>
      <c r="C204" s="55">
        <v>960</v>
      </c>
      <c r="D204" s="33" t="s">
        <v>686</v>
      </c>
      <c r="E204" s="55">
        <v>2022</v>
      </c>
      <c r="F204" s="55" t="s">
        <v>2877</v>
      </c>
      <c r="G204" s="55" t="s">
        <v>2513</v>
      </c>
      <c r="H204" s="56">
        <v>49.75</v>
      </c>
    </row>
    <row r="205" spans="1:8" ht="28.8" x14ac:dyDescent="0.3">
      <c r="A205" s="55">
        <v>6</v>
      </c>
      <c r="B205" s="33" t="s">
        <v>668</v>
      </c>
      <c r="C205" s="55">
        <v>778</v>
      </c>
      <c r="D205" s="33" t="s">
        <v>688</v>
      </c>
      <c r="E205" s="55">
        <v>2022</v>
      </c>
      <c r="F205" s="55" t="s">
        <v>2877</v>
      </c>
      <c r="G205" s="55" t="s">
        <v>929</v>
      </c>
      <c r="H205" s="56">
        <v>331</v>
      </c>
    </row>
    <row r="206" spans="1:8" ht="28.8" x14ac:dyDescent="0.3">
      <c r="A206" s="55">
        <v>6</v>
      </c>
      <c r="B206" s="33" t="s">
        <v>668</v>
      </c>
      <c r="C206" s="55">
        <v>778</v>
      </c>
      <c r="D206" s="33" t="s">
        <v>688</v>
      </c>
      <c r="E206" s="55">
        <v>2022</v>
      </c>
      <c r="F206" s="55" t="s">
        <v>2877</v>
      </c>
      <c r="G206" s="55" t="s">
        <v>2513</v>
      </c>
      <c r="H206" s="56">
        <v>4</v>
      </c>
    </row>
    <row r="207" spans="1:8" ht="28.8" x14ac:dyDescent="0.3">
      <c r="A207" s="55">
        <v>6</v>
      </c>
      <c r="B207" s="33" t="s">
        <v>668</v>
      </c>
      <c r="C207" s="55">
        <v>777</v>
      </c>
      <c r="D207" s="33" t="s">
        <v>690</v>
      </c>
      <c r="E207" s="55">
        <v>2022</v>
      </c>
      <c r="F207" s="55" t="s">
        <v>2877</v>
      </c>
      <c r="G207" s="55" t="s">
        <v>929</v>
      </c>
      <c r="H207" s="56">
        <v>2149.5</v>
      </c>
    </row>
    <row r="208" spans="1:8" ht="28.8" x14ac:dyDescent="0.3">
      <c r="A208" s="55">
        <v>6</v>
      </c>
      <c r="B208" s="33" t="s">
        <v>668</v>
      </c>
      <c r="C208" s="55">
        <v>777</v>
      </c>
      <c r="D208" s="33" t="s">
        <v>690</v>
      </c>
      <c r="E208" s="55">
        <v>2022</v>
      </c>
      <c r="F208" s="55" t="s">
        <v>2877</v>
      </c>
      <c r="G208" s="55" t="s">
        <v>2513</v>
      </c>
      <c r="H208" s="56">
        <v>22</v>
      </c>
    </row>
    <row r="209" spans="1:8" ht="28.8" x14ac:dyDescent="0.3">
      <c r="A209" s="55">
        <v>6</v>
      </c>
      <c r="B209" s="33" t="s">
        <v>668</v>
      </c>
      <c r="C209" s="55">
        <v>156</v>
      </c>
      <c r="D209" s="33" t="s">
        <v>692</v>
      </c>
      <c r="E209" s="55">
        <v>2022</v>
      </c>
      <c r="F209" s="55" t="s">
        <v>2877</v>
      </c>
      <c r="G209" s="55" t="s">
        <v>929</v>
      </c>
      <c r="H209" s="56">
        <v>2674</v>
      </c>
    </row>
    <row r="210" spans="1:8" ht="28.8" x14ac:dyDescent="0.3">
      <c r="A210" s="55">
        <v>6</v>
      </c>
      <c r="B210" s="33" t="s">
        <v>668</v>
      </c>
      <c r="C210" s="55">
        <v>156</v>
      </c>
      <c r="D210" s="33" t="s">
        <v>692</v>
      </c>
      <c r="E210" s="55">
        <v>2022</v>
      </c>
      <c r="F210" s="55" t="s">
        <v>2877</v>
      </c>
      <c r="G210" s="55" t="s">
        <v>2513</v>
      </c>
      <c r="H210" s="56">
        <v>397</v>
      </c>
    </row>
    <row r="211" spans="1:8" ht="28.8" x14ac:dyDescent="0.3">
      <c r="A211" s="55">
        <v>6</v>
      </c>
      <c r="B211" s="33" t="s">
        <v>668</v>
      </c>
      <c r="C211" s="55">
        <v>766</v>
      </c>
      <c r="D211" s="33" t="s">
        <v>694</v>
      </c>
      <c r="E211" s="55">
        <v>2022</v>
      </c>
      <c r="F211" s="55" t="s">
        <v>2877</v>
      </c>
      <c r="G211" s="55" t="s">
        <v>929</v>
      </c>
      <c r="H211" s="56">
        <v>13</v>
      </c>
    </row>
    <row r="212" spans="1:8" x14ac:dyDescent="0.3">
      <c r="A212" s="55">
        <v>9</v>
      </c>
      <c r="B212" s="33" t="s">
        <v>813</v>
      </c>
      <c r="C212" s="55">
        <v>186</v>
      </c>
      <c r="D212" s="33" t="s">
        <v>815</v>
      </c>
      <c r="E212" s="55">
        <v>2022</v>
      </c>
      <c r="F212" s="55" t="s">
        <v>2877</v>
      </c>
      <c r="G212" s="55" t="s">
        <v>2513</v>
      </c>
      <c r="H212" s="56">
        <v>6</v>
      </c>
    </row>
    <row r="213" spans="1:8" x14ac:dyDescent="0.3">
      <c r="A213" s="55">
        <v>9</v>
      </c>
      <c r="B213" s="33" t="s">
        <v>813</v>
      </c>
      <c r="C213" s="55">
        <v>841</v>
      </c>
      <c r="D213" s="33" t="s">
        <v>819</v>
      </c>
      <c r="E213" s="55">
        <v>2022</v>
      </c>
      <c r="F213" s="55" t="s">
        <v>2877</v>
      </c>
      <c r="G213" s="55" t="s">
        <v>2513</v>
      </c>
      <c r="H213" s="56">
        <v>37</v>
      </c>
    </row>
    <row r="214" spans="1:8" ht="28.8" x14ac:dyDescent="0.3">
      <c r="A214" s="55">
        <v>9</v>
      </c>
      <c r="B214" s="33" t="s">
        <v>813</v>
      </c>
      <c r="C214" s="55">
        <v>154</v>
      </c>
      <c r="D214" s="33" t="s">
        <v>821</v>
      </c>
      <c r="E214" s="55">
        <v>2022</v>
      </c>
      <c r="F214" s="55" t="s">
        <v>2877</v>
      </c>
      <c r="G214" s="55" t="s">
        <v>2513</v>
      </c>
      <c r="H214" s="56">
        <v>2222</v>
      </c>
    </row>
    <row r="215" spans="1:8" ht="28.8" x14ac:dyDescent="0.3">
      <c r="A215" s="55">
        <v>9</v>
      </c>
      <c r="B215" s="33" t="s">
        <v>813</v>
      </c>
      <c r="C215" s="55">
        <v>505</v>
      </c>
      <c r="D215" s="33" t="s">
        <v>826</v>
      </c>
      <c r="E215" s="55">
        <v>2022</v>
      </c>
      <c r="F215" s="55" t="s">
        <v>2877</v>
      </c>
      <c r="G215" s="55" t="s">
        <v>2513</v>
      </c>
      <c r="H215" s="56">
        <v>72</v>
      </c>
    </row>
    <row r="216" spans="1:8" ht="28.8" x14ac:dyDescent="0.3">
      <c r="A216" s="55">
        <v>9</v>
      </c>
      <c r="B216" s="33" t="s">
        <v>813</v>
      </c>
      <c r="C216" s="55">
        <v>501</v>
      </c>
      <c r="D216" s="33" t="s">
        <v>830</v>
      </c>
      <c r="E216" s="55">
        <v>2022</v>
      </c>
      <c r="F216" s="55" t="s">
        <v>2877</v>
      </c>
      <c r="G216" s="55" t="s">
        <v>2513</v>
      </c>
      <c r="H216" s="56">
        <v>7735</v>
      </c>
    </row>
    <row r="217" spans="1:8" x14ac:dyDescent="0.3">
      <c r="A217" s="55">
        <v>9</v>
      </c>
      <c r="B217" s="33" t="s">
        <v>813</v>
      </c>
      <c r="C217" s="55">
        <v>506</v>
      </c>
      <c r="D217" s="33" t="s">
        <v>834</v>
      </c>
      <c r="E217" s="55">
        <v>2022</v>
      </c>
      <c r="F217" s="55" t="s">
        <v>2877</v>
      </c>
      <c r="G217" s="55" t="s">
        <v>2513</v>
      </c>
      <c r="H217" s="56">
        <v>25</v>
      </c>
    </row>
    <row r="218" spans="1:8" x14ac:dyDescent="0.3">
      <c r="A218" s="55">
        <v>9</v>
      </c>
      <c r="B218" s="33" t="s">
        <v>813</v>
      </c>
      <c r="C218" s="55">
        <v>407</v>
      </c>
      <c r="D218" s="33" t="s">
        <v>836</v>
      </c>
      <c r="E218" s="55">
        <v>2022</v>
      </c>
      <c r="F218" s="55" t="s">
        <v>2877</v>
      </c>
      <c r="G218" s="55" t="s">
        <v>2513</v>
      </c>
      <c r="H218" s="56">
        <v>260</v>
      </c>
    </row>
    <row r="219" spans="1:8" ht="28.8" x14ac:dyDescent="0.3">
      <c r="A219" s="55">
        <v>20</v>
      </c>
      <c r="B219" s="33" t="s">
        <v>865</v>
      </c>
      <c r="C219" s="55">
        <v>454</v>
      </c>
      <c r="D219" s="33" t="s">
        <v>867</v>
      </c>
      <c r="E219" s="55">
        <v>2022</v>
      </c>
      <c r="F219" s="55" t="s">
        <v>2877</v>
      </c>
      <c r="G219" s="55" t="s">
        <v>929</v>
      </c>
      <c r="H219" s="56">
        <v>5</v>
      </c>
    </row>
    <row r="220" spans="1:8" ht="28.8" x14ac:dyDescent="0.3">
      <c r="A220" s="55">
        <v>20</v>
      </c>
      <c r="B220" s="33" t="s">
        <v>865</v>
      </c>
      <c r="C220" s="55">
        <v>454</v>
      </c>
      <c r="D220" s="33" t="s">
        <v>867</v>
      </c>
      <c r="E220" s="55">
        <v>2022</v>
      </c>
      <c r="F220" s="55" t="s">
        <v>2877</v>
      </c>
      <c r="G220" s="55" t="s">
        <v>2513</v>
      </c>
      <c r="H220" s="56">
        <v>1</v>
      </c>
    </row>
    <row r="221" spans="1:8" ht="28.8" x14ac:dyDescent="0.3">
      <c r="A221" s="55">
        <v>20</v>
      </c>
      <c r="B221" s="33" t="s">
        <v>865</v>
      </c>
      <c r="C221" s="55">
        <v>912</v>
      </c>
      <c r="D221" s="33" t="s">
        <v>869</v>
      </c>
      <c r="E221" s="55">
        <v>2022</v>
      </c>
      <c r="F221" s="55" t="s">
        <v>2877</v>
      </c>
      <c r="G221" s="55" t="s">
        <v>929</v>
      </c>
      <c r="H221" s="56">
        <v>237</v>
      </c>
    </row>
    <row r="222" spans="1:8" ht="28.8" x14ac:dyDescent="0.3">
      <c r="A222" s="55">
        <v>20</v>
      </c>
      <c r="B222" s="33" t="s">
        <v>865</v>
      </c>
      <c r="C222" s="55">
        <v>912</v>
      </c>
      <c r="D222" s="33" t="s">
        <v>869</v>
      </c>
      <c r="E222" s="55">
        <v>2022</v>
      </c>
      <c r="F222" s="55" t="s">
        <v>2877</v>
      </c>
      <c r="G222" s="55" t="s">
        <v>2513</v>
      </c>
      <c r="H222" s="56">
        <v>1110</v>
      </c>
    </row>
    <row r="223" spans="1:8" ht="28.8" x14ac:dyDescent="0.3">
      <c r="A223" s="55">
        <v>20</v>
      </c>
      <c r="B223" s="33" t="s">
        <v>865</v>
      </c>
      <c r="C223" s="55">
        <v>913</v>
      </c>
      <c r="D223" s="33" t="s">
        <v>871</v>
      </c>
      <c r="E223" s="55">
        <v>2022</v>
      </c>
      <c r="F223" s="55" t="s">
        <v>2877</v>
      </c>
      <c r="G223" s="55" t="s">
        <v>929</v>
      </c>
      <c r="H223" s="56">
        <v>2</v>
      </c>
    </row>
    <row r="224" spans="1:8" ht="28.8" x14ac:dyDescent="0.3">
      <c r="A224" s="55">
        <v>20</v>
      </c>
      <c r="B224" s="33" t="s">
        <v>865</v>
      </c>
      <c r="C224" s="55">
        <v>123</v>
      </c>
      <c r="D224" s="33" t="s">
        <v>873</v>
      </c>
      <c r="E224" s="55">
        <v>2022</v>
      </c>
      <c r="F224" s="55" t="s">
        <v>2877</v>
      </c>
      <c r="G224" s="55" t="s">
        <v>929</v>
      </c>
      <c r="H224" s="56">
        <v>55.47</v>
      </c>
    </row>
    <row r="225" spans="1:8" ht="28.8" x14ac:dyDescent="0.3">
      <c r="A225" s="55">
        <v>20</v>
      </c>
      <c r="B225" s="33" t="s">
        <v>865</v>
      </c>
      <c r="C225" s="55">
        <v>123</v>
      </c>
      <c r="D225" s="33" t="s">
        <v>873</v>
      </c>
      <c r="E225" s="55">
        <v>2022</v>
      </c>
      <c r="F225" s="55" t="s">
        <v>2877</v>
      </c>
      <c r="G225" s="55" t="s">
        <v>2513</v>
      </c>
      <c r="H225" s="56">
        <v>307.02999999999997</v>
      </c>
    </row>
    <row r="226" spans="1:8" ht="28.8" x14ac:dyDescent="0.3">
      <c r="A226" s="55">
        <v>11</v>
      </c>
      <c r="B226" s="33" t="s">
        <v>898</v>
      </c>
      <c r="C226" s="55">
        <v>171</v>
      </c>
      <c r="D226" s="33" t="s">
        <v>900</v>
      </c>
      <c r="E226" s="55">
        <v>2022</v>
      </c>
      <c r="F226" s="55" t="s">
        <v>2877</v>
      </c>
      <c r="G226" s="55" t="s">
        <v>2513</v>
      </c>
      <c r="H226" s="56">
        <v>715</v>
      </c>
    </row>
    <row r="227" spans="1:8" x14ac:dyDescent="0.3">
      <c r="A227" s="55">
        <v>11</v>
      </c>
      <c r="B227" s="33" t="s">
        <v>898</v>
      </c>
      <c r="C227" s="55">
        <v>172</v>
      </c>
      <c r="D227" s="33" t="s">
        <v>902</v>
      </c>
      <c r="E227" s="55">
        <v>2022</v>
      </c>
      <c r="F227" s="55" t="s">
        <v>2877</v>
      </c>
      <c r="G227" s="55" t="s">
        <v>2513</v>
      </c>
      <c r="H227" s="56">
        <v>419</v>
      </c>
    </row>
    <row r="228" spans="1:8" x14ac:dyDescent="0.3">
      <c r="A228" s="55">
        <v>11</v>
      </c>
      <c r="B228" s="33" t="s">
        <v>898</v>
      </c>
      <c r="C228" s="55">
        <v>174</v>
      </c>
      <c r="D228" s="33" t="s">
        <v>904</v>
      </c>
      <c r="E228" s="55">
        <v>2022</v>
      </c>
      <c r="F228" s="55" t="s">
        <v>2877</v>
      </c>
      <c r="G228" s="55" t="s">
        <v>2513</v>
      </c>
      <c r="H228" s="56">
        <v>125</v>
      </c>
    </row>
    <row r="229" spans="1:8" x14ac:dyDescent="0.3">
      <c r="A229" s="55">
        <v>11</v>
      </c>
      <c r="B229" s="33" t="s">
        <v>898</v>
      </c>
      <c r="C229" s="55">
        <v>158</v>
      </c>
      <c r="D229" s="33" t="s">
        <v>906</v>
      </c>
      <c r="E229" s="55">
        <v>2022</v>
      </c>
      <c r="F229" s="55" t="s">
        <v>2877</v>
      </c>
      <c r="G229" s="55" t="s">
        <v>2513</v>
      </c>
      <c r="H229" s="56">
        <v>386</v>
      </c>
    </row>
    <row r="230" spans="1:8" ht="28.8" x14ac:dyDescent="0.3">
      <c r="A230" s="55">
        <v>11</v>
      </c>
      <c r="B230" s="33" t="s">
        <v>898</v>
      </c>
      <c r="C230" s="55">
        <v>191</v>
      </c>
      <c r="D230" s="33" t="s">
        <v>908</v>
      </c>
      <c r="E230" s="55">
        <v>2022</v>
      </c>
      <c r="F230" s="55" t="s">
        <v>2877</v>
      </c>
      <c r="G230" s="55" t="s">
        <v>2513</v>
      </c>
      <c r="H230" s="56">
        <v>299</v>
      </c>
    </row>
    <row r="231" spans="1:8" x14ac:dyDescent="0.3">
      <c r="A231" s="55">
        <v>7</v>
      </c>
      <c r="B231" s="33" t="s">
        <v>13</v>
      </c>
      <c r="C231" s="55">
        <v>101</v>
      </c>
      <c r="D231" s="33" t="s">
        <v>16</v>
      </c>
      <c r="E231" s="55">
        <v>2023</v>
      </c>
      <c r="F231" s="55" t="s">
        <v>2878</v>
      </c>
      <c r="G231" s="55" t="s">
        <v>929</v>
      </c>
      <c r="H231" s="56">
        <v>145</v>
      </c>
    </row>
    <row r="232" spans="1:8" x14ac:dyDescent="0.3">
      <c r="A232" s="55">
        <v>7</v>
      </c>
      <c r="B232" s="33" t="s">
        <v>13</v>
      </c>
      <c r="C232" s="55">
        <v>100</v>
      </c>
      <c r="D232" s="33" t="s">
        <v>18</v>
      </c>
      <c r="E232" s="55">
        <v>2023</v>
      </c>
      <c r="F232" s="55" t="s">
        <v>2878</v>
      </c>
      <c r="G232" s="55" t="s">
        <v>929</v>
      </c>
      <c r="H232" s="56">
        <v>79</v>
      </c>
    </row>
    <row r="233" spans="1:8" x14ac:dyDescent="0.3">
      <c r="A233" s="55">
        <v>7</v>
      </c>
      <c r="B233" s="33" t="s">
        <v>13</v>
      </c>
      <c r="C233" s="55">
        <v>133</v>
      </c>
      <c r="D233" s="33" t="s">
        <v>20</v>
      </c>
      <c r="E233" s="55">
        <v>2023</v>
      </c>
      <c r="F233" s="55" t="s">
        <v>2878</v>
      </c>
      <c r="G233" s="55" t="s">
        <v>929</v>
      </c>
      <c r="H233" s="56">
        <v>120</v>
      </c>
    </row>
    <row r="234" spans="1:8" x14ac:dyDescent="0.3">
      <c r="A234" s="55">
        <v>7</v>
      </c>
      <c r="B234" s="33" t="s">
        <v>13</v>
      </c>
      <c r="C234" s="55">
        <v>133</v>
      </c>
      <c r="D234" s="33" t="s">
        <v>20</v>
      </c>
      <c r="E234" s="55">
        <v>2023</v>
      </c>
      <c r="F234" s="55" t="s">
        <v>2878</v>
      </c>
      <c r="G234" s="55" t="s">
        <v>2513</v>
      </c>
      <c r="H234" s="56">
        <v>16</v>
      </c>
    </row>
    <row r="235" spans="1:8" ht="43.2" x14ac:dyDescent="0.3">
      <c r="A235" s="55">
        <v>7</v>
      </c>
      <c r="B235" s="33" t="s">
        <v>13</v>
      </c>
      <c r="C235" s="55">
        <v>413</v>
      </c>
      <c r="D235" s="33" t="s">
        <v>22</v>
      </c>
      <c r="E235" s="55">
        <v>2023</v>
      </c>
      <c r="F235" s="55" t="s">
        <v>2878</v>
      </c>
      <c r="G235" s="55" t="s">
        <v>2513</v>
      </c>
      <c r="H235" s="56">
        <v>11.5</v>
      </c>
    </row>
    <row r="236" spans="1:8" x14ac:dyDescent="0.3">
      <c r="A236" s="55">
        <v>7</v>
      </c>
      <c r="B236" s="33" t="s">
        <v>13</v>
      </c>
      <c r="C236" s="55">
        <v>961</v>
      </c>
      <c r="D236" s="33" t="s">
        <v>24</v>
      </c>
      <c r="E236" s="55">
        <v>2023</v>
      </c>
      <c r="F236" s="55" t="s">
        <v>2878</v>
      </c>
      <c r="G236" s="55" t="s">
        <v>929</v>
      </c>
      <c r="H236" s="56">
        <v>121</v>
      </c>
    </row>
    <row r="237" spans="1:8" ht="28.8" x14ac:dyDescent="0.3">
      <c r="A237" s="55">
        <v>7</v>
      </c>
      <c r="B237" s="33" t="s">
        <v>13</v>
      </c>
      <c r="C237" s="55">
        <v>109</v>
      </c>
      <c r="D237" s="33" t="s">
        <v>26</v>
      </c>
      <c r="E237" s="55">
        <v>2023</v>
      </c>
      <c r="F237" s="55" t="s">
        <v>2878</v>
      </c>
      <c r="G237" s="55" t="s">
        <v>929</v>
      </c>
      <c r="H237" s="56">
        <v>21</v>
      </c>
    </row>
    <row r="238" spans="1:8" ht="28.8" x14ac:dyDescent="0.3">
      <c r="A238" s="55">
        <v>7</v>
      </c>
      <c r="B238" s="33" t="s">
        <v>13</v>
      </c>
      <c r="C238" s="55">
        <v>107</v>
      </c>
      <c r="D238" s="33" t="s">
        <v>28</v>
      </c>
      <c r="E238" s="55">
        <v>2023</v>
      </c>
      <c r="F238" s="55" t="s">
        <v>2878</v>
      </c>
      <c r="G238" s="55" t="s">
        <v>929</v>
      </c>
      <c r="H238" s="56">
        <v>61</v>
      </c>
    </row>
    <row r="239" spans="1:8" ht="28.8" x14ac:dyDescent="0.3">
      <c r="A239" s="55">
        <v>7</v>
      </c>
      <c r="B239" s="33" t="s">
        <v>13</v>
      </c>
      <c r="C239" s="55">
        <v>820</v>
      </c>
      <c r="D239" s="33" t="s">
        <v>30</v>
      </c>
      <c r="E239" s="55">
        <v>2023</v>
      </c>
      <c r="F239" s="55" t="s">
        <v>2878</v>
      </c>
      <c r="G239" s="55" t="s">
        <v>929</v>
      </c>
      <c r="H239" s="56">
        <v>2</v>
      </c>
    </row>
    <row r="240" spans="1:8" ht="28.8" x14ac:dyDescent="0.3">
      <c r="A240" s="55">
        <v>7</v>
      </c>
      <c r="B240" s="33" t="s">
        <v>13</v>
      </c>
      <c r="C240" s="55">
        <v>847</v>
      </c>
      <c r="D240" s="33" t="s">
        <v>36</v>
      </c>
      <c r="E240" s="55">
        <v>2023</v>
      </c>
      <c r="F240" s="55" t="s">
        <v>2878</v>
      </c>
      <c r="G240" s="55" t="s">
        <v>929</v>
      </c>
      <c r="H240" s="56">
        <v>2</v>
      </c>
    </row>
    <row r="241" spans="1:8" ht="28.8" x14ac:dyDescent="0.3">
      <c r="A241" s="55">
        <v>7</v>
      </c>
      <c r="B241" s="33" t="s">
        <v>13</v>
      </c>
      <c r="C241" s="55">
        <v>834</v>
      </c>
      <c r="D241" s="33" t="s">
        <v>46</v>
      </c>
      <c r="E241" s="55">
        <v>2023</v>
      </c>
      <c r="F241" s="55" t="s">
        <v>2878</v>
      </c>
      <c r="G241" s="55" t="s">
        <v>929</v>
      </c>
      <c r="H241" s="56">
        <v>2</v>
      </c>
    </row>
    <row r="242" spans="1:8" x14ac:dyDescent="0.3">
      <c r="A242" s="55">
        <v>7</v>
      </c>
      <c r="B242" s="33" t="s">
        <v>13</v>
      </c>
      <c r="C242" s="55">
        <v>840</v>
      </c>
      <c r="D242" s="33" t="s">
        <v>48</v>
      </c>
      <c r="E242" s="55">
        <v>2023</v>
      </c>
      <c r="F242" s="55" t="s">
        <v>2878</v>
      </c>
      <c r="G242" s="55" t="s">
        <v>929</v>
      </c>
      <c r="H242" s="56">
        <v>3</v>
      </c>
    </row>
    <row r="243" spans="1:8" ht="28.8" x14ac:dyDescent="0.3">
      <c r="A243" s="55">
        <v>7</v>
      </c>
      <c r="B243" s="33" t="s">
        <v>13</v>
      </c>
      <c r="C243" s="55">
        <v>876</v>
      </c>
      <c r="D243" s="33" t="s">
        <v>72</v>
      </c>
      <c r="E243" s="55">
        <v>2023</v>
      </c>
      <c r="F243" s="55" t="s">
        <v>2878</v>
      </c>
      <c r="G243" s="55" t="s">
        <v>929</v>
      </c>
      <c r="H243" s="56">
        <v>5</v>
      </c>
    </row>
    <row r="244" spans="1:8" x14ac:dyDescent="0.3">
      <c r="A244" s="55">
        <v>7</v>
      </c>
      <c r="B244" s="33" t="s">
        <v>13</v>
      </c>
      <c r="C244" s="55">
        <v>330</v>
      </c>
      <c r="D244" s="33" t="s">
        <v>83</v>
      </c>
      <c r="E244" s="55">
        <v>2023</v>
      </c>
      <c r="F244" s="55" t="s">
        <v>2878</v>
      </c>
      <c r="G244" s="55" t="s">
        <v>929</v>
      </c>
      <c r="H244" s="56">
        <v>1</v>
      </c>
    </row>
    <row r="245" spans="1:8" x14ac:dyDescent="0.3">
      <c r="A245" s="55">
        <v>7</v>
      </c>
      <c r="B245" s="33" t="s">
        <v>13</v>
      </c>
      <c r="C245" s="55">
        <v>842</v>
      </c>
      <c r="D245" s="33" t="s">
        <v>91</v>
      </c>
      <c r="E245" s="55">
        <v>2023</v>
      </c>
      <c r="F245" s="55" t="s">
        <v>2878</v>
      </c>
      <c r="G245" s="55" t="s">
        <v>929</v>
      </c>
      <c r="H245" s="56">
        <v>1</v>
      </c>
    </row>
    <row r="246" spans="1:8" ht="28.8" x14ac:dyDescent="0.3">
      <c r="A246" s="55">
        <v>7</v>
      </c>
      <c r="B246" s="33" t="s">
        <v>13</v>
      </c>
      <c r="C246" s="55">
        <v>844</v>
      </c>
      <c r="D246" s="33" t="s">
        <v>95</v>
      </c>
      <c r="E246" s="55">
        <v>2023</v>
      </c>
      <c r="F246" s="55" t="s">
        <v>2878</v>
      </c>
      <c r="G246" s="55" t="s">
        <v>929</v>
      </c>
      <c r="H246" s="56">
        <v>7</v>
      </c>
    </row>
    <row r="247" spans="1:8" x14ac:dyDescent="0.3">
      <c r="A247" s="55">
        <v>7</v>
      </c>
      <c r="B247" s="33" t="s">
        <v>13</v>
      </c>
      <c r="C247" s="55">
        <v>839</v>
      </c>
      <c r="D247" s="33" t="s">
        <v>97</v>
      </c>
      <c r="E247" s="55">
        <v>2023</v>
      </c>
      <c r="F247" s="55" t="s">
        <v>2878</v>
      </c>
      <c r="G247" s="55" t="s">
        <v>929</v>
      </c>
      <c r="H247" s="56">
        <v>3</v>
      </c>
    </row>
    <row r="248" spans="1:8" ht="28.8" x14ac:dyDescent="0.3">
      <c r="A248" s="55">
        <v>7</v>
      </c>
      <c r="B248" s="33" t="s">
        <v>13</v>
      </c>
      <c r="C248" s="55">
        <v>882</v>
      </c>
      <c r="D248" s="33" t="s">
        <v>99</v>
      </c>
      <c r="E248" s="55">
        <v>2023</v>
      </c>
      <c r="F248" s="55" t="s">
        <v>2878</v>
      </c>
      <c r="G248" s="55" t="s">
        <v>929</v>
      </c>
      <c r="H248" s="56">
        <v>4</v>
      </c>
    </row>
    <row r="249" spans="1:8" ht="28.8" x14ac:dyDescent="0.3">
      <c r="A249" s="55">
        <v>7</v>
      </c>
      <c r="B249" s="33" t="s">
        <v>13</v>
      </c>
      <c r="C249" s="55">
        <v>142</v>
      </c>
      <c r="D249" s="33" t="s">
        <v>101</v>
      </c>
      <c r="E249" s="55">
        <v>2023</v>
      </c>
      <c r="F249" s="55" t="s">
        <v>2878</v>
      </c>
      <c r="G249" s="55" t="s">
        <v>929</v>
      </c>
      <c r="H249" s="56">
        <v>9</v>
      </c>
    </row>
    <row r="250" spans="1:8" ht="28.8" x14ac:dyDescent="0.3">
      <c r="A250" s="55">
        <v>7</v>
      </c>
      <c r="B250" s="33" t="s">
        <v>13</v>
      </c>
      <c r="C250" s="55">
        <v>142</v>
      </c>
      <c r="D250" s="33" t="s">
        <v>101</v>
      </c>
      <c r="E250" s="55">
        <v>2023</v>
      </c>
      <c r="F250" s="55" t="s">
        <v>2878</v>
      </c>
      <c r="G250" s="55" t="s">
        <v>2513</v>
      </c>
      <c r="H250" s="56">
        <v>4</v>
      </c>
    </row>
    <row r="251" spans="1:8" ht="28.8" x14ac:dyDescent="0.3">
      <c r="A251" s="55">
        <v>7</v>
      </c>
      <c r="B251" s="33" t="s">
        <v>13</v>
      </c>
      <c r="C251" s="55">
        <v>110</v>
      </c>
      <c r="D251" s="33" t="s">
        <v>103</v>
      </c>
      <c r="E251" s="55">
        <v>2023</v>
      </c>
      <c r="F251" s="55" t="s">
        <v>2878</v>
      </c>
      <c r="G251" s="55" t="s">
        <v>929</v>
      </c>
      <c r="H251" s="56">
        <v>41</v>
      </c>
    </row>
    <row r="252" spans="1:8" ht="28.8" x14ac:dyDescent="0.3">
      <c r="A252" s="55">
        <v>7</v>
      </c>
      <c r="B252" s="33" t="s">
        <v>13</v>
      </c>
      <c r="C252" s="55">
        <v>110</v>
      </c>
      <c r="D252" s="33" t="s">
        <v>103</v>
      </c>
      <c r="E252" s="55">
        <v>2023</v>
      </c>
      <c r="F252" s="55" t="s">
        <v>2878</v>
      </c>
      <c r="G252" s="55" t="s">
        <v>2513</v>
      </c>
      <c r="H252" s="56">
        <v>1</v>
      </c>
    </row>
    <row r="253" spans="1:8" ht="28.8" x14ac:dyDescent="0.3">
      <c r="A253" s="55">
        <v>7</v>
      </c>
      <c r="B253" s="33" t="s">
        <v>13</v>
      </c>
      <c r="C253" s="55">
        <v>102</v>
      </c>
      <c r="D253" s="33" t="s">
        <v>107</v>
      </c>
      <c r="E253" s="55">
        <v>2023</v>
      </c>
      <c r="F253" s="55" t="s">
        <v>2878</v>
      </c>
      <c r="G253" s="55" t="s">
        <v>929</v>
      </c>
      <c r="H253" s="56">
        <v>1</v>
      </c>
    </row>
    <row r="254" spans="1:8" x14ac:dyDescent="0.3">
      <c r="A254" s="55">
        <v>8</v>
      </c>
      <c r="B254" s="33" t="s">
        <v>122</v>
      </c>
      <c r="C254" s="55">
        <v>111</v>
      </c>
      <c r="D254" s="33" t="s">
        <v>124</v>
      </c>
      <c r="E254" s="55">
        <v>2023</v>
      </c>
      <c r="F254" s="55" t="s">
        <v>2878</v>
      </c>
      <c r="G254" s="55" t="s">
        <v>929</v>
      </c>
      <c r="H254" s="56">
        <v>240.63</v>
      </c>
    </row>
    <row r="255" spans="1:8" x14ac:dyDescent="0.3">
      <c r="A255" s="55">
        <v>8</v>
      </c>
      <c r="B255" s="33" t="s">
        <v>122</v>
      </c>
      <c r="C255" s="55">
        <v>111</v>
      </c>
      <c r="D255" s="33" t="s">
        <v>124</v>
      </c>
      <c r="E255" s="55">
        <v>2023</v>
      </c>
      <c r="F255" s="55" t="s">
        <v>2878</v>
      </c>
      <c r="G255" s="55" t="s">
        <v>2513</v>
      </c>
      <c r="H255" s="56">
        <v>8</v>
      </c>
    </row>
    <row r="256" spans="1:8" x14ac:dyDescent="0.3">
      <c r="A256" s="55">
        <v>8</v>
      </c>
      <c r="B256" s="33" t="s">
        <v>122</v>
      </c>
      <c r="C256" s="55">
        <v>125</v>
      </c>
      <c r="D256" s="33" t="s">
        <v>126</v>
      </c>
      <c r="E256" s="55">
        <v>2023</v>
      </c>
      <c r="F256" s="55" t="s">
        <v>2878</v>
      </c>
      <c r="G256" s="55" t="s">
        <v>929</v>
      </c>
      <c r="H256" s="56">
        <v>125.13</v>
      </c>
    </row>
    <row r="257" spans="1:8" x14ac:dyDescent="0.3">
      <c r="A257" s="55">
        <v>8</v>
      </c>
      <c r="B257" s="33" t="s">
        <v>122</v>
      </c>
      <c r="C257" s="55">
        <v>113</v>
      </c>
      <c r="D257" s="33" t="s">
        <v>128</v>
      </c>
      <c r="E257" s="55">
        <v>2023</v>
      </c>
      <c r="F257" s="55" t="s">
        <v>2878</v>
      </c>
      <c r="G257" s="55" t="s">
        <v>929</v>
      </c>
      <c r="H257" s="56">
        <v>154</v>
      </c>
    </row>
    <row r="258" spans="1:8" x14ac:dyDescent="0.3">
      <c r="A258" s="55">
        <v>8</v>
      </c>
      <c r="B258" s="33" t="s">
        <v>122</v>
      </c>
      <c r="C258" s="55">
        <v>114</v>
      </c>
      <c r="D258" s="33" t="s">
        <v>130</v>
      </c>
      <c r="E258" s="55">
        <v>2023</v>
      </c>
      <c r="F258" s="55" t="s">
        <v>2878</v>
      </c>
      <c r="G258" s="55" t="s">
        <v>929</v>
      </c>
      <c r="H258" s="56">
        <v>1276.0999999999999</v>
      </c>
    </row>
    <row r="259" spans="1:8" ht="28.8" x14ac:dyDescent="0.3">
      <c r="A259" s="55">
        <v>8</v>
      </c>
      <c r="B259" s="33" t="s">
        <v>122</v>
      </c>
      <c r="C259" s="55">
        <v>115</v>
      </c>
      <c r="D259" s="33" t="s">
        <v>132</v>
      </c>
      <c r="E259" s="55">
        <v>2023</v>
      </c>
      <c r="F259" s="55" t="s">
        <v>2878</v>
      </c>
      <c r="G259" s="55" t="s">
        <v>929</v>
      </c>
      <c r="H259" s="56">
        <v>611.1</v>
      </c>
    </row>
    <row r="260" spans="1:8" x14ac:dyDescent="0.3">
      <c r="A260" s="55">
        <v>8</v>
      </c>
      <c r="B260" s="33" t="s">
        <v>122</v>
      </c>
      <c r="C260" s="55">
        <v>116</v>
      </c>
      <c r="D260" s="33" t="s">
        <v>134</v>
      </c>
      <c r="E260" s="55">
        <v>2023</v>
      </c>
      <c r="F260" s="55" t="s">
        <v>2878</v>
      </c>
      <c r="G260" s="55" t="s">
        <v>929</v>
      </c>
      <c r="H260" s="56">
        <v>195.55</v>
      </c>
    </row>
    <row r="261" spans="1:8" x14ac:dyDescent="0.3">
      <c r="A261" s="55">
        <v>8</v>
      </c>
      <c r="B261" s="33" t="s">
        <v>122</v>
      </c>
      <c r="C261" s="55">
        <v>103</v>
      </c>
      <c r="D261" s="33" t="s">
        <v>136</v>
      </c>
      <c r="E261" s="55">
        <v>2023</v>
      </c>
      <c r="F261" s="55" t="s">
        <v>2878</v>
      </c>
      <c r="G261" s="55" t="s">
        <v>929</v>
      </c>
      <c r="H261" s="56">
        <v>423.2</v>
      </c>
    </row>
    <row r="262" spans="1:8" x14ac:dyDescent="0.3">
      <c r="A262" s="55">
        <v>8</v>
      </c>
      <c r="B262" s="33" t="s">
        <v>122</v>
      </c>
      <c r="C262" s="55">
        <v>233</v>
      </c>
      <c r="D262" s="33" t="s">
        <v>138</v>
      </c>
      <c r="E262" s="55">
        <v>2023</v>
      </c>
      <c r="F262" s="55" t="s">
        <v>2878</v>
      </c>
      <c r="G262" s="55" t="s">
        <v>2513</v>
      </c>
      <c r="H262" s="56">
        <v>9</v>
      </c>
    </row>
    <row r="263" spans="1:8" ht="28.8" x14ac:dyDescent="0.3">
      <c r="A263" s="55">
        <v>8</v>
      </c>
      <c r="B263" s="33" t="s">
        <v>122</v>
      </c>
      <c r="C263" s="55">
        <v>112</v>
      </c>
      <c r="D263" s="33" t="s">
        <v>140</v>
      </c>
      <c r="E263" s="55">
        <v>2023</v>
      </c>
      <c r="F263" s="55" t="s">
        <v>2878</v>
      </c>
      <c r="G263" s="55" t="s">
        <v>929</v>
      </c>
      <c r="H263" s="56">
        <v>3</v>
      </c>
    </row>
    <row r="264" spans="1:8" x14ac:dyDescent="0.3">
      <c r="A264" s="55">
        <v>8</v>
      </c>
      <c r="B264" s="33" t="s">
        <v>122</v>
      </c>
      <c r="C264" s="55">
        <v>848</v>
      </c>
      <c r="D264" s="33" t="s">
        <v>142</v>
      </c>
      <c r="E264" s="55">
        <v>2023</v>
      </c>
      <c r="F264" s="55" t="s">
        <v>2878</v>
      </c>
      <c r="G264" s="55" t="s">
        <v>929</v>
      </c>
      <c r="H264" s="56">
        <v>709</v>
      </c>
    </row>
    <row r="265" spans="1:8" ht="28.8" x14ac:dyDescent="0.3">
      <c r="A265" s="55">
        <v>8</v>
      </c>
      <c r="B265" s="33" t="s">
        <v>122</v>
      </c>
      <c r="C265" s="55">
        <v>160</v>
      </c>
      <c r="D265" s="33" t="s">
        <v>144</v>
      </c>
      <c r="E265" s="55">
        <v>2023</v>
      </c>
      <c r="F265" s="55" t="s">
        <v>2878</v>
      </c>
      <c r="G265" s="55" t="s">
        <v>929</v>
      </c>
      <c r="H265" s="56">
        <v>12</v>
      </c>
    </row>
    <row r="266" spans="1:8" x14ac:dyDescent="0.3">
      <c r="A266" s="55">
        <v>8</v>
      </c>
      <c r="B266" s="33" t="s">
        <v>122</v>
      </c>
      <c r="C266" s="55">
        <v>117</v>
      </c>
      <c r="D266" s="33" t="s">
        <v>146</v>
      </c>
      <c r="E266" s="55">
        <v>2023</v>
      </c>
      <c r="F266" s="55" t="s">
        <v>2878</v>
      </c>
      <c r="G266" s="55" t="s">
        <v>2513</v>
      </c>
      <c r="H266" s="56">
        <v>89</v>
      </c>
    </row>
    <row r="267" spans="1:8" x14ac:dyDescent="0.3">
      <c r="A267" s="55">
        <v>4</v>
      </c>
      <c r="B267" s="33" t="s">
        <v>149</v>
      </c>
      <c r="C267" s="55">
        <v>121</v>
      </c>
      <c r="D267" s="33" t="s">
        <v>152</v>
      </c>
      <c r="E267" s="55">
        <v>2023</v>
      </c>
      <c r="F267" s="55" t="s">
        <v>2878</v>
      </c>
      <c r="G267" s="55" t="s">
        <v>929</v>
      </c>
      <c r="H267" s="56">
        <v>61.17</v>
      </c>
    </row>
    <row r="268" spans="1:8" x14ac:dyDescent="0.3">
      <c r="A268" s="55">
        <v>4</v>
      </c>
      <c r="B268" s="33" t="s">
        <v>149</v>
      </c>
      <c r="C268" s="55">
        <v>121</v>
      </c>
      <c r="D268" s="33" t="s">
        <v>152</v>
      </c>
      <c r="E268" s="55">
        <v>2023</v>
      </c>
      <c r="F268" s="55" t="s">
        <v>2878</v>
      </c>
      <c r="G268" s="55" t="s">
        <v>2513</v>
      </c>
      <c r="H268" s="56">
        <v>1.33</v>
      </c>
    </row>
    <row r="269" spans="1:8" x14ac:dyDescent="0.3">
      <c r="A269" s="55">
        <v>4</v>
      </c>
      <c r="B269" s="33" t="s">
        <v>149</v>
      </c>
      <c r="C269" s="55">
        <v>119</v>
      </c>
      <c r="D269" s="33" t="s">
        <v>154</v>
      </c>
      <c r="E269" s="55">
        <v>2023</v>
      </c>
      <c r="F269" s="55" t="s">
        <v>2878</v>
      </c>
      <c r="G269" s="55" t="s">
        <v>929</v>
      </c>
      <c r="H269" s="56">
        <v>4</v>
      </c>
    </row>
    <row r="270" spans="1:8" ht="28.8" x14ac:dyDescent="0.3">
      <c r="A270" s="55">
        <v>4</v>
      </c>
      <c r="B270" s="33" t="s">
        <v>149</v>
      </c>
      <c r="C270" s="55">
        <v>141</v>
      </c>
      <c r="D270" s="33" t="s">
        <v>156</v>
      </c>
      <c r="E270" s="55">
        <v>2023</v>
      </c>
      <c r="F270" s="55" t="s">
        <v>2878</v>
      </c>
      <c r="G270" s="55" t="s">
        <v>929</v>
      </c>
      <c r="H270" s="56">
        <v>313.75</v>
      </c>
    </row>
    <row r="271" spans="1:8" ht="28.8" x14ac:dyDescent="0.3">
      <c r="A271" s="55">
        <v>4</v>
      </c>
      <c r="B271" s="33" t="s">
        <v>149</v>
      </c>
      <c r="C271" s="55">
        <v>141</v>
      </c>
      <c r="D271" s="33" t="s">
        <v>156</v>
      </c>
      <c r="E271" s="55">
        <v>2023</v>
      </c>
      <c r="F271" s="55" t="s">
        <v>2878</v>
      </c>
      <c r="G271" s="55" t="s">
        <v>2513</v>
      </c>
      <c r="H271" s="56">
        <v>203.25</v>
      </c>
    </row>
    <row r="272" spans="1:8" x14ac:dyDescent="0.3">
      <c r="A272" s="55">
        <v>4</v>
      </c>
      <c r="B272" s="33" t="s">
        <v>149</v>
      </c>
      <c r="C272" s="55">
        <v>143</v>
      </c>
      <c r="D272" s="33" t="s">
        <v>158</v>
      </c>
      <c r="E272" s="55">
        <v>2023</v>
      </c>
      <c r="F272" s="55" t="s">
        <v>2878</v>
      </c>
      <c r="G272" s="55" t="s">
        <v>2513</v>
      </c>
      <c r="H272" s="56">
        <v>27</v>
      </c>
    </row>
    <row r="273" spans="1:8" ht="28.8" x14ac:dyDescent="0.3">
      <c r="A273" s="55">
        <v>4</v>
      </c>
      <c r="B273" s="33" t="s">
        <v>149</v>
      </c>
      <c r="C273" s="55">
        <v>166</v>
      </c>
      <c r="D273" s="33" t="s">
        <v>160</v>
      </c>
      <c r="E273" s="55">
        <v>2023</v>
      </c>
      <c r="F273" s="55" t="s">
        <v>2878</v>
      </c>
      <c r="G273" s="55" t="s">
        <v>929</v>
      </c>
      <c r="H273" s="56">
        <v>19</v>
      </c>
    </row>
    <row r="274" spans="1:8" ht="28.8" x14ac:dyDescent="0.3">
      <c r="A274" s="55">
        <v>4</v>
      </c>
      <c r="B274" s="33" t="s">
        <v>149</v>
      </c>
      <c r="C274" s="55">
        <v>147</v>
      </c>
      <c r="D274" s="33" t="s">
        <v>166</v>
      </c>
      <c r="E274" s="55">
        <v>2023</v>
      </c>
      <c r="F274" s="55" t="s">
        <v>2878</v>
      </c>
      <c r="G274" s="55" t="s">
        <v>929</v>
      </c>
      <c r="H274" s="56">
        <v>24</v>
      </c>
    </row>
    <row r="275" spans="1:8" ht="28.8" x14ac:dyDescent="0.3">
      <c r="A275" s="55">
        <v>4</v>
      </c>
      <c r="B275" s="33" t="s">
        <v>149</v>
      </c>
      <c r="C275" s="55">
        <v>147</v>
      </c>
      <c r="D275" s="33" t="s">
        <v>166</v>
      </c>
      <c r="E275" s="55">
        <v>2023</v>
      </c>
      <c r="F275" s="55" t="s">
        <v>2878</v>
      </c>
      <c r="G275" s="55" t="s">
        <v>2513</v>
      </c>
      <c r="H275" s="56">
        <v>16</v>
      </c>
    </row>
    <row r="276" spans="1:8" x14ac:dyDescent="0.3">
      <c r="A276" s="55">
        <v>12</v>
      </c>
      <c r="B276" s="33" t="s">
        <v>183</v>
      </c>
      <c r="C276" s="55">
        <v>180</v>
      </c>
      <c r="D276" s="33" t="s">
        <v>185</v>
      </c>
      <c r="E276" s="55">
        <v>2023</v>
      </c>
      <c r="F276" s="55" t="s">
        <v>2878</v>
      </c>
      <c r="G276" s="55" t="s">
        <v>929</v>
      </c>
      <c r="H276" s="56">
        <v>13</v>
      </c>
    </row>
    <row r="277" spans="1:8" x14ac:dyDescent="0.3">
      <c r="A277" s="55">
        <v>12</v>
      </c>
      <c r="B277" s="33" t="s">
        <v>183</v>
      </c>
      <c r="C277" s="55">
        <v>180</v>
      </c>
      <c r="D277" s="33" t="s">
        <v>185</v>
      </c>
      <c r="E277" s="55">
        <v>2023</v>
      </c>
      <c r="F277" s="55" t="s">
        <v>2878</v>
      </c>
      <c r="G277" s="55" t="s">
        <v>2513</v>
      </c>
      <c r="H277" s="56">
        <v>6</v>
      </c>
    </row>
    <row r="278" spans="1:8" x14ac:dyDescent="0.3">
      <c r="A278" s="55">
        <v>12</v>
      </c>
      <c r="B278" s="33" t="s">
        <v>183</v>
      </c>
      <c r="C278" s="55">
        <v>157</v>
      </c>
      <c r="D278" s="33" t="s">
        <v>189</v>
      </c>
      <c r="E278" s="55">
        <v>2023</v>
      </c>
      <c r="F278" s="55" t="s">
        <v>2878</v>
      </c>
      <c r="G278" s="55" t="s">
        <v>929</v>
      </c>
      <c r="H278" s="56">
        <v>21</v>
      </c>
    </row>
    <row r="279" spans="1:8" x14ac:dyDescent="0.3">
      <c r="A279" s="55">
        <v>12</v>
      </c>
      <c r="B279" s="33" t="s">
        <v>183</v>
      </c>
      <c r="C279" s="55">
        <v>157</v>
      </c>
      <c r="D279" s="33" t="s">
        <v>189</v>
      </c>
      <c r="E279" s="55">
        <v>2023</v>
      </c>
      <c r="F279" s="55" t="s">
        <v>2878</v>
      </c>
      <c r="G279" s="55" t="s">
        <v>2513</v>
      </c>
      <c r="H279" s="56">
        <v>1</v>
      </c>
    </row>
    <row r="280" spans="1:8" ht="28.8" x14ac:dyDescent="0.3">
      <c r="A280" s="55">
        <v>12</v>
      </c>
      <c r="B280" s="33" t="s">
        <v>183</v>
      </c>
      <c r="C280" s="55">
        <v>194</v>
      </c>
      <c r="D280" s="33" t="s">
        <v>191</v>
      </c>
      <c r="E280" s="55">
        <v>2023</v>
      </c>
      <c r="F280" s="55" t="s">
        <v>2878</v>
      </c>
      <c r="G280" s="55" t="s">
        <v>929</v>
      </c>
      <c r="H280" s="56">
        <v>280</v>
      </c>
    </row>
    <row r="281" spans="1:8" ht="28.8" x14ac:dyDescent="0.3">
      <c r="A281" s="55">
        <v>12</v>
      </c>
      <c r="B281" s="33" t="s">
        <v>183</v>
      </c>
      <c r="C281" s="55">
        <v>194</v>
      </c>
      <c r="D281" s="33" t="s">
        <v>191</v>
      </c>
      <c r="E281" s="55">
        <v>2023</v>
      </c>
      <c r="F281" s="55" t="s">
        <v>2878</v>
      </c>
      <c r="G281" s="55" t="s">
        <v>2513</v>
      </c>
      <c r="H281" s="56">
        <v>436</v>
      </c>
    </row>
    <row r="282" spans="1:8" ht="28.8" x14ac:dyDescent="0.3">
      <c r="A282" s="55">
        <v>12</v>
      </c>
      <c r="B282" s="33" t="s">
        <v>183</v>
      </c>
      <c r="C282" s="55">
        <v>129</v>
      </c>
      <c r="D282" s="33" t="s">
        <v>193</v>
      </c>
      <c r="E282" s="55">
        <v>2023</v>
      </c>
      <c r="F282" s="55" t="s">
        <v>2878</v>
      </c>
      <c r="G282" s="55" t="s">
        <v>929</v>
      </c>
      <c r="H282" s="56">
        <v>56.9</v>
      </c>
    </row>
    <row r="283" spans="1:8" ht="28.8" x14ac:dyDescent="0.3">
      <c r="A283" s="55">
        <v>12</v>
      </c>
      <c r="B283" s="33" t="s">
        <v>183</v>
      </c>
      <c r="C283" s="55">
        <v>129</v>
      </c>
      <c r="D283" s="33" t="s">
        <v>193</v>
      </c>
      <c r="E283" s="55">
        <v>2023</v>
      </c>
      <c r="F283" s="55" t="s">
        <v>2878</v>
      </c>
      <c r="G283" s="55" t="s">
        <v>2513</v>
      </c>
      <c r="H283" s="56">
        <v>62.1</v>
      </c>
    </row>
    <row r="284" spans="1:8" ht="28.8" x14ac:dyDescent="0.3">
      <c r="A284" s="55">
        <v>12</v>
      </c>
      <c r="B284" s="33" t="s">
        <v>183</v>
      </c>
      <c r="C284" s="55">
        <v>164</v>
      </c>
      <c r="D284" s="33" t="s">
        <v>197</v>
      </c>
      <c r="E284" s="55">
        <v>2023</v>
      </c>
      <c r="F284" s="55" t="s">
        <v>2878</v>
      </c>
      <c r="G284" s="55" t="s">
        <v>929</v>
      </c>
      <c r="H284" s="56">
        <v>18</v>
      </c>
    </row>
    <row r="285" spans="1:8" x14ac:dyDescent="0.3">
      <c r="A285" s="55">
        <v>12</v>
      </c>
      <c r="B285" s="33" t="s">
        <v>183</v>
      </c>
      <c r="C285" s="55">
        <v>132</v>
      </c>
      <c r="D285" s="33" t="s">
        <v>203</v>
      </c>
      <c r="E285" s="55">
        <v>2023</v>
      </c>
      <c r="F285" s="55" t="s">
        <v>2878</v>
      </c>
      <c r="G285" s="55" t="s">
        <v>929</v>
      </c>
      <c r="H285" s="56">
        <v>66</v>
      </c>
    </row>
    <row r="286" spans="1:8" ht="28.8" x14ac:dyDescent="0.3">
      <c r="A286" s="55">
        <v>12</v>
      </c>
      <c r="B286" s="33" t="s">
        <v>183</v>
      </c>
      <c r="C286" s="55">
        <v>136</v>
      </c>
      <c r="D286" s="33" t="s">
        <v>205</v>
      </c>
      <c r="E286" s="55">
        <v>2023</v>
      </c>
      <c r="F286" s="55" t="s">
        <v>2878</v>
      </c>
      <c r="G286" s="55" t="s">
        <v>929</v>
      </c>
      <c r="H286" s="56">
        <v>2</v>
      </c>
    </row>
    <row r="287" spans="1:8" ht="28.8" x14ac:dyDescent="0.3">
      <c r="A287" s="55">
        <v>12</v>
      </c>
      <c r="B287" s="33" t="s">
        <v>183</v>
      </c>
      <c r="C287" s="55">
        <v>136</v>
      </c>
      <c r="D287" s="33" t="s">
        <v>205</v>
      </c>
      <c r="E287" s="55">
        <v>2023</v>
      </c>
      <c r="F287" s="55" t="s">
        <v>2878</v>
      </c>
      <c r="G287" s="55" t="s">
        <v>2513</v>
      </c>
      <c r="H287" s="56">
        <v>282.39999999999998</v>
      </c>
    </row>
    <row r="288" spans="1:8" ht="28.8" x14ac:dyDescent="0.3">
      <c r="A288" s="55">
        <v>19</v>
      </c>
      <c r="B288" s="33" t="s">
        <v>222</v>
      </c>
      <c r="C288" s="55">
        <v>193</v>
      </c>
      <c r="D288" s="33" t="s">
        <v>224</v>
      </c>
      <c r="E288" s="55">
        <v>2023</v>
      </c>
      <c r="F288" s="55" t="s">
        <v>2878</v>
      </c>
      <c r="G288" s="55" t="s">
        <v>929</v>
      </c>
      <c r="H288" s="56">
        <v>3</v>
      </c>
    </row>
    <row r="289" spans="1:8" ht="28.8" x14ac:dyDescent="0.3">
      <c r="A289" s="55">
        <v>19</v>
      </c>
      <c r="B289" s="33" t="s">
        <v>222</v>
      </c>
      <c r="C289" s="55">
        <v>301</v>
      </c>
      <c r="D289" s="33" t="s">
        <v>226</v>
      </c>
      <c r="E289" s="55">
        <v>2023</v>
      </c>
      <c r="F289" s="55" t="s">
        <v>2878</v>
      </c>
      <c r="G289" s="55" t="s">
        <v>929</v>
      </c>
      <c r="H289" s="56">
        <v>359.49</v>
      </c>
    </row>
    <row r="290" spans="1:8" ht="28.8" x14ac:dyDescent="0.3">
      <c r="A290" s="55">
        <v>19</v>
      </c>
      <c r="B290" s="33" t="s">
        <v>222</v>
      </c>
      <c r="C290" s="55">
        <v>301</v>
      </c>
      <c r="D290" s="33" t="s">
        <v>226</v>
      </c>
      <c r="E290" s="55">
        <v>2023</v>
      </c>
      <c r="F290" s="55" t="s">
        <v>2878</v>
      </c>
      <c r="G290" s="55" t="s">
        <v>2513</v>
      </c>
      <c r="H290" s="56">
        <v>222.51</v>
      </c>
    </row>
    <row r="291" spans="1:8" x14ac:dyDescent="0.3">
      <c r="A291" s="55">
        <v>19</v>
      </c>
      <c r="B291" s="33" t="s">
        <v>222</v>
      </c>
      <c r="C291" s="55">
        <v>411</v>
      </c>
      <c r="D291" s="33" t="s">
        <v>228</v>
      </c>
      <c r="E291" s="55">
        <v>2023</v>
      </c>
      <c r="F291" s="55" t="s">
        <v>2878</v>
      </c>
      <c r="G291" s="55" t="s">
        <v>929</v>
      </c>
      <c r="H291" s="56">
        <v>165.59</v>
      </c>
    </row>
    <row r="292" spans="1:8" x14ac:dyDescent="0.3">
      <c r="A292" s="55">
        <v>19</v>
      </c>
      <c r="B292" s="33" t="s">
        <v>222</v>
      </c>
      <c r="C292" s="55">
        <v>411</v>
      </c>
      <c r="D292" s="33" t="s">
        <v>228</v>
      </c>
      <c r="E292" s="55">
        <v>2023</v>
      </c>
      <c r="F292" s="55" t="s">
        <v>2878</v>
      </c>
      <c r="G292" s="55" t="s">
        <v>2513</v>
      </c>
      <c r="H292" s="56">
        <v>113.41</v>
      </c>
    </row>
    <row r="293" spans="1:8" x14ac:dyDescent="0.3">
      <c r="A293" s="55">
        <v>19</v>
      </c>
      <c r="B293" s="33" t="s">
        <v>222</v>
      </c>
      <c r="C293" s="55">
        <v>405</v>
      </c>
      <c r="D293" s="33" t="s">
        <v>232</v>
      </c>
      <c r="E293" s="55">
        <v>2023</v>
      </c>
      <c r="F293" s="55" t="s">
        <v>2878</v>
      </c>
      <c r="G293" s="55" t="s">
        <v>2513</v>
      </c>
      <c r="H293" s="56">
        <v>10</v>
      </c>
    </row>
    <row r="294" spans="1:8" ht="28.8" x14ac:dyDescent="0.3">
      <c r="A294" s="55">
        <v>16</v>
      </c>
      <c r="B294" s="33" t="s">
        <v>233</v>
      </c>
      <c r="C294" s="55">
        <v>192</v>
      </c>
      <c r="D294" s="33" t="s">
        <v>235</v>
      </c>
      <c r="E294" s="55">
        <v>2023</v>
      </c>
      <c r="F294" s="55" t="s">
        <v>2878</v>
      </c>
      <c r="G294" s="55" t="s">
        <v>929</v>
      </c>
      <c r="H294" s="56">
        <v>9</v>
      </c>
    </row>
    <row r="295" spans="1:8" ht="28.8" x14ac:dyDescent="0.3">
      <c r="A295" s="55">
        <v>16</v>
      </c>
      <c r="B295" s="33" t="s">
        <v>233</v>
      </c>
      <c r="C295" s="55">
        <v>165</v>
      </c>
      <c r="D295" s="33" t="s">
        <v>241</v>
      </c>
      <c r="E295" s="55">
        <v>2023</v>
      </c>
      <c r="F295" s="55" t="s">
        <v>2878</v>
      </c>
      <c r="G295" s="55" t="s">
        <v>929</v>
      </c>
      <c r="H295" s="56">
        <v>105.25</v>
      </c>
    </row>
    <row r="296" spans="1:8" ht="28.8" x14ac:dyDescent="0.3">
      <c r="A296" s="55">
        <v>16</v>
      </c>
      <c r="B296" s="33" t="s">
        <v>233</v>
      </c>
      <c r="C296" s="55">
        <v>165</v>
      </c>
      <c r="D296" s="33" t="s">
        <v>241</v>
      </c>
      <c r="E296" s="55">
        <v>2023</v>
      </c>
      <c r="F296" s="55" t="s">
        <v>2878</v>
      </c>
      <c r="G296" s="55" t="s">
        <v>2513</v>
      </c>
      <c r="H296" s="56">
        <v>132.75</v>
      </c>
    </row>
    <row r="297" spans="1:8" x14ac:dyDescent="0.3">
      <c r="A297" s="55">
        <v>16</v>
      </c>
      <c r="B297" s="33" t="s">
        <v>233</v>
      </c>
      <c r="C297" s="55">
        <v>409</v>
      </c>
      <c r="D297" s="33" t="s">
        <v>243</v>
      </c>
      <c r="E297" s="55">
        <v>2023</v>
      </c>
      <c r="F297" s="55" t="s">
        <v>2878</v>
      </c>
      <c r="G297" s="55" t="s">
        <v>929</v>
      </c>
      <c r="H297" s="56">
        <v>162.43</v>
      </c>
    </row>
    <row r="298" spans="1:8" x14ac:dyDescent="0.3">
      <c r="A298" s="55">
        <v>16</v>
      </c>
      <c r="B298" s="33" t="s">
        <v>233</v>
      </c>
      <c r="C298" s="55">
        <v>409</v>
      </c>
      <c r="D298" s="33" t="s">
        <v>243</v>
      </c>
      <c r="E298" s="55">
        <v>2023</v>
      </c>
      <c r="F298" s="55" t="s">
        <v>2878</v>
      </c>
      <c r="G298" s="55" t="s">
        <v>2513</v>
      </c>
      <c r="H298" s="56">
        <v>74.569999999999993</v>
      </c>
    </row>
    <row r="299" spans="1:8" ht="28.8" x14ac:dyDescent="0.3">
      <c r="A299" s="55">
        <v>16</v>
      </c>
      <c r="B299" s="33" t="s">
        <v>233</v>
      </c>
      <c r="C299" s="55">
        <v>350</v>
      </c>
      <c r="D299" s="33" t="s">
        <v>245</v>
      </c>
      <c r="E299" s="55">
        <v>2023</v>
      </c>
      <c r="F299" s="55" t="s">
        <v>2878</v>
      </c>
      <c r="G299" s="55" t="s">
        <v>929</v>
      </c>
      <c r="H299" s="56">
        <v>45</v>
      </c>
    </row>
    <row r="300" spans="1:8" ht="28.8" x14ac:dyDescent="0.3">
      <c r="A300" s="55">
        <v>16</v>
      </c>
      <c r="B300" s="33" t="s">
        <v>233</v>
      </c>
      <c r="C300" s="55">
        <v>350</v>
      </c>
      <c r="D300" s="33" t="s">
        <v>245</v>
      </c>
      <c r="E300" s="55">
        <v>2023</v>
      </c>
      <c r="F300" s="55" t="s">
        <v>2878</v>
      </c>
      <c r="G300" s="55" t="s">
        <v>2513</v>
      </c>
      <c r="H300" s="56">
        <v>24</v>
      </c>
    </row>
    <row r="301" spans="1:8" x14ac:dyDescent="0.3">
      <c r="A301" s="55">
        <v>3</v>
      </c>
      <c r="B301" s="33" t="s">
        <v>277</v>
      </c>
      <c r="C301" s="55">
        <v>185</v>
      </c>
      <c r="D301" s="33" t="s">
        <v>279</v>
      </c>
      <c r="E301" s="55">
        <v>2023</v>
      </c>
      <c r="F301" s="55" t="s">
        <v>2878</v>
      </c>
      <c r="G301" s="55" t="s">
        <v>929</v>
      </c>
      <c r="H301" s="56">
        <v>5</v>
      </c>
    </row>
    <row r="302" spans="1:8" ht="28.8" x14ac:dyDescent="0.3">
      <c r="A302" s="55">
        <v>3</v>
      </c>
      <c r="B302" s="33" t="s">
        <v>277</v>
      </c>
      <c r="C302" s="55">
        <v>201</v>
      </c>
      <c r="D302" s="33" t="s">
        <v>281</v>
      </c>
      <c r="E302" s="55">
        <v>2023</v>
      </c>
      <c r="F302" s="55" t="s">
        <v>2878</v>
      </c>
      <c r="G302" s="55" t="s">
        <v>929</v>
      </c>
      <c r="H302" s="56">
        <v>167.17</v>
      </c>
    </row>
    <row r="303" spans="1:8" ht="28.8" x14ac:dyDescent="0.3">
      <c r="A303" s="55">
        <v>3</v>
      </c>
      <c r="B303" s="33" t="s">
        <v>277</v>
      </c>
      <c r="C303" s="55">
        <v>201</v>
      </c>
      <c r="D303" s="33" t="s">
        <v>281</v>
      </c>
      <c r="E303" s="55">
        <v>2023</v>
      </c>
      <c r="F303" s="55" t="s">
        <v>2878</v>
      </c>
      <c r="G303" s="55" t="s">
        <v>2513</v>
      </c>
      <c r="H303" s="56">
        <v>335.83</v>
      </c>
    </row>
    <row r="304" spans="1:8" ht="28.8" x14ac:dyDescent="0.3">
      <c r="A304" s="55">
        <v>3</v>
      </c>
      <c r="B304" s="33" t="s">
        <v>277</v>
      </c>
      <c r="C304" s="55">
        <v>218</v>
      </c>
      <c r="D304" s="33" t="s">
        <v>287</v>
      </c>
      <c r="E304" s="55">
        <v>2023</v>
      </c>
      <c r="F304" s="55" t="s">
        <v>2878</v>
      </c>
      <c r="G304" s="55" t="s">
        <v>929</v>
      </c>
      <c r="H304" s="56">
        <v>185.5</v>
      </c>
    </row>
    <row r="305" spans="1:8" ht="28.8" x14ac:dyDescent="0.3">
      <c r="A305" s="55">
        <v>3</v>
      </c>
      <c r="B305" s="33" t="s">
        <v>277</v>
      </c>
      <c r="C305" s="55">
        <v>245</v>
      </c>
      <c r="D305" s="33" t="s">
        <v>289</v>
      </c>
      <c r="E305" s="55">
        <v>2023</v>
      </c>
      <c r="F305" s="55" t="s">
        <v>2878</v>
      </c>
      <c r="G305" s="55" t="s">
        <v>929</v>
      </c>
      <c r="H305" s="56">
        <v>52</v>
      </c>
    </row>
    <row r="306" spans="1:8" ht="28.8" x14ac:dyDescent="0.3">
      <c r="A306" s="55">
        <v>3</v>
      </c>
      <c r="B306" s="33" t="s">
        <v>277</v>
      </c>
      <c r="C306" s="55">
        <v>245</v>
      </c>
      <c r="D306" s="33" t="s">
        <v>289</v>
      </c>
      <c r="E306" s="55">
        <v>2023</v>
      </c>
      <c r="F306" s="55" t="s">
        <v>2878</v>
      </c>
      <c r="G306" s="55" t="s">
        <v>2513</v>
      </c>
      <c r="H306" s="56">
        <v>20</v>
      </c>
    </row>
    <row r="307" spans="1:8" ht="28.8" x14ac:dyDescent="0.3">
      <c r="A307" s="55">
        <v>3</v>
      </c>
      <c r="B307" s="33" t="s">
        <v>277</v>
      </c>
      <c r="C307" s="55">
        <v>242</v>
      </c>
      <c r="D307" s="33" t="s">
        <v>293</v>
      </c>
      <c r="E307" s="55">
        <v>2023</v>
      </c>
      <c r="F307" s="55" t="s">
        <v>2878</v>
      </c>
      <c r="G307" s="55" t="s">
        <v>929</v>
      </c>
      <c r="H307" s="56">
        <v>355.06</v>
      </c>
    </row>
    <row r="308" spans="1:8" ht="28.8" x14ac:dyDescent="0.3">
      <c r="A308" s="55">
        <v>3</v>
      </c>
      <c r="B308" s="33" t="s">
        <v>277</v>
      </c>
      <c r="C308" s="55">
        <v>242</v>
      </c>
      <c r="D308" s="33" t="s">
        <v>293</v>
      </c>
      <c r="E308" s="55">
        <v>2023</v>
      </c>
      <c r="F308" s="55" t="s">
        <v>2878</v>
      </c>
      <c r="G308" s="55" t="s">
        <v>2513</v>
      </c>
      <c r="H308" s="56">
        <v>603.67999999999995</v>
      </c>
    </row>
    <row r="309" spans="1:8" ht="28.8" x14ac:dyDescent="0.3">
      <c r="A309" s="55">
        <v>3</v>
      </c>
      <c r="B309" s="33" t="s">
        <v>277</v>
      </c>
      <c r="C309" s="55">
        <v>204</v>
      </c>
      <c r="D309" s="33" t="s">
        <v>295</v>
      </c>
      <c r="E309" s="55">
        <v>2023</v>
      </c>
      <c r="F309" s="55" t="s">
        <v>2878</v>
      </c>
      <c r="G309" s="55" t="s">
        <v>929</v>
      </c>
      <c r="H309" s="56">
        <v>558.16</v>
      </c>
    </row>
    <row r="310" spans="1:8" ht="28.8" x14ac:dyDescent="0.3">
      <c r="A310" s="55">
        <v>3</v>
      </c>
      <c r="B310" s="33" t="s">
        <v>277</v>
      </c>
      <c r="C310" s="55">
        <v>204</v>
      </c>
      <c r="D310" s="33" t="s">
        <v>295</v>
      </c>
      <c r="E310" s="55">
        <v>2023</v>
      </c>
      <c r="F310" s="55" t="s">
        <v>2878</v>
      </c>
      <c r="G310" s="55" t="s">
        <v>2513</v>
      </c>
      <c r="H310" s="56">
        <v>882.96</v>
      </c>
    </row>
    <row r="311" spans="1:8" x14ac:dyDescent="0.3">
      <c r="A311" s="55">
        <v>3</v>
      </c>
      <c r="B311" s="33" t="s">
        <v>277</v>
      </c>
      <c r="C311" s="55">
        <v>241</v>
      </c>
      <c r="D311" s="33" t="s">
        <v>297</v>
      </c>
      <c r="E311" s="55">
        <v>2023</v>
      </c>
      <c r="F311" s="55" t="s">
        <v>2878</v>
      </c>
      <c r="G311" s="55" t="s">
        <v>929</v>
      </c>
      <c r="H311" s="56">
        <v>84.43</v>
      </c>
    </row>
    <row r="312" spans="1:8" x14ac:dyDescent="0.3">
      <c r="A312" s="55">
        <v>3</v>
      </c>
      <c r="B312" s="33" t="s">
        <v>277</v>
      </c>
      <c r="C312" s="55">
        <v>241</v>
      </c>
      <c r="D312" s="33" t="s">
        <v>297</v>
      </c>
      <c r="E312" s="55">
        <v>2023</v>
      </c>
      <c r="F312" s="55" t="s">
        <v>2878</v>
      </c>
      <c r="G312" s="55" t="s">
        <v>2513</v>
      </c>
      <c r="H312" s="56">
        <v>41.41</v>
      </c>
    </row>
    <row r="313" spans="1:8" ht="28.8" x14ac:dyDescent="0.3">
      <c r="A313" s="55">
        <v>3</v>
      </c>
      <c r="B313" s="33" t="s">
        <v>277</v>
      </c>
      <c r="C313" s="55">
        <v>268</v>
      </c>
      <c r="D313" s="33" t="s">
        <v>299</v>
      </c>
      <c r="E313" s="55">
        <v>2023</v>
      </c>
      <c r="F313" s="55" t="s">
        <v>2878</v>
      </c>
      <c r="G313" s="55" t="s">
        <v>929</v>
      </c>
      <c r="H313" s="56">
        <v>322.57</v>
      </c>
    </row>
    <row r="314" spans="1:8" ht="28.8" x14ac:dyDescent="0.3">
      <c r="A314" s="55">
        <v>3</v>
      </c>
      <c r="B314" s="33" t="s">
        <v>277</v>
      </c>
      <c r="C314" s="55">
        <v>268</v>
      </c>
      <c r="D314" s="33" t="s">
        <v>299</v>
      </c>
      <c r="E314" s="55">
        <v>2023</v>
      </c>
      <c r="F314" s="55" t="s">
        <v>2878</v>
      </c>
      <c r="G314" s="55" t="s">
        <v>2513</v>
      </c>
      <c r="H314" s="56">
        <v>96.6</v>
      </c>
    </row>
    <row r="315" spans="1:8" x14ac:dyDescent="0.3">
      <c r="A315" s="55">
        <v>3</v>
      </c>
      <c r="B315" s="33" t="s">
        <v>277</v>
      </c>
      <c r="C315" s="55">
        <v>247</v>
      </c>
      <c r="D315" s="33" t="s">
        <v>301</v>
      </c>
      <c r="E315" s="55">
        <v>2023</v>
      </c>
      <c r="F315" s="55" t="s">
        <v>2878</v>
      </c>
      <c r="G315" s="55" t="s">
        <v>929</v>
      </c>
      <c r="H315" s="56">
        <v>1082.1400000000001</v>
      </c>
    </row>
    <row r="316" spans="1:8" x14ac:dyDescent="0.3">
      <c r="A316" s="55">
        <v>3</v>
      </c>
      <c r="B316" s="33" t="s">
        <v>277</v>
      </c>
      <c r="C316" s="55">
        <v>247</v>
      </c>
      <c r="D316" s="33" t="s">
        <v>301</v>
      </c>
      <c r="E316" s="55">
        <v>2023</v>
      </c>
      <c r="F316" s="55" t="s">
        <v>2878</v>
      </c>
      <c r="G316" s="55" t="s">
        <v>2513</v>
      </c>
      <c r="H316" s="56">
        <v>4185.49</v>
      </c>
    </row>
    <row r="317" spans="1:8" x14ac:dyDescent="0.3">
      <c r="A317" s="55">
        <v>3</v>
      </c>
      <c r="B317" s="33" t="s">
        <v>277</v>
      </c>
      <c r="C317" s="55">
        <v>216</v>
      </c>
      <c r="D317" s="33" t="s">
        <v>303</v>
      </c>
      <c r="E317" s="55">
        <v>2023</v>
      </c>
      <c r="F317" s="55" t="s">
        <v>2878</v>
      </c>
      <c r="G317" s="55" t="s">
        <v>929</v>
      </c>
      <c r="H317" s="56">
        <v>1294.53</v>
      </c>
    </row>
    <row r="318" spans="1:8" x14ac:dyDescent="0.3">
      <c r="A318" s="55">
        <v>3</v>
      </c>
      <c r="B318" s="33" t="s">
        <v>277</v>
      </c>
      <c r="C318" s="55">
        <v>216</v>
      </c>
      <c r="D318" s="33" t="s">
        <v>303</v>
      </c>
      <c r="E318" s="55">
        <v>2023</v>
      </c>
      <c r="F318" s="55" t="s">
        <v>2878</v>
      </c>
      <c r="G318" s="55" t="s">
        <v>2513</v>
      </c>
      <c r="H318" s="56">
        <v>2873.38</v>
      </c>
    </row>
    <row r="319" spans="1:8" x14ac:dyDescent="0.3">
      <c r="A319" s="55">
        <v>3</v>
      </c>
      <c r="B319" s="33" t="s">
        <v>277</v>
      </c>
      <c r="C319" s="55">
        <v>214</v>
      </c>
      <c r="D319" s="33" t="s">
        <v>305</v>
      </c>
      <c r="E319" s="55">
        <v>2023</v>
      </c>
      <c r="F319" s="55" t="s">
        <v>2878</v>
      </c>
      <c r="G319" s="55" t="s">
        <v>929</v>
      </c>
      <c r="H319" s="56">
        <v>291.39</v>
      </c>
    </row>
    <row r="320" spans="1:8" x14ac:dyDescent="0.3">
      <c r="A320" s="55">
        <v>3</v>
      </c>
      <c r="B320" s="33" t="s">
        <v>277</v>
      </c>
      <c r="C320" s="55">
        <v>214</v>
      </c>
      <c r="D320" s="33" t="s">
        <v>305</v>
      </c>
      <c r="E320" s="55">
        <v>2023</v>
      </c>
      <c r="F320" s="55" t="s">
        <v>2878</v>
      </c>
      <c r="G320" s="55" t="s">
        <v>2513</v>
      </c>
      <c r="H320" s="56">
        <v>471.67</v>
      </c>
    </row>
    <row r="321" spans="1:8" x14ac:dyDescent="0.3">
      <c r="A321" s="55">
        <v>3</v>
      </c>
      <c r="B321" s="33" t="s">
        <v>277</v>
      </c>
      <c r="C321" s="55">
        <v>213</v>
      </c>
      <c r="D321" s="33" t="s">
        <v>307</v>
      </c>
      <c r="E321" s="55">
        <v>2023</v>
      </c>
      <c r="F321" s="55" t="s">
        <v>2878</v>
      </c>
      <c r="G321" s="55" t="s">
        <v>929</v>
      </c>
      <c r="H321" s="56">
        <v>531.15</v>
      </c>
    </row>
    <row r="322" spans="1:8" x14ac:dyDescent="0.3">
      <c r="A322" s="55">
        <v>3</v>
      </c>
      <c r="B322" s="33" t="s">
        <v>277</v>
      </c>
      <c r="C322" s="55">
        <v>213</v>
      </c>
      <c r="D322" s="33" t="s">
        <v>307</v>
      </c>
      <c r="E322" s="55">
        <v>2023</v>
      </c>
      <c r="F322" s="55" t="s">
        <v>2878</v>
      </c>
      <c r="G322" s="55" t="s">
        <v>2513</v>
      </c>
      <c r="H322" s="56">
        <v>689.97</v>
      </c>
    </row>
    <row r="323" spans="1:8" x14ac:dyDescent="0.3">
      <c r="A323" s="55">
        <v>3</v>
      </c>
      <c r="B323" s="33" t="s">
        <v>277</v>
      </c>
      <c r="C323" s="55">
        <v>221</v>
      </c>
      <c r="D323" s="33" t="s">
        <v>309</v>
      </c>
      <c r="E323" s="55">
        <v>2023</v>
      </c>
      <c r="F323" s="55" t="s">
        <v>2878</v>
      </c>
      <c r="G323" s="55" t="s">
        <v>929</v>
      </c>
      <c r="H323" s="56">
        <v>1090.51</v>
      </c>
    </row>
    <row r="324" spans="1:8" x14ac:dyDescent="0.3">
      <c r="A324" s="55">
        <v>3</v>
      </c>
      <c r="B324" s="33" t="s">
        <v>277</v>
      </c>
      <c r="C324" s="55">
        <v>221</v>
      </c>
      <c r="D324" s="33" t="s">
        <v>309</v>
      </c>
      <c r="E324" s="55">
        <v>2023</v>
      </c>
      <c r="F324" s="55" t="s">
        <v>2878</v>
      </c>
      <c r="G324" s="55" t="s">
        <v>2513</v>
      </c>
      <c r="H324" s="56">
        <v>1531.98</v>
      </c>
    </row>
    <row r="325" spans="1:8" x14ac:dyDescent="0.3">
      <c r="A325" s="55">
        <v>3</v>
      </c>
      <c r="B325" s="33" t="s">
        <v>277</v>
      </c>
      <c r="C325" s="55">
        <v>217</v>
      </c>
      <c r="D325" s="33" t="s">
        <v>311</v>
      </c>
      <c r="E325" s="55">
        <v>2023</v>
      </c>
      <c r="F325" s="55" t="s">
        <v>2878</v>
      </c>
      <c r="G325" s="55" t="s">
        <v>929</v>
      </c>
      <c r="H325" s="56">
        <v>631.39</v>
      </c>
    </row>
    <row r="326" spans="1:8" x14ac:dyDescent="0.3">
      <c r="A326" s="55">
        <v>3</v>
      </c>
      <c r="B326" s="33" t="s">
        <v>277</v>
      </c>
      <c r="C326" s="55">
        <v>217</v>
      </c>
      <c r="D326" s="33" t="s">
        <v>311</v>
      </c>
      <c r="E326" s="55">
        <v>2023</v>
      </c>
      <c r="F326" s="55" t="s">
        <v>2878</v>
      </c>
      <c r="G326" s="55" t="s">
        <v>2513</v>
      </c>
      <c r="H326" s="56">
        <v>964.69</v>
      </c>
    </row>
    <row r="327" spans="1:8" ht="28.8" x14ac:dyDescent="0.3">
      <c r="A327" s="55">
        <v>3</v>
      </c>
      <c r="B327" s="33" t="s">
        <v>277</v>
      </c>
      <c r="C327" s="55">
        <v>215</v>
      </c>
      <c r="D327" s="33" t="s">
        <v>313</v>
      </c>
      <c r="E327" s="55">
        <v>2023</v>
      </c>
      <c r="F327" s="55" t="s">
        <v>2878</v>
      </c>
      <c r="G327" s="55" t="s">
        <v>929</v>
      </c>
      <c r="H327" s="56">
        <v>231.66</v>
      </c>
    </row>
    <row r="328" spans="1:8" ht="28.8" x14ac:dyDescent="0.3">
      <c r="A328" s="55">
        <v>3</v>
      </c>
      <c r="B328" s="33" t="s">
        <v>277</v>
      </c>
      <c r="C328" s="55">
        <v>215</v>
      </c>
      <c r="D328" s="33" t="s">
        <v>313</v>
      </c>
      <c r="E328" s="55">
        <v>2023</v>
      </c>
      <c r="F328" s="55" t="s">
        <v>2878</v>
      </c>
      <c r="G328" s="55" t="s">
        <v>2513</v>
      </c>
      <c r="H328" s="56">
        <v>465</v>
      </c>
    </row>
    <row r="329" spans="1:8" x14ac:dyDescent="0.3">
      <c r="A329" s="55">
        <v>3</v>
      </c>
      <c r="B329" s="33" t="s">
        <v>277</v>
      </c>
      <c r="C329" s="55">
        <v>207</v>
      </c>
      <c r="D329" s="33" t="s">
        <v>315</v>
      </c>
      <c r="E329" s="55">
        <v>2023</v>
      </c>
      <c r="F329" s="55" t="s">
        <v>2878</v>
      </c>
      <c r="G329" s="55" t="s">
        <v>929</v>
      </c>
      <c r="H329" s="56">
        <v>1088.78</v>
      </c>
    </row>
    <row r="330" spans="1:8" x14ac:dyDescent="0.3">
      <c r="A330" s="55">
        <v>3</v>
      </c>
      <c r="B330" s="33" t="s">
        <v>277</v>
      </c>
      <c r="C330" s="55">
        <v>207</v>
      </c>
      <c r="D330" s="33" t="s">
        <v>315</v>
      </c>
      <c r="E330" s="55">
        <v>2023</v>
      </c>
      <c r="F330" s="55" t="s">
        <v>2878</v>
      </c>
      <c r="G330" s="55" t="s">
        <v>2513</v>
      </c>
      <c r="H330" s="56">
        <v>5955.32</v>
      </c>
    </row>
    <row r="331" spans="1:8" ht="28.8" x14ac:dyDescent="0.3">
      <c r="A331" s="55">
        <v>3</v>
      </c>
      <c r="B331" s="33" t="s">
        <v>277</v>
      </c>
      <c r="C331" s="55">
        <v>209</v>
      </c>
      <c r="D331" s="33" t="s">
        <v>317</v>
      </c>
      <c r="E331" s="55">
        <v>2023</v>
      </c>
      <c r="F331" s="55" t="s">
        <v>2878</v>
      </c>
      <c r="G331" s="55" t="s">
        <v>2513</v>
      </c>
      <c r="H331" s="56">
        <v>7963.22</v>
      </c>
    </row>
    <row r="332" spans="1:8" ht="28.8" x14ac:dyDescent="0.3">
      <c r="A332" s="55">
        <v>3</v>
      </c>
      <c r="B332" s="33" t="s">
        <v>277</v>
      </c>
      <c r="C332" s="55">
        <v>246</v>
      </c>
      <c r="D332" s="33" t="s">
        <v>319</v>
      </c>
      <c r="E332" s="55">
        <v>2023</v>
      </c>
      <c r="F332" s="55" t="s">
        <v>2878</v>
      </c>
      <c r="G332" s="55" t="s">
        <v>929</v>
      </c>
      <c r="H332" s="56">
        <v>171.46</v>
      </c>
    </row>
    <row r="333" spans="1:8" ht="28.8" x14ac:dyDescent="0.3">
      <c r="A333" s="55">
        <v>3</v>
      </c>
      <c r="B333" s="33" t="s">
        <v>277</v>
      </c>
      <c r="C333" s="55">
        <v>246</v>
      </c>
      <c r="D333" s="33" t="s">
        <v>319</v>
      </c>
      <c r="E333" s="55">
        <v>2023</v>
      </c>
      <c r="F333" s="55" t="s">
        <v>2878</v>
      </c>
      <c r="G333" s="55" t="s">
        <v>2513</v>
      </c>
      <c r="H333" s="56">
        <v>207.24</v>
      </c>
    </row>
    <row r="334" spans="1:8" ht="28.8" x14ac:dyDescent="0.3">
      <c r="A334" s="55">
        <v>3</v>
      </c>
      <c r="B334" s="33" t="s">
        <v>277</v>
      </c>
      <c r="C334" s="55">
        <v>236</v>
      </c>
      <c r="D334" s="33" t="s">
        <v>321</v>
      </c>
      <c r="E334" s="55">
        <v>2023</v>
      </c>
      <c r="F334" s="55" t="s">
        <v>2878</v>
      </c>
      <c r="G334" s="55" t="s">
        <v>929</v>
      </c>
      <c r="H334" s="56">
        <v>1507.8</v>
      </c>
    </row>
    <row r="335" spans="1:8" ht="28.8" x14ac:dyDescent="0.3">
      <c r="A335" s="55">
        <v>3</v>
      </c>
      <c r="B335" s="33" t="s">
        <v>277</v>
      </c>
      <c r="C335" s="55">
        <v>236</v>
      </c>
      <c r="D335" s="33" t="s">
        <v>321</v>
      </c>
      <c r="E335" s="55">
        <v>2023</v>
      </c>
      <c r="F335" s="55" t="s">
        <v>2878</v>
      </c>
      <c r="G335" s="55" t="s">
        <v>2513</v>
      </c>
      <c r="H335" s="56">
        <v>3792.29</v>
      </c>
    </row>
    <row r="336" spans="1:8" ht="28.8" x14ac:dyDescent="0.3">
      <c r="A336" s="55">
        <v>3</v>
      </c>
      <c r="B336" s="33" t="s">
        <v>277</v>
      </c>
      <c r="C336" s="55">
        <v>260</v>
      </c>
      <c r="D336" s="33" t="s">
        <v>323</v>
      </c>
      <c r="E336" s="55">
        <v>2023</v>
      </c>
      <c r="F336" s="55" t="s">
        <v>2878</v>
      </c>
      <c r="G336" s="55" t="s">
        <v>929</v>
      </c>
      <c r="H336" s="56">
        <v>5634.57</v>
      </c>
    </row>
    <row r="337" spans="1:8" ht="28.8" x14ac:dyDescent="0.3">
      <c r="A337" s="55">
        <v>3</v>
      </c>
      <c r="B337" s="33" t="s">
        <v>277</v>
      </c>
      <c r="C337" s="55">
        <v>260</v>
      </c>
      <c r="D337" s="33" t="s">
        <v>323</v>
      </c>
      <c r="E337" s="55">
        <v>2023</v>
      </c>
      <c r="F337" s="55" t="s">
        <v>2878</v>
      </c>
      <c r="G337" s="55" t="s">
        <v>2513</v>
      </c>
      <c r="H337" s="56">
        <v>5296.58</v>
      </c>
    </row>
    <row r="338" spans="1:8" x14ac:dyDescent="0.3">
      <c r="A338" s="55">
        <v>3</v>
      </c>
      <c r="B338" s="33" t="s">
        <v>277</v>
      </c>
      <c r="C338" s="55">
        <v>211</v>
      </c>
      <c r="D338" s="33" t="s">
        <v>325</v>
      </c>
      <c r="E338" s="55">
        <v>2023</v>
      </c>
      <c r="F338" s="55" t="s">
        <v>2878</v>
      </c>
      <c r="G338" s="55" t="s">
        <v>929</v>
      </c>
      <c r="H338" s="56">
        <v>203.71</v>
      </c>
    </row>
    <row r="339" spans="1:8" x14ac:dyDescent="0.3">
      <c r="A339" s="55">
        <v>3</v>
      </c>
      <c r="B339" s="33" t="s">
        <v>277</v>
      </c>
      <c r="C339" s="55">
        <v>211</v>
      </c>
      <c r="D339" s="33" t="s">
        <v>325</v>
      </c>
      <c r="E339" s="55">
        <v>2023</v>
      </c>
      <c r="F339" s="55" t="s">
        <v>2878</v>
      </c>
      <c r="G339" s="55" t="s">
        <v>2513</v>
      </c>
      <c r="H339" s="56">
        <v>292.06</v>
      </c>
    </row>
    <row r="340" spans="1:8" ht="28.8" x14ac:dyDescent="0.3">
      <c r="A340" s="55">
        <v>3</v>
      </c>
      <c r="B340" s="33" t="s">
        <v>277</v>
      </c>
      <c r="C340" s="55">
        <v>208</v>
      </c>
      <c r="D340" s="33" t="s">
        <v>327</v>
      </c>
      <c r="E340" s="55">
        <v>2023</v>
      </c>
      <c r="F340" s="55" t="s">
        <v>2878</v>
      </c>
      <c r="G340" s="55" t="s">
        <v>929</v>
      </c>
      <c r="H340" s="56">
        <v>1890.53</v>
      </c>
    </row>
    <row r="341" spans="1:8" ht="28.8" x14ac:dyDescent="0.3">
      <c r="A341" s="55">
        <v>3</v>
      </c>
      <c r="B341" s="33" t="s">
        <v>277</v>
      </c>
      <c r="C341" s="55">
        <v>208</v>
      </c>
      <c r="D341" s="33" t="s">
        <v>327</v>
      </c>
      <c r="E341" s="55">
        <v>2023</v>
      </c>
      <c r="F341" s="55" t="s">
        <v>2878</v>
      </c>
      <c r="G341" s="55" t="s">
        <v>2513</v>
      </c>
      <c r="H341" s="56">
        <v>4933.45</v>
      </c>
    </row>
    <row r="342" spans="1:8" ht="43.2" x14ac:dyDescent="0.3">
      <c r="A342" s="55">
        <v>3</v>
      </c>
      <c r="B342" s="33" t="s">
        <v>277</v>
      </c>
      <c r="C342" s="55">
        <v>229</v>
      </c>
      <c r="D342" s="33" t="s">
        <v>329</v>
      </c>
      <c r="E342" s="55">
        <v>2023</v>
      </c>
      <c r="F342" s="55" t="s">
        <v>2878</v>
      </c>
      <c r="G342" s="55" t="s">
        <v>929</v>
      </c>
      <c r="H342" s="56">
        <v>731.24</v>
      </c>
    </row>
    <row r="343" spans="1:8" ht="43.2" x14ac:dyDescent="0.3">
      <c r="A343" s="55">
        <v>3</v>
      </c>
      <c r="B343" s="33" t="s">
        <v>277</v>
      </c>
      <c r="C343" s="55">
        <v>229</v>
      </c>
      <c r="D343" s="33" t="s">
        <v>329</v>
      </c>
      <c r="E343" s="55">
        <v>2023</v>
      </c>
      <c r="F343" s="55" t="s">
        <v>2878</v>
      </c>
      <c r="G343" s="55" t="s">
        <v>2513</v>
      </c>
      <c r="H343" s="56">
        <v>388.27</v>
      </c>
    </row>
    <row r="344" spans="1:8" x14ac:dyDescent="0.3">
      <c r="A344" s="55">
        <v>3</v>
      </c>
      <c r="B344" s="33" t="s">
        <v>277</v>
      </c>
      <c r="C344" s="55">
        <v>212</v>
      </c>
      <c r="D344" s="33" t="s">
        <v>331</v>
      </c>
      <c r="E344" s="55">
        <v>2023</v>
      </c>
      <c r="F344" s="55" t="s">
        <v>2878</v>
      </c>
      <c r="G344" s="55" t="s">
        <v>929</v>
      </c>
      <c r="H344" s="56">
        <v>384.47</v>
      </c>
    </row>
    <row r="345" spans="1:8" x14ac:dyDescent="0.3">
      <c r="A345" s="55">
        <v>3</v>
      </c>
      <c r="B345" s="33" t="s">
        <v>277</v>
      </c>
      <c r="C345" s="55">
        <v>212</v>
      </c>
      <c r="D345" s="33" t="s">
        <v>331</v>
      </c>
      <c r="E345" s="55">
        <v>2023</v>
      </c>
      <c r="F345" s="55" t="s">
        <v>2878</v>
      </c>
      <c r="G345" s="55" t="s">
        <v>2513</v>
      </c>
      <c r="H345" s="56">
        <v>489.89</v>
      </c>
    </row>
    <row r="346" spans="1:8" ht="28.8" x14ac:dyDescent="0.3">
      <c r="A346" s="55">
        <v>3</v>
      </c>
      <c r="B346" s="33" t="s">
        <v>277</v>
      </c>
      <c r="C346" s="55">
        <v>234</v>
      </c>
      <c r="D346" s="33" t="s">
        <v>333</v>
      </c>
      <c r="E346" s="55">
        <v>2023</v>
      </c>
      <c r="F346" s="55" t="s">
        <v>2878</v>
      </c>
      <c r="G346" s="55" t="s">
        <v>929</v>
      </c>
      <c r="H346" s="56">
        <v>45.75</v>
      </c>
    </row>
    <row r="347" spans="1:8" ht="28.8" x14ac:dyDescent="0.3">
      <c r="A347" s="55">
        <v>3</v>
      </c>
      <c r="B347" s="33" t="s">
        <v>277</v>
      </c>
      <c r="C347" s="55">
        <v>234</v>
      </c>
      <c r="D347" s="33" t="s">
        <v>333</v>
      </c>
      <c r="E347" s="55">
        <v>2023</v>
      </c>
      <c r="F347" s="55" t="s">
        <v>2878</v>
      </c>
      <c r="G347" s="55" t="s">
        <v>2513</v>
      </c>
      <c r="H347" s="56">
        <v>67</v>
      </c>
    </row>
    <row r="348" spans="1:8" ht="28.8" x14ac:dyDescent="0.3">
      <c r="A348" s="55">
        <v>3</v>
      </c>
      <c r="B348" s="33" t="s">
        <v>277</v>
      </c>
      <c r="C348" s="55">
        <v>239</v>
      </c>
      <c r="D348" s="33" t="s">
        <v>335</v>
      </c>
      <c r="E348" s="55">
        <v>2023</v>
      </c>
      <c r="F348" s="55" t="s">
        <v>2878</v>
      </c>
      <c r="G348" s="55" t="s">
        <v>929</v>
      </c>
      <c r="H348" s="56">
        <v>22.5</v>
      </c>
    </row>
    <row r="349" spans="1:8" ht="28.8" x14ac:dyDescent="0.3">
      <c r="A349" s="55">
        <v>3</v>
      </c>
      <c r="B349" s="33" t="s">
        <v>277</v>
      </c>
      <c r="C349" s="55">
        <v>239</v>
      </c>
      <c r="D349" s="33" t="s">
        <v>335</v>
      </c>
      <c r="E349" s="55">
        <v>2023</v>
      </c>
      <c r="F349" s="55" t="s">
        <v>2878</v>
      </c>
      <c r="G349" s="55" t="s">
        <v>2513</v>
      </c>
      <c r="H349" s="56">
        <v>15</v>
      </c>
    </row>
    <row r="350" spans="1:8" x14ac:dyDescent="0.3">
      <c r="A350" s="55">
        <v>3</v>
      </c>
      <c r="B350" s="33" t="s">
        <v>277</v>
      </c>
      <c r="C350" s="55">
        <v>417</v>
      </c>
      <c r="D350" s="33" t="s">
        <v>337</v>
      </c>
      <c r="E350" s="55">
        <v>2023</v>
      </c>
      <c r="F350" s="55" t="s">
        <v>2878</v>
      </c>
      <c r="G350" s="55" t="s">
        <v>929</v>
      </c>
      <c r="H350" s="56">
        <v>10</v>
      </c>
    </row>
    <row r="351" spans="1:8" x14ac:dyDescent="0.3">
      <c r="A351" s="55">
        <v>3</v>
      </c>
      <c r="B351" s="33" t="s">
        <v>277</v>
      </c>
      <c r="C351" s="55">
        <v>417</v>
      </c>
      <c r="D351" s="33" t="s">
        <v>337</v>
      </c>
      <c r="E351" s="55">
        <v>2023</v>
      </c>
      <c r="F351" s="55" t="s">
        <v>2878</v>
      </c>
      <c r="G351" s="55" t="s">
        <v>2513</v>
      </c>
      <c r="H351" s="56">
        <v>3</v>
      </c>
    </row>
    <row r="352" spans="1:8" ht="28.8" x14ac:dyDescent="0.3">
      <c r="A352" s="55">
        <v>3</v>
      </c>
      <c r="B352" s="33" t="s">
        <v>277</v>
      </c>
      <c r="C352" s="55">
        <v>425</v>
      </c>
      <c r="D352" s="33" t="s">
        <v>339</v>
      </c>
      <c r="E352" s="55">
        <v>2023</v>
      </c>
      <c r="F352" s="55" t="s">
        <v>2878</v>
      </c>
      <c r="G352" s="55" t="s">
        <v>929</v>
      </c>
      <c r="H352" s="56">
        <v>113</v>
      </c>
    </row>
    <row r="353" spans="1:8" ht="28.8" x14ac:dyDescent="0.3">
      <c r="A353" s="55">
        <v>3</v>
      </c>
      <c r="B353" s="33" t="s">
        <v>277</v>
      </c>
      <c r="C353" s="55">
        <v>425</v>
      </c>
      <c r="D353" s="33" t="s">
        <v>339</v>
      </c>
      <c r="E353" s="55">
        <v>2023</v>
      </c>
      <c r="F353" s="55" t="s">
        <v>2878</v>
      </c>
      <c r="G353" s="55" t="s">
        <v>2513</v>
      </c>
      <c r="H353" s="56">
        <v>63</v>
      </c>
    </row>
    <row r="354" spans="1:8" ht="28.8" x14ac:dyDescent="0.3">
      <c r="A354" s="55">
        <v>3</v>
      </c>
      <c r="B354" s="33" t="s">
        <v>277</v>
      </c>
      <c r="C354" s="55">
        <v>400</v>
      </c>
      <c r="D354" s="33" t="s">
        <v>341</v>
      </c>
      <c r="E354" s="55">
        <v>2023</v>
      </c>
      <c r="F354" s="55" t="s">
        <v>2878</v>
      </c>
      <c r="G354" s="55" t="s">
        <v>929</v>
      </c>
      <c r="H354" s="56">
        <v>10</v>
      </c>
    </row>
    <row r="355" spans="1:8" x14ac:dyDescent="0.3">
      <c r="A355" s="55">
        <v>3</v>
      </c>
      <c r="B355" s="33" t="s">
        <v>277</v>
      </c>
      <c r="C355" s="55">
        <v>202</v>
      </c>
      <c r="D355" s="33" t="s">
        <v>343</v>
      </c>
      <c r="E355" s="55">
        <v>2023</v>
      </c>
      <c r="F355" s="55" t="s">
        <v>2878</v>
      </c>
      <c r="G355" s="55" t="s">
        <v>929</v>
      </c>
      <c r="H355" s="56">
        <v>143.09</v>
      </c>
    </row>
    <row r="356" spans="1:8" x14ac:dyDescent="0.3">
      <c r="A356" s="55">
        <v>3</v>
      </c>
      <c r="B356" s="33" t="s">
        <v>277</v>
      </c>
      <c r="C356" s="55">
        <v>202</v>
      </c>
      <c r="D356" s="33" t="s">
        <v>343</v>
      </c>
      <c r="E356" s="55">
        <v>2023</v>
      </c>
      <c r="F356" s="55" t="s">
        <v>2878</v>
      </c>
      <c r="G356" s="55" t="s">
        <v>2513</v>
      </c>
      <c r="H356" s="56">
        <v>63.91</v>
      </c>
    </row>
    <row r="357" spans="1:8" ht="28.8" x14ac:dyDescent="0.3">
      <c r="A357" s="55">
        <v>3</v>
      </c>
      <c r="B357" s="33" t="s">
        <v>277</v>
      </c>
      <c r="C357" s="55">
        <v>146</v>
      </c>
      <c r="D357" s="33" t="s">
        <v>345</v>
      </c>
      <c r="E357" s="55">
        <v>2023</v>
      </c>
      <c r="F357" s="55" t="s">
        <v>2878</v>
      </c>
      <c r="G357" s="55" t="s">
        <v>929</v>
      </c>
      <c r="H357" s="56">
        <v>59.19</v>
      </c>
    </row>
    <row r="358" spans="1:8" ht="28.8" x14ac:dyDescent="0.3">
      <c r="A358" s="55">
        <v>3</v>
      </c>
      <c r="B358" s="33" t="s">
        <v>277</v>
      </c>
      <c r="C358" s="55">
        <v>146</v>
      </c>
      <c r="D358" s="33" t="s">
        <v>345</v>
      </c>
      <c r="E358" s="55">
        <v>2023</v>
      </c>
      <c r="F358" s="55" t="s">
        <v>2878</v>
      </c>
      <c r="G358" s="55" t="s">
        <v>2513</v>
      </c>
      <c r="H358" s="56">
        <v>34.81</v>
      </c>
    </row>
    <row r="359" spans="1:8" ht="28.8" x14ac:dyDescent="0.3">
      <c r="A359" s="55">
        <v>3</v>
      </c>
      <c r="B359" s="33" t="s">
        <v>277</v>
      </c>
      <c r="C359" s="55">
        <v>148</v>
      </c>
      <c r="D359" s="33" t="s">
        <v>347</v>
      </c>
      <c r="E359" s="55">
        <v>2023</v>
      </c>
      <c r="F359" s="55" t="s">
        <v>2878</v>
      </c>
      <c r="G359" s="55" t="s">
        <v>929</v>
      </c>
      <c r="H359" s="56">
        <v>6</v>
      </c>
    </row>
    <row r="360" spans="1:8" x14ac:dyDescent="0.3">
      <c r="A360" s="55">
        <v>3</v>
      </c>
      <c r="B360" s="33" t="s">
        <v>277</v>
      </c>
      <c r="C360" s="55">
        <v>238</v>
      </c>
      <c r="D360" s="33" t="s">
        <v>349</v>
      </c>
      <c r="E360" s="55">
        <v>2023</v>
      </c>
      <c r="F360" s="55" t="s">
        <v>2878</v>
      </c>
      <c r="G360" s="55" t="s">
        <v>929</v>
      </c>
      <c r="H360" s="56">
        <v>141.5</v>
      </c>
    </row>
    <row r="361" spans="1:8" x14ac:dyDescent="0.3">
      <c r="A361" s="55">
        <v>3</v>
      </c>
      <c r="B361" s="33" t="s">
        <v>277</v>
      </c>
      <c r="C361" s="55">
        <v>238</v>
      </c>
      <c r="D361" s="33" t="s">
        <v>349</v>
      </c>
      <c r="E361" s="55">
        <v>2023</v>
      </c>
      <c r="F361" s="55" t="s">
        <v>2878</v>
      </c>
      <c r="G361" s="55" t="s">
        <v>2513</v>
      </c>
      <c r="H361" s="56">
        <v>212</v>
      </c>
    </row>
    <row r="362" spans="1:8" x14ac:dyDescent="0.3">
      <c r="A362" s="55">
        <v>3</v>
      </c>
      <c r="B362" s="33" t="s">
        <v>277</v>
      </c>
      <c r="C362" s="55">
        <v>938</v>
      </c>
      <c r="D362" s="33" t="s">
        <v>353</v>
      </c>
      <c r="E362" s="55">
        <v>2023</v>
      </c>
      <c r="F362" s="55" t="s">
        <v>2878</v>
      </c>
      <c r="G362" s="55" t="s">
        <v>929</v>
      </c>
      <c r="H362" s="56">
        <v>21</v>
      </c>
    </row>
    <row r="363" spans="1:8" x14ac:dyDescent="0.3">
      <c r="A363" s="55">
        <v>3</v>
      </c>
      <c r="B363" s="33" t="s">
        <v>277</v>
      </c>
      <c r="C363" s="55">
        <v>938</v>
      </c>
      <c r="D363" s="33" t="s">
        <v>353</v>
      </c>
      <c r="E363" s="55">
        <v>2023</v>
      </c>
      <c r="F363" s="55" t="s">
        <v>2878</v>
      </c>
      <c r="G363" s="55" t="s">
        <v>2513</v>
      </c>
      <c r="H363" s="56">
        <v>6</v>
      </c>
    </row>
    <row r="364" spans="1:8" ht="28.8" x14ac:dyDescent="0.3">
      <c r="A364" s="55">
        <v>3</v>
      </c>
      <c r="B364" s="33" t="s">
        <v>277</v>
      </c>
      <c r="C364" s="55">
        <v>937</v>
      </c>
      <c r="D364" s="33" t="s">
        <v>359</v>
      </c>
      <c r="E364" s="55">
        <v>2023</v>
      </c>
      <c r="F364" s="55" t="s">
        <v>2878</v>
      </c>
      <c r="G364" s="55" t="s">
        <v>929</v>
      </c>
      <c r="H364" s="56">
        <v>41.8</v>
      </c>
    </row>
    <row r="365" spans="1:8" ht="28.8" x14ac:dyDescent="0.3">
      <c r="A365" s="55">
        <v>3</v>
      </c>
      <c r="B365" s="33" t="s">
        <v>277</v>
      </c>
      <c r="C365" s="55">
        <v>937</v>
      </c>
      <c r="D365" s="33" t="s">
        <v>359</v>
      </c>
      <c r="E365" s="55">
        <v>2023</v>
      </c>
      <c r="F365" s="55" t="s">
        <v>2878</v>
      </c>
      <c r="G365" s="55" t="s">
        <v>2513</v>
      </c>
      <c r="H365" s="56">
        <v>29.5</v>
      </c>
    </row>
    <row r="366" spans="1:8" ht="28.8" x14ac:dyDescent="0.3">
      <c r="A366" s="55">
        <v>3</v>
      </c>
      <c r="B366" s="33" t="s">
        <v>277</v>
      </c>
      <c r="C366" s="55">
        <v>948</v>
      </c>
      <c r="D366" s="33" t="s">
        <v>361</v>
      </c>
      <c r="E366" s="55">
        <v>2023</v>
      </c>
      <c r="F366" s="55" t="s">
        <v>2878</v>
      </c>
      <c r="G366" s="55" t="s">
        <v>929</v>
      </c>
      <c r="H366" s="56">
        <v>31</v>
      </c>
    </row>
    <row r="367" spans="1:8" ht="28.8" x14ac:dyDescent="0.3">
      <c r="A367" s="55">
        <v>3</v>
      </c>
      <c r="B367" s="33" t="s">
        <v>277</v>
      </c>
      <c r="C367" s="55">
        <v>948</v>
      </c>
      <c r="D367" s="33" t="s">
        <v>361</v>
      </c>
      <c r="E367" s="55">
        <v>2023</v>
      </c>
      <c r="F367" s="55" t="s">
        <v>2878</v>
      </c>
      <c r="G367" s="55" t="s">
        <v>2513</v>
      </c>
      <c r="H367" s="56">
        <v>3</v>
      </c>
    </row>
    <row r="368" spans="1:8" ht="28.8" x14ac:dyDescent="0.3">
      <c r="A368" s="55">
        <v>3</v>
      </c>
      <c r="B368" s="33" t="s">
        <v>277</v>
      </c>
      <c r="C368" s="55">
        <v>942</v>
      </c>
      <c r="D368" s="33" t="s">
        <v>375</v>
      </c>
      <c r="E368" s="55">
        <v>2023</v>
      </c>
      <c r="F368" s="55" t="s">
        <v>2878</v>
      </c>
      <c r="G368" s="55" t="s">
        <v>929</v>
      </c>
      <c r="H368" s="56">
        <v>40</v>
      </c>
    </row>
    <row r="369" spans="1:8" ht="28.8" x14ac:dyDescent="0.3">
      <c r="A369" s="55">
        <v>3</v>
      </c>
      <c r="B369" s="33" t="s">
        <v>277</v>
      </c>
      <c r="C369" s="55">
        <v>942</v>
      </c>
      <c r="D369" s="33" t="s">
        <v>375</v>
      </c>
      <c r="E369" s="55">
        <v>2023</v>
      </c>
      <c r="F369" s="55" t="s">
        <v>2878</v>
      </c>
      <c r="G369" s="55" t="s">
        <v>2513</v>
      </c>
      <c r="H369" s="56">
        <v>9.5</v>
      </c>
    </row>
    <row r="370" spans="1:8" x14ac:dyDescent="0.3">
      <c r="A370" s="55">
        <v>13</v>
      </c>
      <c r="B370" s="33" t="s">
        <v>484</v>
      </c>
      <c r="C370" s="55">
        <v>190</v>
      </c>
      <c r="D370" s="33" t="s">
        <v>486</v>
      </c>
      <c r="E370" s="55">
        <v>2023</v>
      </c>
      <c r="F370" s="55" t="s">
        <v>2878</v>
      </c>
      <c r="G370" s="55" t="s">
        <v>929</v>
      </c>
      <c r="H370" s="56">
        <v>4</v>
      </c>
    </row>
    <row r="371" spans="1:8" x14ac:dyDescent="0.3">
      <c r="A371" s="55">
        <v>13</v>
      </c>
      <c r="B371" s="33" t="s">
        <v>484</v>
      </c>
      <c r="C371" s="55">
        <v>226</v>
      </c>
      <c r="D371" s="33" t="s">
        <v>488</v>
      </c>
      <c r="E371" s="55">
        <v>2023</v>
      </c>
      <c r="F371" s="55" t="s">
        <v>2878</v>
      </c>
      <c r="G371" s="55" t="s">
        <v>2513</v>
      </c>
      <c r="H371" s="56">
        <v>15</v>
      </c>
    </row>
    <row r="372" spans="1:8" x14ac:dyDescent="0.3">
      <c r="A372" s="55">
        <v>13</v>
      </c>
      <c r="B372" s="33" t="s">
        <v>484</v>
      </c>
      <c r="C372" s="55">
        <v>151</v>
      </c>
      <c r="D372" s="33" t="s">
        <v>490</v>
      </c>
      <c r="E372" s="55">
        <v>2023</v>
      </c>
      <c r="F372" s="55" t="s">
        <v>2878</v>
      </c>
      <c r="G372" s="55" t="s">
        <v>929</v>
      </c>
      <c r="H372" s="56">
        <v>115</v>
      </c>
    </row>
    <row r="373" spans="1:8" x14ac:dyDescent="0.3">
      <c r="A373" s="55">
        <v>13</v>
      </c>
      <c r="B373" s="33" t="s">
        <v>484</v>
      </c>
      <c r="C373" s="55">
        <v>151</v>
      </c>
      <c r="D373" s="33" t="s">
        <v>490</v>
      </c>
      <c r="E373" s="55">
        <v>2023</v>
      </c>
      <c r="F373" s="55" t="s">
        <v>2878</v>
      </c>
      <c r="G373" s="55" t="s">
        <v>2513</v>
      </c>
      <c r="H373" s="56">
        <v>54</v>
      </c>
    </row>
    <row r="374" spans="1:8" ht="28.8" x14ac:dyDescent="0.3">
      <c r="A374" s="55">
        <v>13</v>
      </c>
      <c r="B374" s="33" t="s">
        <v>484</v>
      </c>
      <c r="C374" s="55">
        <v>162</v>
      </c>
      <c r="D374" s="33" t="s">
        <v>492</v>
      </c>
      <c r="E374" s="55">
        <v>2023</v>
      </c>
      <c r="F374" s="55" t="s">
        <v>2878</v>
      </c>
      <c r="G374" s="55" t="s">
        <v>2513</v>
      </c>
      <c r="H374" s="56">
        <v>1</v>
      </c>
    </row>
    <row r="375" spans="1:8" ht="28.8" x14ac:dyDescent="0.3">
      <c r="A375" s="55">
        <v>13</v>
      </c>
      <c r="B375" s="33" t="s">
        <v>484</v>
      </c>
      <c r="C375" s="55">
        <v>122</v>
      </c>
      <c r="D375" s="33" t="s">
        <v>494</v>
      </c>
      <c r="E375" s="55">
        <v>2023</v>
      </c>
      <c r="F375" s="55" t="s">
        <v>2878</v>
      </c>
      <c r="G375" s="55" t="s">
        <v>929</v>
      </c>
      <c r="H375" s="56">
        <v>67</v>
      </c>
    </row>
    <row r="376" spans="1:8" ht="28.8" x14ac:dyDescent="0.3">
      <c r="A376" s="55">
        <v>13</v>
      </c>
      <c r="B376" s="33" t="s">
        <v>484</v>
      </c>
      <c r="C376" s="55">
        <v>122</v>
      </c>
      <c r="D376" s="33" t="s">
        <v>494</v>
      </c>
      <c r="E376" s="55">
        <v>2023</v>
      </c>
      <c r="F376" s="55" t="s">
        <v>2878</v>
      </c>
      <c r="G376" s="55" t="s">
        <v>2513</v>
      </c>
      <c r="H376" s="56">
        <v>3</v>
      </c>
    </row>
    <row r="377" spans="1:8" x14ac:dyDescent="0.3">
      <c r="A377" s="55">
        <v>13</v>
      </c>
      <c r="B377" s="33" t="s">
        <v>484</v>
      </c>
      <c r="C377" s="55">
        <v>161</v>
      </c>
      <c r="D377" s="33" t="s">
        <v>496</v>
      </c>
      <c r="E377" s="55">
        <v>2023</v>
      </c>
      <c r="F377" s="55" t="s">
        <v>2878</v>
      </c>
      <c r="G377" s="55" t="s">
        <v>929</v>
      </c>
      <c r="H377" s="56">
        <v>907</v>
      </c>
    </row>
    <row r="378" spans="1:8" x14ac:dyDescent="0.3">
      <c r="A378" s="55">
        <v>13</v>
      </c>
      <c r="B378" s="33" t="s">
        <v>484</v>
      </c>
      <c r="C378" s="55">
        <v>161</v>
      </c>
      <c r="D378" s="33" t="s">
        <v>496</v>
      </c>
      <c r="E378" s="55">
        <v>2023</v>
      </c>
      <c r="F378" s="55" t="s">
        <v>2878</v>
      </c>
      <c r="G378" s="55" t="s">
        <v>2513</v>
      </c>
      <c r="H378" s="56">
        <v>56</v>
      </c>
    </row>
    <row r="379" spans="1:8" x14ac:dyDescent="0.3">
      <c r="A379" s="55">
        <v>13</v>
      </c>
      <c r="B379" s="33" t="s">
        <v>484</v>
      </c>
      <c r="C379" s="55">
        <v>152</v>
      </c>
      <c r="D379" s="33" t="s">
        <v>498</v>
      </c>
      <c r="E379" s="55">
        <v>2023</v>
      </c>
      <c r="F379" s="55" t="s">
        <v>2878</v>
      </c>
      <c r="G379" s="55" t="s">
        <v>929</v>
      </c>
      <c r="H379" s="56">
        <v>32.700000000000003</v>
      </c>
    </row>
    <row r="380" spans="1:8" x14ac:dyDescent="0.3">
      <c r="A380" s="55">
        <v>13</v>
      </c>
      <c r="B380" s="33" t="s">
        <v>484</v>
      </c>
      <c r="C380" s="55">
        <v>152</v>
      </c>
      <c r="D380" s="33" t="s">
        <v>498</v>
      </c>
      <c r="E380" s="55">
        <v>2023</v>
      </c>
      <c r="F380" s="55" t="s">
        <v>2878</v>
      </c>
      <c r="G380" s="55" t="s">
        <v>2513</v>
      </c>
      <c r="H380" s="56">
        <v>94.3</v>
      </c>
    </row>
    <row r="381" spans="1:8" ht="28.8" x14ac:dyDescent="0.3">
      <c r="A381" s="55">
        <v>5</v>
      </c>
      <c r="B381" s="33" t="s">
        <v>529</v>
      </c>
      <c r="C381" s="55">
        <v>188</v>
      </c>
      <c r="D381" s="33" t="s">
        <v>531</v>
      </c>
      <c r="E381" s="55">
        <v>2023</v>
      </c>
      <c r="F381" s="55" t="s">
        <v>2878</v>
      </c>
      <c r="G381" s="55" t="s">
        <v>929</v>
      </c>
      <c r="H381" s="56">
        <v>5</v>
      </c>
    </row>
    <row r="382" spans="1:8" ht="28.8" x14ac:dyDescent="0.3">
      <c r="A382" s="55">
        <v>5</v>
      </c>
      <c r="B382" s="33" t="s">
        <v>529</v>
      </c>
      <c r="C382" s="55">
        <v>200</v>
      </c>
      <c r="D382" s="33" t="s">
        <v>533</v>
      </c>
      <c r="E382" s="55">
        <v>2023</v>
      </c>
      <c r="F382" s="55" t="s">
        <v>2878</v>
      </c>
      <c r="G382" s="55" t="s">
        <v>929</v>
      </c>
      <c r="H382" s="56">
        <v>16</v>
      </c>
    </row>
    <row r="383" spans="1:8" ht="28.8" x14ac:dyDescent="0.3">
      <c r="A383" s="55">
        <v>5</v>
      </c>
      <c r="B383" s="33" t="s">
        <v>529</v>
      </c>
      <c r="C383" s="55">
        <v>751</v>
      </c>
      <c r="D383" s="33" t="s">
        <v>537</v>
      </c>
      <c r="E383" s="55">
        <v>2023</v>
      </c>
      <c r="F383" s="55" t="s">
        <v>2878</v>
      </c>
      <c r="G383" s="55" t="s">
        <v>929</v>
      </c>
      <c r="H383" s="56">
        <v>8.3699999999999992</v>
      </c>
    </row>
    <row r="384" spans="1:8" ht="28.8" x14ac:dyDescent="0.3">
      <c r="A384" s="55">
        <v>5</v>
      </c>
      <c r="B384" s="33" t="s">
        <v>529</v>
      </c>
      <c r="C384" s="55">
        <v>751</v>
      </c>
      <c r="D384" s="33" t="s">
        <v>537</v>
      </c>
      <c r="E384" s="55">
        <v>2023</v>
      </c>
      <c r="F384" s="55" t="s">
        <v>2878</v>
      </c>
      <c r="G384" s="55" t="s">
        <v>2513</v>
      </c>
      <c r="H384" s="56">
        <v>2.63</v>
      </c>
    </row>
    <row r="385" spans="1:8" ht="28.8" x14ac:dyDescent="0.3">
      <c r="A385" s="55">
        <v>5</v>
      </c>
      <c r="B385" s="33" t="s">
        <v>529</v>
      </c>
      <c r="C385" s="55">
        <v>601</v>
      </c>
      <c r="D385" s="33" t="s">
        <v>539</v>
      </c>
      <c r="E385" s="55">
        <v>2023</v>
      </c>
      <c r="F385" s="55" t="s">
        <v>2878</v>
      </c>
      <c r="G385" s="55" t="s">
        <v>929</v>
      </c>
      <c r="H385" s="56">
        <v>1605.5</v>
      </c>
    </row>
    <row r="386" spans="1:8" ht="28.8" x14ac:dyDescent="0.3">
      <c r="A386" s="55">
        <v>5</v>
      </c>
      <c r="B386" s="33" t="s">
        <v>529</v>
      </c>
      <c r="C386" s="55">
        <v>601</v>
      </c>
      <c r="D386" s="33" t="s">
        <v>539</v>
      </c>
      <c r="E386" s="55">
        <v>2023</v>
      </c>
      <c r="F386" s="55" t="s">
        <v>2878</v>
      </c>
      <c r="G386" s="55" t="s">
        <v>2513</v>
      </c>
      <c r="H386" s="56">
        <v>2273</v>
      </c>
    </row>
    <row r="387" spans="1:8" ht="28.8" x14ac:dyDescent="0.3">
      <c r="A387" s="55">
        <v>5</v>
      </c>
      <c r="B387" s="33" t="s">
        <v>529</v>
      </c>
      <c r="C387" s="55">
        <v>223</v>
      </c>
      <c r="D387" s="33" t="s">
        <v>541</v>
      </c>
      <c r="E387" s="55">
        <v>2023</v>
      </c>
      <c r="F387" s="55" t="s">
        <v>2878</v>
      </c>
      <c r="G387" s="55" t="s">
        <v>2513</v>
      </c>
      <c r="H387" s="56">
        <v>288</v>
      </c>
    </row>
    <row r="388" spans="1:8" ht="28.8" x14ac:dyDescent="0.3">
      <c r="A388" s="55">
        <v>5</v>
      </c>
      <c r="B388" s="33" t="s">
        <v>529</v>
      </c>
      <c r="C388" s="55">
        <v>602</v>
      </c>
      <c r="D388" s="33" t="s">
        <v>543</v>
      </c>
      <c r="E388" s="55">
        <v>2023</v>
      </c>
      <c r="F388" s="55" t="s">
        <v>2878</v>
      </c>
      <c r="G388" s="55" t="s">
        <v>929</v>
      </c>
      <c r="H388" s="56">
        <v>266.02</v>
      </c>
    </row>
    <row r="389" spans="1:8" ht="28.8" x14ac:dyDescent="0.3">
      <c r="A389" s="55">
        <v>5</v>
      </c>
      <c r="B389" s="33" t="s">
        <v>529</v>
      </c>
      <c r="C389" s="55">
        <v>602</v>
      </c>
      <c r="D389" s="33" t="s">
        <v>543</v>
      </c>
      <c r="E389" s="55">
        <v>2023</v>
      </c>
      <c r="F389" s="55" t="s">
        <v>2878</v>
      </c>
      <c r="G389" s="55" t="s">
        <v>2513</v>
      </c>
      <c r="H389" s="56">
        <v>276.98</v>
      </c>
    </row>
    <row r="390" spans="1:8" ht="43.2" x14ac:dyDescent="0.3">
      <c r="A390" s="55">
        <v>5</v>
      </c>
      <c r="B390" s="33" t="s">
        <v>529</v>
      </c>
      <c r="C390" s="55">
        <v>720</v>
      </c>
      <c r="D390" s="33" t="s">
        <v>545</v>
      </c>
      <c r="E390" s="55">
        <v>2023</v>
      </c>
      <c r="F390" s="55" t="s">
        <v>2878</v>
      </c>
      <c r="G390" s="55" t="s">
        <v>929</v>
      </c>
      <c r="H390" s="56">
        <v>518.5</v>
      </c>
    </row>
    <row r="391" spans="1:8" ht="43.2" x14ac:dyDescent="0.3">
      <c r="A391" s="55">
        <v>5</v>
      </c>
      <c r="B391" s="33" t="s">
        <v>529</v>
      </c>
      <c r="C391" s="55">
        <v>720</v>
      </c>
      <c r="D391" s="33" t="s">
        <v>545</v>
      </c>
      <c r="E391" s="55">
        <v>2023</v>
      </c>
      <c r="F391" s="55" t="s">
        <v>2878</v>
      </c>
      <c r="G391" s="55" t="s">
        <v>2513</v>
      </c>
      <c r="H391" s="56">
        <v>46.75</v>
      </c>
    </row>
    <row r="392" spans="1:8" ht="28.8" x14ac:dyDescent="0.3">
      <c r="A392" s="55">
        <v>5</v>
      </c>
      <c r="B392" s="33" t="s">
        <v>529</v>
      </c>
      <c r="C392" s="55">
        <v>792</v>
      </c>
      <c r="D392" s="33" t="s">
        <v>549</v>
      </c>
      <c r="E392" s="55">
        <v>2023</v>
      </c>
      <c r="F392" s="55" t="s">
        <v>2878</v>
      </c>
      <c r="G392" s="55" t="s">
        <v>929</v>
      </c>
      <c r="H392" s="56">
        <v>4373</v>
      </c>
    </row>
    <row r="393" spans="1:8" ht="28.8" x14ac:dyDescent="0.3">
      <c r="A393" s="55">
        <v>5</v>
      </c>
      <c r="B393" s="33" t="s">
        <v>529</v>
      </c>
      <c r="C393" s="55">
        <v>792</v>
      </c>
      <c r="D393" s="33" t="s">
        <v>549</v>
      </c>
      <c r="E393" s="55">
        <v>2023</v>
      </c>
      <c r="F393" s="55" t="s">
        <v>2878</v>
      </c>
      <c r="G393" s="55" t="s">
        <v>2513</v>
      </c>
      <c r="H393" s="56">
        <v>613</v>
      </c>
    </row>
    <row r="394" spans="1:8" ht="28.8" x14ac:dyDescent="0.3">
      <c r="A394" s="55">
        <v>5</v>
      </c>
      <c r="B394" s="33" t="s">
        <v>529</v>
      </c>
      <c r="C394" s="55">
        <v>793</v>
      </c>
      <c r="D394" s="33" t="s">
        <v>551</v>
      </c>
      <c r="E394" s="55">
        <v>2023</v>
      </c>
      <c r="F394" s="55" t="s">
        <v>2878</v>
      </c>
      <c r="G394" s="55" t="s">
        <v>929</v>
      </c>
      <c r="H394" s="56">
        <v>107</v>
      </c>
    </row>
    <row r="395" spans="1:8" ht="28.8" x14ac:dyDescent="0.3">
      <c r="A395" s="55">
        <v>5</v>
      </c>
      <c r="B395" s="33" t="s">
        <v>529</v>
      </c>
      <c r="C395" s="55">
        <v>793</v>
      </c>
      <c r="D395" s="33" t="s">
        <v>551</v>
      </c>
      <c r="E395" s="55">
        <v>2023</v>
      </c>
      <c r="F395" s="55" t="s">
        <v>2878</v>
      </c>
      <c r="G395" s="55" t="s">
        <v>2513</v>
      </c>
      <c r="H395" s="56">
        <v>603</v>
      </c>
    </row>
    <row r="396" spans="1:8" ht="28.8" x14ac:dyDescent="0.3">
      <c r="A396" s="55">
        <v>5</v>
      </c>
      <c r="B396" s="33" t="s">
        <v>529</v>
      </c>
      <c r="C396" s="55">
        <v>794</v>
      </c>
      <c r="D396" s="33" t="s">
        <v>553</v>
      </c>
      <c r="E396" s="55">
        <v>2023</v>
      </c>
      <c r="F396" s="55" t="s">
        <v>2878</v>
      </c>
      <c r="G396" s="55" t="s">
        <v>929</v>
      </c>
      <c r="H396" s="56">
        <v>886.5</v>
      </c>
    </row>
    <row r="397" spans="1:8" ht="28.8" x14ac:dyDescent="0.3">
      <c r="A397" s="55">
        <v>5</v>
      </c>
      <c r="B397" s="33" t="s">
        <v>529</v>
      </c>
      <c r="C397" s="55">
        <v>262</v>
      </c>
      <c r="D397" s="33" t="s">
        <v>555</v>
      </c>
      <c r="E397" s="55">
        <v>2023</v>
      </c>
      <c r="F397" s="55" t="s">
        <v>2878</v>
      </c>
      <c r="G397" s="55" t="s">
        <v>929</v>
      </c>
      <c r="H397" s="56">
        <v>95.76</v>
      </c>
    </row>
    <row r="398" spans="1:8" ht="28.8" x14ac:dyDescent="0.3">
      <c r="A398" s="55">
        <v>5</v>
      </c>
      <c r="B398" s="33" t="s">
        <v>529</v>
      </c>
      <c r="C398" s="55">
        <v>262</v>
      </c>
      <c r="D398" s="33" t="s">
        <v>555</v>
      </c>
      <c r="E398" s="55">
        <v>2023</v>
      </c>
      <c r="F398" s="55" t="s">
        <v>2878</v>
      </c>
      <c r="G398" s="55" t="s">
        <v>2513</v>
      </c>
      <c r="H398" s="56">
        <v>882.26</v>
      </c>
    </row>
    <row r="399" spans="1:8" ht="28.8" x14ac:dyDescent="0.3">
      <c r="A399" s="55">
        <v>5</v>
      </c>
      <c r="B399" s="33" t="s">
        <v>529</v>
      </c>
      <c r="C399" s="55">
        <v>203</v>
      </c>
      <c r="D399" s="33" t="s">
        <v>557</v>
      </c>
      <c r="E399" s="55">
        <v>2023</v>
      </c>
      <c r="F399" s="55" t="s">
        <v>2878</v>
      </c>
      <c r="G399" s="55" t="s">
        <v>929</v>
      </c>
      <c r="H399" s="56">
        <v>58.8</v>
      </c>
    </row>
    <row r="400" spans="1:8" ht="28.8" x14ac:dyDescent="0.3">
      <c r="A400" s="55">
        <v>5</v>
      </c>
      <c r="B400" s="33" t="s">
        <v>529</v>
      </c>
      <c r="C400" s="55">
        <v>203</v>
      </c>
      <c r="D400" s="33" t="s">
        <v>557</v>
      </c>
      <c r="E400" s="55">
        <v>2023</v>
      </c>
      <c r="F400" s="55" t="s">
        <v>2878</v>
      </c>
      <c r="G400" s="55" t="s">
        <v>2513</v>
      </c>
      <c r="H400" s="56">
        <v>193.2</v>
      </c>
    </row>
    <row r="401" spans="1:8" ht="28.8" x14ac:dyDescent="0.3">
      <c r="A401" s="55">
        <v>5</v>
      </c>
      <c r="B401" s="33" t="s">
        <v>529</v>
      </c>
      <c r="C401" s="55">
        <v>765</v>
      </c>
      <c r="D401" s="33" t="s">
        <v>559</v>
      </c>
      <c r="E401" s="55">
        <v>2023</v>
      </c>
      <c r="F401" s="55" t="s">
        <v>2878</v>
      </c>
      <c r="G401" s="55" t="s">
        <v>929</v>
      </c>
      <c r="H401" s="56">
        <v>674</v>
      </c>
    </row>
    <row r="402" spans="1:8" ht="28.8" x14ac:dyDescent="0.3">
      <c r="A402" s="55">
        <v>5</v>
      </c>
      <c r="B402" s="33" t="s">
        <v>529</v>
      </c>
      <c r="C402" s="55">
        <v>765</v>
      </c>
      <c r="D402" s="33" t="s">
        <v>559</v>
      </c>
      <c r="E402" s="55">
        <v>2023</v>
      </c>
      <c r="F402" s="55" t="s">
        <v>2878</v>
      </c>
      <c r="G402" s="55" t="s">
        <v>2513</v>
      </c>
      <c r="H402" s="56">
        <v>1086.5</v>
      </c>
    </row>
    <row r="403" spans="1:8" ht="28.8" x14ac:dyDescent="0.3">
      <c r="A403" s="55">
        <v>5</v>
      </c>
      <c r="B403" s="33" t="s">
        <v>529</v>
      </c>
      <c r="C403" s="55">
        <v>606</v>
      </c>
      <c r="D403" s="33" t="s">
        <v>563</v>
      </c>
      <c r="E403" s="55">
        <v>2023</v>
      </c>
      <c r="F403" s="55" t="s">
        <v>2878</v>
      </c>
      <c r="G403" s="55" t="s">
        <v>929</v>
      </c>
      <c r="H403" s="56">
        <v>1.6</v>
      </c>
    </row>
    <row r="404" spans="1:8" ht="28.8" x14ac:dyDescent="0.3">
      <c r="A404" s="55">
        <v>5</v>
      </c>
      <c r="B404" s="33" t="s">
        <v>529</v>
      </c>
      <c r="C404" s="55">
        <v>606</v>
      </c>
      <c r="D404" s="33" t="s">
        <v>563</v>
      </c>
      <c r="E404" s="55">
        <v>2023</v>
      </c>
      <c r="F404" s="55" t="s">
        <v>2878</v>
      </c>
      <c r="G404" s="55" t="s">
        <v>2513</v>
      </c>
      <c r="H404" s="56">
        <v>8.4</v>
      </c>
    </row>
    <row r="405" spans="1:8" ht="28.8" x14ac:dyDescent="0.3">
      <c r="A405" s="55">
        <v>5</v>
      </c>
      <c r="B405" s="33" t="s">
        <v>529</v>
      </c>
      <c r="C405" s="55">
        <v>702</v>
      </c>
      <c r="D405" s="33" t="s">
        <v>565</v>
      </c>
      <c r="E405" s="55">
        <v>2023</v>
      </c>
      <c r="F405" s="55" t="s">
        <v>2878</v>
      </c>
      <c r="G405" s="55" t="s">
        <v>929</v>
      </c>
      <c r="H405" s="56">
        <v>69</v>
      </c>
    </row>
    <row r="406" spans="1:8" ht="28.8" x14ac:dyDescent="0.3">
      <c r="A406" s="55">
        <v>5</v>
      </c>
      <c r="B406" s="33" t="s">
        <v>529</v>
      </c>
      <c r="C406" s="55">
        <v>702</v>
      </c>
      <c r="D406" s="33" t="s">
        <v>565</v>
      </c>
      <c r="E406" s="55">
        <v>2023</v>
      </c>
      <c r="F406" s="55" t="s">
        <v>2878</v>
      </c>
      <c r="G406" s="55" t="s">
        <v>2513</v>
      </c>
      <c r="H406" s="56">
        <v>93</v>
      </c>
    </row>
    <row r="407" spans="1:8" ht="43.2" x14ac:dyDescent="0.3">
      <c r="A407" s="55">
        <v>5</v>
      </c>
      <c r="B407" s="33" t="s">
        <v>529</v>
      </c>
      <c r="C407" s="55">
        <v>263</v>
      </c>
      <c r="D407" s="33" t="s">
        <v>567</v>
      </c>
      <c r="E407" s="55">
        <v>2023</v>
      </c>
      <c r="F407" s="55" t="s">
        <v>2878</v>
      </c>
      <c r="G407" s="55" t="s">
        <v>2513</v>
      </c>
      <c r="H407" s="56">
        <v>26</v>
      </c>
    </row>
    <row r="408" spans="1:8" x14ac:dyDescent="0.3">
      <c r="A408" s="55">
        <v>23</v>
      </c>
      <c r="B408" s="33" t="s">
        <v>630</v>
      </c>
      <c r="C408" s="55">
        <v>195</v>
      </c>
      <c r="D408" s="33" t="s">
        <v>632</v>
      </c>
      <c r="E408" s="55">
        <v>2023</v>
      </c>
      <c r="F408" s="55" t="s">
        <v>2878</v>
      </c>
      <c r="G408" s="55" t="s">
        <v>929</v>
      </c>
      <c r="H408" s="56">
        <v>4</v>
      </c>
    </row>
    <row r="409" spans="1:8" ht="28.8" x14ac:dyDescent="0.3">
      <c r="A409" s="55">
        <v>23</v>
      </c>
      <c r="B409" s="33" t="s">
        <v>630</v>
      </c>
      <c r="C409" s="55">
        <v>181</v>
      </c>
      <c r="D409" s="33" t="s">
        <v>634</v>
      </c>
      <c r="E409" s="55">
        <v>2023</v>
      </c>
      <c r="F409" s="55" t="s">
        <v>2878</v>
      </c>
      <c r="G409" s="55" t="s">
        <v>929</v>
      </c>
      <c r="H409" s="56">
        <v>138.9</v>
      </c>
    </row>
    <row r="410" spans="1:8" ht="28.8" x14ac:dyDescent="0.3">
      <c r="A410" s="55">
        <v>23</v>
      </c>
      <c r="B410" s="33" t="s">
        <v>630</v>
      </c>
      <c r="C410" s="55">
        <v>181</v>
      </c>
      <c r="D410" s="33" t="s">
        <v>634</v>
      </c>
      <c r="E410" s="55">
        <v>2023</v>
      </c>
      <c r="F410" s="55" t="s">
        <v>2878</v>
      </c>
      <c r="G410" s="55" t="s">
        <v>2513</v>
      </c>
      <c r="H410" s="56">
        <v>64.099999999999994</v>
      </c>
    </row>
    <row r="411" spans="1:8" ht="28.8" x14ac:dyDescent="0.3">
      <c r="A411" s="55">
        <v>23</v>
      </c>
      <c r="B411" s="33" t="s">
        <v>630</v>
      </c>
      <c r="C411" s="55">
        <v>222</v>
      </c>
      <c r="D411" s="33" t="s">
        <v>636</v>
      </c>
      <c r="E411" s="55">
        <v>2023</v>
      </c>
      <c r="F411" s="55" t="s">
        <v>2878</v>
      </c>
      <c r="G411" s="55" t="s">
        <v>2513</v>
      </c>
      <c r="H411" s="56">
        <v>204</v>
      </c>
    </row>
    <row r="412" spans="1:8" ht="28.8" x14ac:dyDescent="0.3">
      <c r="A412" s="55">
        <v>23</v>
      </c>
      <c r="B412" s="33" t="s">
        <v>630</v>
      </c>
      <c r="C412" s="55">
        <v>182</v>
      </c>
      <c r="D412" s="33" t="s">
        <v>638</v>
      </c>
      <c r="E412" s="55">
        <v>2023</v>
      </c>
      <c r="F412" s="55" t="s">
        <v>2878</v>
      </c>
      <c r="G412" s="55" t="s">
        <v>929</v>
      </c>
      <c r="H412" s="56">
        <v>5</v>
      </c>
    </row>
    <row r="413" spans="1:8" ht="28.8" x14ac:dyDescent="0.3">
      <c r="A413" s="55">
        <v>23</v>
      </c>
      <c r="B413" s="33" t="s">
        <v>630</v>
      </c>
      <c r="C413" s="55">
        <v>182</v>
      </c>
      <c r="D413" s="33" t="s">
        <v>638</v>
      </c>
      <c r="E413" s="55">
        <v>2023</v>
      </c>
      <c r="F413" s="55" t="s">
        <v>2878</v>
      </c>
      <c r="G413" s="55" t="s">
        <v>2513</v>
      </c>
      <c r="H413" s="56">
        <v>865</v>
      </c>
    </row>
    <row r="414" spans="1:8" ht="28.8" x14ac:dyDescent="0.3">
      <c r="A414" s="55">
        <v>15</v>
      </c>
      <c r="B414" s="33" t="s">
        <v>639</v>
      </c>
      <c r="C414" s="55">
        <v>183</v>
      </c>
      <c r="D414" s="33" t="s">
        <v>641</v>
      </c>
      <c r="E414" s="55">
        <v>2023</v>
      </c>
      <c r="F414" s="55" t="s">
        <v>2878</v>
      </c>
      <c r="G414" s="55" t="s">
        <v>929</v>
      </c>
      <c r="H414" s="56">
        <v>5</v>
      </c>
    </row>
    <row r="415" spans="1:8" ht="28.8" x14ac:dyDescent="0.3">
      <c r="A415" s="55">
        <v>15</v>
      </c>
      <c r="B415" s="33" t="s">
        <v>639</v>
      </c>
      <c r="C415" s="55">
        <v>199</v>
      </c>
      <c r="D415" s="33" t="s">
        <v>645</v>
      </c>
      <c r="E415" s="55">
        <v>2023</v>
      </c>
      <c r="F415" s="55" t="s">
        <v>2878</v>
      </c>
      <c r="G415" s="55" t="s">
        <v>929</v>
      </c>
      <c r="H415" s="56">
        <v>474.5</v>
      </c>
    </row>
    <row r="416" spans="1:8" ht="28.8" x14ac:dyDescent="0.3">
      <c r="A416" s="55">
        <v>15</v>
      </c>
      <c r="B416" s="33" t="s">
        <v>639</v>
      </c>
      <c r="C416" s="55">
        <v>199</v>
      </c>
      <c r="D416" s="33" t="s">
        <v>645</v>
      </c>
      <c r="E416" s="55">
        <v>2023</v>
      </c>
      <c r="F416" s="55" t="s">
        <v>2878</v>
      </c>
      <c r="G416" s="55" t="s">
        <v>2513</v>
      </c>
      <c r="H416" s="56">
        <v>49.5</v>
      </c>
    </row>
    <row r="417" spans="1:8" ht="28.8" x14ac:dyDescent="0.3">
      <c r="A417" s="55">
        <v>15</v>
      </c>
      <c r="B417" s="33" t="s">
        <v>639</v>
      </c>
      <c r="C417" s="55">
        <v>440</v>
      </c>
      <c r="D417" s="33" t="s">
        <v>647</v>
      </c>
      <c r="E417" s="55">
        <v>2023</v>
      </c>
      <c r="F417" s="55" t="s">
        <v>2878</v>
      </c>
      <c r="G417" s="55" t="s">
        <v>929</v>
      </c>
      <c r="H417" s="56">
        <v>416.5</v>
      </c>
    </row>
    <row r="418" spans="1:8" ht="28.8" x14ac:dyDescent="0.3">
      <c r="A418" s="55">
        <v>15</v>
      </c>
      <c r="B418" s="33" t="s">
        <v>639</v>
      </c>
      <c r="C418" s="55">
        <v>440</v>
      </c>
      <c r="D418" s="33" t="s">
        <v>647</v>
      </c>
      <c r="E418" s="55">
        <v>2023</v>
      </c>
      <c r="F418" s="55" t="s">
        <v>2878</v>
      </c>
      <c r="G418" s="55" t="s">
        <v>2513</v>
      </c>
      <c r="H418" s="56">
        <v>564.5</v>
      </c>
    </row>
    <row r="419" spans="1:8" ht="28.8" x14ac:dyDescent="0.3">
      <c r="A419" s="55">
        <v>15</v>
      </c>
      <c r="B419" s="33" t="s">
        <v>639</v>
      </c>
      <c r="C419" s="55">
        <v>403</v>
      </c>
      <c r="D419" s="33" t="s">
        <v>649</v>
      </c>
      <c r="E419" s="55">
        <v>2023</v>
      </c>
      <c r="F419" s="55" t="s">
        <v>2878</v>
      </c>
      <c r="G419" s="55" t="s">
        <v>929</v>
      </c>
      <c r="H419" s="56">
        <v>2</v>
      </c>
    </row>
    <row r="420" spans="1:8" ht="28.8" x14ac:dyDescent="0.3">
      <c r="A420" s="55">
        <v>15</v>
      </c>
      <c r="B420" s="33" t="s">
        <v>639</v>
      </c>
      <c r="C420" s="55">
        <v>403</v>
      </c>
      <c r="D420" s="33" t="s">
        <v>649</v>
      </c>
      <c r="E420" s="55">
        <v>2023</v>
      </c>
      <c r="F420" s="55" t="s">
        <v>2878</v>
      </c>
      <c r="G420" s="55" t="s">
        <v>2513</v>
      </c>
      <c r="H420" s="56">
        <v>496</v>
      </c>
    </row>
    <row r="421" spans="1:8" ht="28.8" x14ac:dyDescent="0.3">
      <c r="A421" s="55">
        <v>15</v>
      </c>
      <c r="B421" s="33" t="s">
        <v>639</v>
      </c>
      <c r="C421" s="55">
        <v>423</v>
      </c>
      <c r="D421" s="33" t="s">
        <v>651</v>
      </c>
      <c r="E421" s="55">
        <v>2023</v>
      </c>
      <c r="F421" s="55" t="s">
        <v>2878</v>
      </c>
      <c r="G421" s="55" t="s">
        <v>929</v>
      </c>
      <c r="H421" s="56">
        <v>35</v>
      </c>
    </row>
    <row r="422" spans="1:8" ht="28.8" x14ac:dyDescent="0.3">
      <c r="A422" s="55">
        <v>15</v>
      </c>
      <c r="B422" s="33" t="s">
        <v>639</v>
      </c>
      <c r="C422" s="55">
        <v>423</v>
      </c>
      <c r="D422" s="33" t="s">
        <v>651</v>
      </c>
      <c r="E422" s="55">
        <v>2023</v>
      </c>
      <c r="F422" s="55" t="s">
        <v>2878</v>
      </c>
      <c r="G422" s="55" t="s">
        <v>2513</v>
      </c>
      <c r="H422" s="56">
        <v>19</v>
      </c>
    </row>
    <row r="423" spans="1:8" ht="28.8" x14ac:dyDescent="0.3">
      <c r="A423" s="55">
        <v>15</v>
      </c>
      <c r="B423" s="33" t="s">
        <v>639</v>
      </c>
      <c r="C423" s="55">
        <v>402</v>
      </c>
      <c r="D423" s="33" t="s">
        <v>653</v>
      </c>
      <c r="E423" s="55">
        <v>2023</v>
      </c>
      <c r="F423" s="55" t="s">
        <v>2878</v>
      </c>
      <c r="G423" s="55" t="s">
        <v>929</v>
      </c>
      <c r="H423" s="56">
        <v>142.5</v>
      </c>
    </row>
    <row r="424" spans="1:8" ht="28.8" x14ac:dyDescent="0.3">
      <c r="A424" s="55">
        <v>15</v>
      </c>
      <c r="B424" s="33" t="s">
        <v>639</v>
      </c>
      <c r="C424" s="55">
        <v>402</v>
      </c>
      <c r="D424" s="33" t="s">
        <v>653</v>
      </c>
      <c r="E424" s="55">
        <v>2023</v>
      </c>
      <c r="F424" s="55" t="s">
        <v>2878</v>
      </c>
      <c r="G424" s="55" t="s">
        <v>2513</v>
      </c>
      <c r="H424" s="56">
        <v>29</v>
      </c>
    </row>
    <row r="425" spans="1:8" ht="28.8" x14ac:dyDescent="0.3">
      <c r="A425" s="55">
        <v>6</v>
      </c>
      <c r="B425" s="33" t="s">
        <v>668</v>
      </c>
      <c r="C425" s="55">
        <v>187</v>
      </c>
      <c r="D425" s="33" t="s">
        <v>670</v>
      </c>
      <c r="E425" s="55">
        <v>2023</v>
      </c>
      <c r="F425" s="55" t="s">
        <v>2878</v>
      </c>
      <c r="G425" s="55" t="s">
        <v>929</v>
      </c>
      <c r="H425" s="56">
        <v>6</v>
      </c>
    </row>
    <row r="426" spans="1:8" ht="28.8" x14ac:dyDescent="0.3">
      <c r="A426" s="55">
        <v>6</v>
      </c>
      <c r="B426" s="33" t="s">
        <v>668</v>
      </c>
      <c r="C426" s="55">
        <v>187</v>
      </c>
      <c r="D426" s="33" t="s">
        <v>670</v>
      </c>
      <c r="E426" s="55">
        <v>2023</v>
      </c>
      <c r="F426" s="55" t="s">
        <v>2878</v>
      </c>
      <c r="G426" s="55" t="s">
        <v>2513</v>
      </c>
      <c r="H426" s="56">
        <v>3</v>
      </c>
    </row>
    <row r="427" spans="1:8" ht="28.8" x14ac:dyDescent="0.3">
      <c r="A427" s="55">
        <v>6</v>
      </c>
      <c r="B427" s="33" t="s">
        <v>668</v>
      </c>
      <c r="C427" s="55">
        <v>957</v>
      </c>
      <c r="D427" s="33" t="s">
        <v>672</v>
      </c>
      <c r="E427" s="55">
        <v>2023</v>
      </c>
      <c r="F427" s="55" t="s">
        <v>2878</v>
      </c>
      <c r="G427" s="55" t="s">
        <v>929</v>
      </c>
      <c r="H427" s="56">
        <v>7</v>
      </c>
    </row>
    <row r="428" spans="1:8" ht="28.8" x14ac:dyDescent="0.3">
      <c r="A428" s="55">
        <v>6</v>
      </c>
      <c r="B428" s="33" t="s">
        <v>668</v>
      </c>
      <c r="C428" s="55">
        <v>999</v>
      </c>
      <c r="D428" s="33" t="s">
        <v>674</v>
      </c>
      <c r="E428" s="55">
        <v>2023</v>
      </c>
      <c r="F428" s="55" t="s">
        <v>2878</v>
      </c>
      <c r="G428" s="55" t="s">
        <v>2513</v>
      </c>
      <c r="H428" s="56">
        <v>1643</v>
      </c>
    </row>
    <row r="429" spans="1:8" ht="28.8" x14ac:dyDescent="0.3">
      <c r="A429" s="55">
        <v>6</v>
      </c>
      <c r="B429" s="33" t="s">
        <v>668</v>
      </c>
      <c r="C429" s="55">
        <v>977</v>
      </c>
      <c r="D429" s="33" t="s">
        <v>676</v>
      </c>
      <c r="E429" s="55">
        <v>2023</v>
      </c>
      <c r="F429" s="55" t="s">
        <v>2878</v>
      </c>
      <c r="G429" s="55" t="s">
        <v>929</v>
      </c>
      <c r="H429" s="56">
        <v>37</v>
      </c>
    </row>
    <row r="430" spans="1:8" ht="28.8" x14ac:dyDescent="0.3">
      <c r="A430" s="55">
        <v>6</v>
      </c>
      <c r="B430" s="33" t="s">
        <v>668</v>
      </c>
      <c r="C430" s="55">
        <v>799</v>
      </c>
      <c r="D430" s="33" t="s">
        <v>680</v>
      </c>
      <c r="E430" s="55">
        <v>2023</v>
      </c>
      <c r="F430" s="55" t="s">
        <v>2878</v>
      </c>
      <c r="G430" s="55" t="s">
        <v>929</v>
      </c>
      <c r="H430" s="56">
        <v>12907</v>
      </c>
    </row>
    <row r="431" spans="1:8" ht="28.8" x14ac:dyDescent="0.3">
      <c r="A431" s="55">
        <v>6</v>
      </c>
      <c r="B431" s="33" t="s">
        <v>668</v>
      </c>
      <c r="C431" s="55">
        <v>799</v>
      </c>
      <c r="D431" s="33" t="s">
        <v>680</v>
      </c>
      <c r="E431" s="55">
        <v>2023</v>
      </c>
      <c r="F431" s="55" t="s">
        <v>2878</v>
      </c>
      <c r="G431" s="55" t="s">
        <v>2513</v>
      </c>
      <c r="H431" s="56">
        <v>238.5</v>
      </c>
    </row>
    <row r="432" spans="1:8" ht="28.8" x14ac:dyDescent="0.3">
      <c r="A432" s="55">
        <v>6</v>
      </c>
      <c r="B432" s="33" t="s">
        <v>668</v>
      </c>
      <c r="C432" s="55">
        <v>140</v>
      </c>
      <c r="D432" s="33" t="s">
        <v>682</v>
      </c>
      <c r="E432" s="55">
        <v>2023</v>
      </c>
      <c r="F432" s="55" t="s">
        <v>2878</v>
      </c>
      <c r="G432" s="55" t="s">
        <v>929</v>
      </c>
      <c r="H432" s="56">
        <v>99.5</v>
      </c>
    </row>
    <row r="433" spans="1:8" ht="28.8" x14ac:dyDescent="0.3">
      <c r="A433" s="55">
        <v>6</v>
      </c>
      <c r="B433" s="33" t="s">
        <v>668</v>
      </c>
      <c r="C433" s="55">
        <v>140</v>
      </c>
      <c r="D433" s="33" t="s">
        <v>682</v>
      </c>
      <c r="E433" s="55">
        <v>2023</v>
      </c>
      <c r="F433" s="55" t="s">
        <v>2878</v>
      </c>
      <c r="G433" s="55" t="s">
        <v>2513</v>
      </c>
      <c r="H433" s="56">
        <v>83.5</v>
      </c>
    </row>
    <row r="434" spans="1:8" ht="28.8" x14ac:dyDescent="0.3">
      <c r="A434" s="55">
        <v>6</v>
      </c>
      <c r="B434" s="33" t="s">
        <v>668</v>
      </c>
      <c r="C434" s="55">
        <v>127</v>
      </c>
      <c r="D434" s="33" t="s">
        <v>684</v>
      </c>
      <c r="E434" s="55">
        <v>2023</v>
      </c>
      <c r="F434" s="55" t="s">
        <v>2878</v>
      </c>
      <c r="G434" s="55" t="s">
        <v>929</v>
      </c>
      <c r="H434" s="56">
        <v>69.849999999999994</v>
      </c>
    </row>
    <row r="435" spans="1:8" ht="28.8" x14ac:dyDescent="0.3">
      <c r="A435" s="55">
        <v>6</v>
      </c>
      <c r="B435" s="33" t="s">
        <v>668</v>
      </c>
      <c r="C435" s="55">
        <v>127</v>
      </c>
      <c r="D435" s="33" t="s">
        <v>684</v>
      </c>
      <c r="E435" s="55">
        <v>2023</v>
      </c>
      <c r="F435" s="55" t="s">
        <v>2878</v>
      </c>
      <c r="G435" s="55" t="s">
        <v>2513</v>
      </c>
      <c r="H435" s="56">
        <v>159.15</v>
      </c>
    </row>
    <row r="436" spans="1:8" ht="28.8" x14ac:dyDescent="0.3">
      <c r="A436" s="55">
        <v>6</v>
      </c>
      <c r="B436" s="33" t="s">
        <v>668</v>
      </c>
      <c r="C436" s="55">
        <v>960</v>
      </c>
      <c r="D436" s="33" t="s">
        <v>686</v>
      </c>
      <c r="E436" s="55">
        <v>2023</v>
      </c>
      <c r="F436" s="55" t="s">
        <v>2878</v>
      </c>
      <c r="G436" s="55" t="s">
        <v>929</v>
      </c>
      <c r="H436" s="56">
        <v>29.25</v>
      </c>
    </row>
    <row r="437" spans="1:8" ht="28.8" x14ac:dyDescent="0.3">
      <c r="A437" s="55">
        <v>6</v>
      </c>
      <c r="B437" s="33" t="s">
        <v>668</v>
      </c>
      <c r="C437" s="55">
        <v>960</v>
      </c>
      <c r="D437" s="33" t="s">
        <v>686</v>
      </c>
      <c r="E437" s="55">
        <v>2023</v>
      </c>
      <c r="F437" s="55" t="s">
        <v>2878</v>
      </c>
      <c r="G437" s="55" t="s">
        <v>2513</v>
      </c>
      <c r="H437" s="56">
        <v>52.75</v>
      </c>
    </row>
    <row r="438" spans="1:8" ht="28.8" x14ac:dyDescent="0.3">
      <c r="A438" s="55">
        <v>6</v>
      </c>
      <c r="B438" s="33" t="s">
        <v>668</v>
      </c>
      <c r="C438" s="55">
        <v>778</v>
      </c>
      <c r="D438" s="33" t="s">
        <v>688</v>
      </c>
      <c r="E438" s="55">
        <v>2023</v>
      </c>
      <c r="F438" s="55" t="s">
        <v>2878</v>
      </c>
      <c r="G438" s="55" t="s">
        <v>929</v>
      </c>
      <c r="H438" s="56">
        <v>341</v>
      </c>
    </row>
    <row r="439" spans="1:8" ht="28.8" x14ac:dyDescent="0.3">
      <c r="A439" s="55">
        <v>6</v>
      </c>
      <c r="B439" s="33" t="s">
        <v>668</v>
      </c>
      <c r="C439" s="55">
        <v>778</v>
      </c>
      <c r="D439" s="33" t="s">
        <v>688</v>
      </c>
      <c r="E439" s="55">
        <v>2023</v>
      </c>
      <c r="F439" s="55" t="s">
        <v>2878</v>
      </c>
      <c r="G439" s="55" t="s">
        <v>2513</v>
      </c>
      <c r="H439" s="56">
        <v>14</v>
      </c>
    </row>
    <row r="440" spans="1:8" ht="28.8" x14ac:dyDescent="0.3">
      <c r="A440" s="55">
        <v>6</v>
      </c>
      <c r="B440" s="33" t="s">
        <v>668</v>
      </c>
      <c r="C440" s="55">
        <v>777</v>
      </c>
      <c r="D440" s="33" t="s">
        <v>690</v>
      </c>
      <c r="E440" s="55">
        <v>2023</v>
      </c>
      <c r="F440" s="55" t="s">
        <v>2878</v>
      </c>
      <c r="G440" s="55" t="s">
        <v>929</v>
      </c>
      <c r="H440" s="56">
        <v>2149.5</v>
      </c>
    </row>
    <row r="441" spans="1:8" ht="28.8" x14ac:dyDescent="0.3">
      <c r="A441" s="55">
        <v>6</v>
      </c>
      <c r="B441" s="33" t="s">
        <v>668</v>
      </c>
      <c r="C441" s="55">
        <v>777</v>
      </c>
      <c r="D441" s="33" t="s">
        <v>690</v>
      </c>
      <c r="E441" s="55">
        <v>2023</v>
      </c>
      <c r="F441" s="55" t="s">
        <v>2878</v>
      </c>
      <c r="G441" s="55" t="s">
        <v>2513</v>
      </c>
      <c r="H441" s="56">
        <v>22</v>
      </c>
    </row>
    <row r="442" spans="1:8" ht="28.8" x14ac:dyDescent="0.3">
      <c r="A442" s="55">
        <v>6</v>
      </c>
      <c r="B442" s="33" t="s">
        <v>668</v>
      </c>
      <c r="C442" s="55">
        <v>156</v>
      </c>
      <c r="D442" s="33" t="s">
        <v>692</v>
      </c>
      <c r="E442" s="55">
        <v>2023</v>
      </c>
      <c r="F442" s="55" t="s">
        <v>2878</v>
      </c>
      <c r="G442" s="55" t="s">
        <v>929</v>
      </c>
      <c r="H442" s="56">
        <v>2674</v>
      </c>
    </row>
    <row r="443" spans="1:8" ht="28.8" x14ac:dyDescent="0.3">
      <c r="A443" s="55">
        <v>6</v>
      </c>
      <c r="B443" s="33" t="s">
        <v>668</v>
      </c>
      <c r="C443" s="55">
        <v>156</v>
      </c>
      <c r="D443" s="33" t="s">
        <v>692</v>
      </c>
      <c r="E443" s="55">
        <v>2023</v>
      </c>
      <c r="F443" s="55" t="s">
        <v>2878</v>
      </c>
      <c r="G443" s="55" t="s">
        <v>2513</v>
      </c>
      <c r="H443" s="56">
        <v>397</v>
      </c>
    </row>
    <row r="444" spans="1:8" ht="28.8" x14ac:dyDescent="0.3">
      <c r="A444" s="55">
        <v>6</v>
      </c>
      <c r="B444" s="33" t="s">
        <v>668</v>
      </c>
      <c r="C444" s="55">
        <v>766</v>
      </c>
      <c r="D444" s="33" t="s">
        <v>694</v>
      </c>
      <c r="E444" s="55">
        <v>2023</v>
      </c>
      <c r="F444" s="55" t="s">
        <v>2878</v>
      </c>
      <c r="G444" s="55" t="s">
        <v>929</v>
      </c>
      <c r="H444" s="56">
        <v>15</v>
      </c>
    </row>
    <row r="445" spans="1:8" x14ac:dyDescent="0.3">
      <c r="A445" s="55">
        <v>9</v>
      </c>
      <c r="B445" s="33" t="s">
        <v>813</v>
      </c>
      <c r="C445" s="55">
        <v>186</v>
      </c>
      <c r="D445" s="33" t="s">
        <v>815</v>
      </c>
      <c r="E445" s="55">
        <v>2023</v>
      </c>
      <c r="F445" s="55" t="s">
        <v>2878</v>
      </c>
      <c r="G445" s="55" t="s">
        <v>2513</v>
      </c>
      <c r="H445" s="56">
        <v>6</v>
      </c>
    </row>
    <row r="446" spans="1:8" x14ac:dyDescent="0.3">
      <c r="A446" s="55">
        <v>9</v>
      </c>
      <c r="B446" s="33" t="s">
        <v>813</v>
      </c>
      <c r="C446" s="55">
        <v>841</v>
      </c>
      <c r="D446" s="33" t="s">
        <v>819</v>
      </c>
      <c r="E446" s="55">
        <v>2023</v>
      </c>
      <c r="F446" s="55" t="s">
        <v>2878</v>
      </c>
      <c r="G446" s="55" t="s">
        <v>2513</v>
      </c>
      <c r="H446" s="56">
        <v>37</v>
      </c>
    </row>
    <row r="447" spans="1:8" ht="28.8" x14ac:dyDescent="0.3">
      <c r="A447" s="55">
        <v>9</v>
      </c>
      <c r="B447" s="33" t="s">
        <v>813</v>
      </c>
      <c r="C447" s="55">
        <v>154</v>
      </c>
      <c r="D447" s="33" t="s">
        <v>821</v>
      </c>
      <c r="E447" s="55">
        <v>2023</v>
      </c>
      <c r="F447" s="55" t="s">
        <v>2878</v>
      </c>
      <c r="G447" s="55" t="s">
        <v>2513</v>
      </c>
      <c r="H447" s="56">
        <v>2225</v>
      </c>
    </row>
    <row r="448" spans="1:8" ht="28.8" x14ac:dyDescent="0.3">
      <c r="A448" s="55">
        <v>9</v>
      </c>
      <c r="B448" s="33" t="s">
        <v>813</v>
      </c>
      <c r="C448" s="55">
        <v>505</v>
      </c>
      <c r="D448" s="33" t="s">
        <v>826</v>
      </c>
      <c r="E448" s="55">
        <v>2023</v>
      </c>
      <c r="F448" s="55" t="s">
        <v>2878</v>
      </c>
      <c r="G448" s="55" t="s">
        <v>2513</v>
      </c>
      <c r="H448" s="56">
        <v>72</v>
      </c>
    </row>
    <row r="449" spans="1:8" ht="28.8" x14ac:dyDescent="0.3">
      <c r="A449" s="55">
        <v>9</v>
      </c>
      <c r="B449" s="33" t="s">
        <v>813</v>
      </c>
      <c r="C449" s="55">
        <v>501</v>
      </c>
      <c r="D449" s="33" t="s">
        <v>830</v>
      </c>
      <c r="E449" s="55">
        <v>2023</v>
      </c>
      <c r="F449" s="55" t="s">
        <v>2878</v>
      </c>
      <c r="G449" s="55" t="s">
        <v>2513</v>
      </c>
      <c r="H449" s="56">
        <v>7748</v>
      </c>
    </row>
    <row r="450" spans="1:8" x14ac:dyDescent="0.3">
      <c r="A450" s="55">
        <v>9</v>
      </c>
      <c r="B450" s="33" t="s">
        <v>813</v>
      </c>
      <c r="C450" s="55">
        <v>506</v>
      </c>
      <c r="D450" s="33" t="s">
        <v>834</v>
      </c>
      <c r="E450" s="55">
        <v>2023</v>
      </c>
      <c r="F450" s="55" t="s">
        <v>2878</v>
      </c>
      <c r="G450" s="55" t="s">
        <v>2513</v>
      </c>
      <c r="H450" s="56">
        <v>25</v>
      </c>
    </row>
    <row r="451" spans="1:8" x14ac:dyDescent="0.3">
      <c r="A451" s="55">
        <v>9</v>
      </c>
      <c r="B451" s="33" t="s">
        <v>813</v>
      </c>
      <c r="C451" s="55">
        <v>407</v>
      </c>
      <c r="D451" s="33" t="s">
        <v>836</v>
      </c>
      <c r="E451" s="55">
        <v>2023</v>
      </c>
      <c r="F451" s="55" t="s">
        <v>2878</v>
      </c>
      <c r="G451" s="55" t="s">
        <v>2513</v>
      </c>
      <c r="H451" s="56">
        <v>260</v>
      </c>
    </row>
    <row r="452" spans="1:8" ht="28.8" x14ac:dyDescent="0.3">
      <c r="A452" s="55">
        <v>20</v>
      </c>
      <c r="B452" s="33" t="s">
        <v>865</v>
      </c>
      <c r="C452" s="55">
        <v>454</v>
      </c>
      <c r="D452" s="33" t="s">
        <v>867</v>
      </c>
      <c r="E452" s="55">
        <v>2023</v>
      </c>
      <c r="F452" s="55" t="s">
        <v>2878</v>
      </c>
      <c r="G452" s="55" t="s">
        <v>929</v>
      </c>
      <c r="H452" s="56">
        <v>5</v>
      </c>
    </row>
    <row r="453" spans="1:8" ht="28.8" x14ac:dyDescent="0.3">
      <c r="A453" s="55">
        <v>20</v>
      </c>
      <c r="B453" s="33" t="s">
        <v>865</v>
      </c>
      <c r="C453" s="55">
        <v>454</v>
      </c>
      <c r="D453" s="33" t="s">
        <v>867</v>
      </c>
      <c r="E453" s="55">
        <v>2023</v>
      </c>
      <c r="F453" s="55" t="s">
        <v>2878</v>
      </c>
      <c r="G453" s="55" t="s">
        <v>2513</v>
      </c>
      <c r="H453" s="56">
        <v>1</v>
      </c>
    </row>
    <row r="454" spans="1:8" ht="28.8" x14ac:dyDescent="0.3">
      <c r="A454" s="55">
        <v>20</v>
      </c>
      <c r="B454" s="33" t="s">
        <v>865</v>
      </c>
      <c r="C454" s="55">
        <v>912</v>
      </c>
      <c r="D454" s="33" t="s">
        <v>869</v>
      </c>
      <c r="E454" s="55">
        <v>2023</v>
      </c>
      <c r="F454" s="55" t="s">
        <v>2878</v>
      </c>
      <c r="G454" s="55" t="s">
        <v>929</v>
      </c>
      <c r="H454" s="56">
        <v>271</v>
      </c>
    </row>
    <row r="455" spans="1:8" ht="28.8" x14ac:dyDescent="0.3">
      <c r="A455" s="55">
        <v>20</v>
      </c>
      <c r="B455" s="33" t="s">
        <v>865</v>
      </c>
      <c r="C455" s="55">
        <v>912</v>
      </c>
      <c r="D455" s="33" t="s">
        <v>869</v>
      </c>
      <c r="E455" s="55">
        <v>2023</v>
      </c>
      <c r="F455" s="55" t="s">
        <v>2878</v>
      </c>
      <c r="G455" s="55" t="s">
        <v>2513</v>
      </c>
      <c r="H455" s="56">
        <v>1111</v>
      </c>
    </row>
    <row r="456" spans="1:8" ht="28.8" x14ac:dyDescent="0.3">
      <c r="A456" s="55">
        <v>20</v>
      </c>
      <c r="B456" s="33" t="s">
        <v>865</v>
      </c>
      <c r="C456" s="55">
        <v>913</v>
      </c>
      <c r="D456" s="33" t="s">
        <v>871</v>
      </c>
      <c r="E456" s="55">
        <v>2023</v>
      </c>
      <c r="F456" s="55" t="s">
        <v>2878</v>
      </c>
      <c r="G456" s="55" t="s">
        <v>929</v>
      </c>
      <c r="H456" s="56">
        <v>2</v>
      </c>
    </row>
    <row r="457" spans="1:8" ht="28.8" x14ac:dyDescent="0.3">
      <c r="A457" s="55">
        <v>20</v>
      </c>
      <c r="B457" s="33" t="s">
        <v>865</v>
      </c>
      <c r="C457" s="55">
        <v>123</v>
      </c>
      <c r="D457" s="33" t="s">
        <v>873</v>
      </c>
      <c r="E457" s="55">
        <v>2023</v>
      </c>
      <c r="F457" s="55" t="s">
        <v>2878</v>
      </c>
      <c r="G457" s="55" t="s">
        <v>929</v>
      </c>
      <c r="H457" s="56">
        <v>86.47</v>
      </c>
    </row>
    <row r="458" spans="1:8" ht="28.8" x14ac:dyDescent="0.3">
      <c r="A458" s="55">
        <v>20</v>
      </c>
      <c r="B458" s="33" t="s">
        <v>865</v>
      </c>
      <c r="C458" s="55">
        <v>123</v>
      </c>
      <c r="D458" s="33" t="s">
        <v>873</v>
      </c>
      <c r="E458" s="55">
        <v>2023</v>
      </c>
      <c r="F458" s="55" t="s">
        <v>2878</v>
      </c>
      <c r="G458" s="55" t="s">
        <v>2513</v>
      </c>
      <c r="H458" s="56">
        <v>316.02999999999997</v>
      </c>
    </row>
    <row r="459" spans="1:8" ht="28.8" x14ac:dyDescent="0.3">
      <c r="A459" s="55">
        <v>11</v>
      </c>
      <c r="B459" s="33" t="s">
        <v>898</v>
      </c>
      <c r="C459" s="55">
        <v>171</v>
      </c>
      <c r="D459" s="33" t="s">
        <v>900</v>
      </c>
      <c r="E459" s="55">
        <v>2023</v>
      </c>
      <c r="F459" s="55" t="s">
        <v>2878</v>
      </c>
      <c r="G459" s="55" t="s">
        <v>2513</v>
      </c>
      <c r="H459" s="56">
        <v>715</v>
      </c>
    </row>
    <row r="460" spans="1:8" x14ac:dyDescent="0.3">
      <c r="A460" s="55">
        <v>11</v>
      </c>
      <c r="B460" s="33" t="s">
        <v>898</v>
      </c>
      <c r="C460" s="55">
        <v>172</v>
      </c>
      <c r="D460" s="33" t="s">
        <v>902</v>
      </c>
      <c r="E460" s="55">
        <v>2023</v>
      </c>
      <c r="F460" s="55" t="s">
        <v>2878</v>
      </c>
      <c r="G460" s="55" t="s">
        <v>2513</v>
      </c>
      <c r="H460" s="56">
        <v>458</v>
      </c>
    </row>
    <row r="461" spans="1:8" x14ac:dyDescent="0.3">
      <c r="A461" s="55">
        <v>11</v>
      </c>
      <c r="B461" s="33" t="s">
        <v>898</v>
      </c>
      <c r="C461" s="55">
        <v>174</v>
      </c>
      <c r="D461" s="33" t="s">
        <v>904</v>
      </c>
      <c r="E461" s="55">
        <v>2023</v>
      </c>
      <c r="F461" s="55" t="s">
        <v>2878</v>
      </c>
      <c r="G461" s="55" t="s">
        <v>2513</v>
      </c>
      <c r="H461" s="56">
        <v>150</v>
      </c>
    </row>
    <row r="462" spans="1:8" x14ac:dyDescent="0.3">
      <c r="A462" s="55">
        <v>11</v>
      </c>
      <c r="B462" s="33" t="s">
        <v>898</v>
      </c>
      <c r="C462" s="55">
        <v>158</v>
      </c>
      <c r="D462" s="33" t="s">
        <v>906</v>
      </c>
      <c r="E462" s="55">
        <v>2023</v>
      </c>
      <c r="F462" s="55" t="s">
        <v>2878</v>
      </c>
      <c r="G462" s="55" t="s">
        <v>2513</v>
      </c>
      <c r="H462" s="56">
        <v>404</v>
      </c>
    </row>
    <row r="463" spans="1:8" ht="28.8" x14ac:dyDescent="0.3">
      <c r="A463" s="55">
        <v>11</v>
      </c>
      <c r="B463" s="33" t="s">
        <v>898</v>
      </c>
      <c r="C463" s="55">
        <v>191</v>
      </c>
      <c r="D463" s="33" t="s">
        <v>908</v>
      </c>
      <c r="E463" s="55">
        <v>2023</v>
      </c>
      <c r="F463" s="55" t="s">
        <v>2878</v>
      </c>
      <c r="G463" s="55" t="s">
        <v>2513</v>
      </c>
      <c r="H463" s="56">
        <v>299</v>
      </c>
    </row>
    <row r="464" spans="1:8" x14ac:dyDescent="0.3">
      <c r="A464" s="55">
        <v>7</v>
      </c>
      <c r="B464" s="33" t="s">
        <v>13</v>
      </c>
      <c r="C464" s="55">
        <v>101</v>
      </c>
      <c r="D464" s="33" t="s">
        <v>16</v>
      </c>
      <c r="E464" s="55">
        <v>2024</v>
      </c>
      <c r="F464" s="55" t="s">
        <v>2878</v>
      </c>
      <c r="G464" s="55" t="s">
        <v>929</v>
      </c>
      <c r="H464" s="56">
        <v>145</v>
      </c>
    </row>
    <row r="465" spans="1:8" x14ac:dyDescent="0.3">
      <c r="A465" s="55">
        <v>7</v>
      </c>
      <c r="B465" s="33" t="s">
        <v>13</v>
      </c>
      <c r="C465" s="55">
        <v>100</v>
      </c>
      <c r="D465" s="33" t="s">
        <v>18</v>
      </c>
      <c r="E465" s="55">
        <v>2024</v>
      </c>
      <c r="F465" s="55" t="s">
        <v>2878</v>
      </c>
      <c r="G465" s="55" t="s">
        <v>929</v>
      </c>
      <c r="H465" s="56">
        <v>79</v>
      </c>
    </row>
    <row r="466" spans="1:8" x14ac:dyDescent="0.3">
      <c r="A466" s="55">
        <v>7</v>
      </c>
      <c r="B466" s="33" t="s">
        <v>13</v>
      </c>
      <c r="C466" s="55">
        <v>133</v>
      </c>
      <c r="D466" s="33" t="s">
        <v>20</v>
      </c>
      <c r="E466" s="55">
        <v>2024</v>
      </c>
      <c r="F466" s="55" t="s">
        <v>2878</v>
      </c>
      <c r="G466" s="55" t="s">
        <v>929</v>
      </c>
      <c r="H466" s="56">
        <v>120</v>
      </c>
    </row>
    <row r="467" spans="1:8" x14ac:dyDescent="0.3">
      <c r="A467" s="55">
        <v>7</v>
      </c>
      <c r="B467" s="33" t="s">
        <v>13</v>
      </c>
      <c r="C467" s="55">
        <v>133</v>
      </c>
      <c r="D467" s="33" t="s">
        <v>20</v>
      </c>
      <c r="E467" s="55">
        <v>2024</v>
      </c>
      <c r="F467" s="55" t="s">
        <v>2878</v>
      </c>
      <c r="G467" s="55" t="s">
        <v>2513</v>
      </c>
      <c r="H467" s="56">
        <v>16</v>
      </c>
    </row>
    <row r="468" spans="1:8" ht="43.2" x14ac:dyDescent="0.3">
      <c r="A468" s="55">
        <v>7</v>
      </c>
      <c r="B468" s="33" t="s">
        <v>13</v>
      </c>
      <c r="C468" s="55">
        <v>413</v>
      </c>
      <c r="D468" s="33" t="s">
        <v>22</v>
      </c>
      <c r="E468" s="55">
        <v>2024</v>
      </c>
      <c r="F468" s="55" t="s">
        <v>2878</v>
      </c>
      <c r="G468" s="55" t="s">
        <v>2513</v>
      </c>
      <c r="H468" s="56">
        <v>11.5</v>
      </c>
    </row>
    <row r="469" spans="1:8" x14ac:dyDescent="0.3">
      <c r="A469" s="55">
        <v>7</v>
      </c>
      <c r="B469" s="33" t="s">
        <v>13</v>
      </c>
      <c r="C469" s="55">
        <v>961</v>
      </c>
      <c r="D469" s="33" t="s">
        <v>24</v>
      </c>
      <c r="E469" s="55">
        <v>2024</v>
      </c>
      <c r="F469" s="55" t="s">
        <v>2878</v>
      </c>
      <c r="G469" s="55" t="s">
        <v>929</v>
      </c>
      <c r="H469" s="56">
        <v>121</v>
      </c>
    </row>
    <row r="470" spans="1:8" ht="28.8" x14ac:dyDescent="0.3">
      <c r="A470" s="55">
        <v>7</v>
      </c>
      <c r="B470" s="33" t="s">
        <v>13</v>
      </c>
      <c r="C470" s="55">
        <v>109</v>
      </c>
      <c r="D470" s="33" t="s">
        <v>26</v>
      </c>
      <c r="E470" s="55">
        <v>2024</v>
      </c>
      <c r="F470" s="55" t="s">
        <v>2878</v>
      </c>
      <c r="G470" s="55" t="s">
        <v>929</v>
      </c>
      <c r="H470" s="56">
        <v>21</v>
      </c>
    </row>
    <row r="471" spans="1:8" ht="28.8" x14ac:dyDescent="0.3">
      <c r="A471" s="55">
        <v>7</v>
      </c>
      <c r="B471" s="33" t="s">
        <v>13</v>
      </c>
      <c r="C471" s="55">
        <v>107</v>
      </c>
      <c r="D471" s="33" t="s">
        <v>28</v>
      </c>
      <c r="E471" s="55">
        <v>2024</v>
      </c>
      <c r="F471" s="55" t="s">
        <v>2878</v>
      </c>
      <c r="G471" s="55" t="s">
        <v>929</v>
      </c>
      <c r="H471" s="56">
        <v>61</v>
      </c>
    </row>
    <row r="472" spans="1:8" ht="28.8" x14ac:dyDescent="0.3">
      <c r="A472" s="55">
        <v>7</v>
      </c>
      <c r="B472" s="33" t="s">
        <v>13</v>
      </c>
      <c r="C472" s="55">
        <v>820</v>
      </c>
      <c r="D472" s="33" t="s">
        <v>30</v>
      </c>
      <c r="E472" s="55">
        <v>2024</v>
      </c>
      <c r="F472" s="55" t="s">
        <v>2878</v>
      </c>
      <c r="G472" s="55" t="s">
        <v>929</v>
      </c>
      <c r="H472" s="56">
        <v>2</v>
      </c>
    </row>
    <row r="473" spans="1:8" ht="28.8" x14ac:dyDescent="0.3">
      <c r="A473" s="55">
        <v>7</v>
      </c>
      <c r="B473" s="33" t="s">
        <v>13</v>
      </c>
      <c r="C473" s="55">
        <v>847</v>
      </c>
      <c r="D473" s="33" t="s">
        <v>36</v>
      </c>
      <c r="E473" s="55">
        <v>2024</v>
      </c>
      <c r="F473" s="55" t="s">
        <v>2878</v>
      </c>
      <c r="G473" s="55" t="s">
        <v>929</v>
      </c>
      <c r="H473" s="56">
        <v>2</v>
      </c>
    </row>
    <row r="474" spans="1:8" ht="28.8" x14ac:dyDescent="0.3">
      <c r="A474" s="55">
        <v>7</v>
      </c>
      <c r="B474" s="33" t="s">
        <v>13</v>
      </c>
      <c r="C474" s="55">
        <v>834</v>
      </c>
      <c r="D474" s="33" t="s">
        <v>46</v>
      </c>
      <c r="E474" s="55">
        <v>2024</v>
      </c>
      <c r="F474" s="55" t="s">
        <v>2878</v>
      </c>
      <c r="G474" s="55" t="s">
        <v>929</v>
      </c>
      <c r="H474" s="56">
        <v>2</v>
      </c>
    </row>
    <row r="475" spans="1:8" x14ac:dyDescent="0.3">
      <c r="A475" s="55">
        <v>7</v>
      </c>
      <c r="B475" s="33" t="s">
        <v>13</v>
      </c>
      <c r="C475" s="55">
        <v>840</v>
      </c>
      <c r="D475" s="33" t="s">
        <v>48</v>
      </c>
      <c r="E475" s="55">
        <v>2024</v>
      </c>
      <c r="F475" s="55" t="s">
        <v>2878</v>
      </c>
      <c r="G475" s="55" t="s">
        <v>929</v>
      </c>
      <c r="H475" s="56">
        <v>3</v>
      </c>
    </row>
    <row r="476" spans="1:8" ht="28.8" x14ac:dyDescent="0.3">
      <c r="A476" s="55">
        <v>7</v>
      </c>
      <c r="B476" s="33" t="s">
        <v>13</v>
      </c>
      <c r="C476" s="55">
        <v>876</v>
      </c>
      <c r="D476" s="33" t="s">
        <v>72</v>
      </c>
      <c r="E476" s="55">
        <v>2024</v>
      </c>
      <c r="F476" s="55" t="s">
        <v>2878</v>
      </c>
      <c r="G476" s="55" t="s">
        <v>929</v>
      </c>
      <c r="H476" s="56">
        <v>5</v>
      </c>
    </row>
    <row r="477" spans="1:8" x14ac:dyDescent="0.3">
      <c r="A477" s="55">
        <v>7</v>
      </c>
      <c r="B477" s="33" t="s">
        <v>13</v>
      </c>
      <c r="C477" s="55">
        <v>330</v>
      </c>
      <c r="D477" s="33" t="s">
        <v>83</v>
      </c>
      <c r="E477" s="55">
        <v>2024</v>
      </c>
      <c r="F477" s="55" t="s">
        <v>2878</v>
      </c>
      <c r="G477" s="55" t="s">
        <v>929</v>
      </c>
      <c r="H477" s="56">
        <v>1</v>
      </c>
    </row>
    <row r="478" spans="1:8" x14ac:dyDescent="0.3">
      <c r="A478" s="55">
        <v>7</v>
      </c>
      <c r="B478" s="33" t="s">
        <v>13</v>
      </c>
      <c r="C478" s="55">
        <v>842</v>
      </c>
      <c r="D478" s="33" t="s">
        <v>91</v>
      </c>
      <c r="E478" s="55">
        <v>2024</v>
      </c>
      <c r="F478" s="55" t="s">
        <v>2878</v>
      </c>
      <c r="G478" s="55" t="s">
        <v>929</v>
      </c>
      <c r="H478" s="56">
        <v>1</v>
      </c>
    </row>
    <row r="479" spans="1:8" ht="28.8" x14ac:dyDescent="0.3">
      <c r="A479" s="55">
        <v>7</v>
      </c>
      <c r="B479" s="33" t="s">
        <v>13</v>
      </c>
      <c r="C479" s="55">
        <v>844</v>
      </c>
      <c r="D479" s="33" t="s">
        <v>95</v>
      </c>
      <c r="E479" s="55">
        <v>2024</v>
      </c>
      <c r="F479" s="55" t="s">
        <v>2878</v>
      </c>
      <c r="G479" s="55" t="s">
        <v>929</v>
      </c>
      <c r="H479" s="56">
        <v>7</v>
      </c>
    </row>
    <row r="480" spans="1:8" x14ac:dyDescent="0.3">
      <c r="A480" s="55">
        <v>7</v>
      </c>
      <c r="B480" s="33" t="s">
        <v>13</v>
      </c>
      <c r="C480" s="55">
        <v>839</v>
      </c>
      <c r="D480" s="33" t="s">
        <v>97</v>
      </c>
      <c r="E480" s="55">
        <v>2024</v>
      </c>
      <c r="F480" s="55" t="s">
        <v>2878</v>
      </c>
      <c r="G480" s="55" t="s">
        <v>929</v>
      </c>
      <c r="H480" s="56">
        <v>3</v>
      </c>
    </row>
    <row r="481" spans="1:8" ht="28.8" x14ac:dyDescent="0.3">
      <c r="A481" s="55">
        <v>7</v>
      </c>
      <c r="B481" s="33" t="s">
        <v>13</v>
      </c>
      <c r="C481" s="55">
        <v>882</v>
      </c>
      <c r="D481" s="33" t="s">
        <v>99</v>
      </c>
      <c r="E481" s="55">
        <v>2024</v>
      </c>
      <c r="F481" s="55" t="s">
        <v>2878</v>
      </c>
      <c r="G481" s="55" t="s">
        <v>929</v>
      </c>
      <c r="H481" s="56">
        <v>4</v>
      </c>
    </row>
    <row r="482" spans="1:8" ht="28.8" x14ac:dyDescent="0.3">
      <c r="A482" s="55">
        <v>7</v>
      </c>
      <c r="B482" s="33" t="s">
        <v>13</v>
      </c>
      <c r="C482" s="55">
        <v>142</v>
      </c>
      <c r="D482" s="33" t="s">
        <v>101</v>
      </c>
      <c r="E482" s="55">
        <v>2024</v>
      </c>
      <c r="F482" s="55" t="s">
        <v>2878</v>
      </c>
      <c r="G482" s="55" t="s">
        <v>929</v>
      </c>
      <c r="H482" s="56">
        <v>9</v>
      </c>
    </row>
    <row r="483" spans="1:8" ht="28.8" x14ac:dyDescent="0.3">
      <c r="A483" s="55">
        <v>7</v>
      </c>
      <c r="B483" s="33" t="s">
        <v>13</v>
      </c>
      <c r="C483" s="55">
        <v>142</v>
      </c>
      <c r="D483" s="33" t="s">
        <v>101</v>
      </c>
      <c r="E483" s="55">
        <v>2024</v>
      </c>
      <c r="F483" s="55" t="s">
        <v>2878</v>
      </c>
      <c r="G483" s="55" t="s">
        <v>2513</v>
      </c>
      <c r="H483" s="56">
        <v>4</v>
      </c>
    </row>
    <row r="484" spans="1:8" ht="28.8" x14ac:dyDescent="0.3">
      <c r="A484" s="55">
        <v>7</v>
      </c>
      <c r="B484" s="33" t="s">
        <v>13</v>
      </c>
      <c r="C484" s="55">
        <v>110</v>
      </c>
      <c r="D484" s="33" t="s">
        <v>103</v>
      </c>
      <c r="E484" s="55">
        <v>2024</v>
      </c>
      <c r="F484" s="55" t="s">
        <v>2878</v>
      </c>
      <c r="G484" s="55" t="s">
        <v>929</v>
      </c>
      <c r="H484" s="56">
        <v>41</v>
      </c>
    </row>
    <row r="485" spans="1:8" ht="28.8" x14ac:dyDescent="0.3">
      <c r="A485" s="55">
        <v>7</v>
      </c>
      <c r="B485" s="33" t="s">
        <v>13</v>
      </c>
      <c r="C485" s="55">
        <v>110</v>
      </c>
      <c r="D485" s="33" t="s">
        <v>103</v>
      </c>
      <c r="E485" s="55">
        <v>2024</v>
      </c>
      <c r="F485" s="55" t="s">
        <v>2878</v>
      </c>
      <c r="G485" s="55" t="s">
        <v>2513</v>
      </c>
      <c r="H485" s="56">
        <v>1</v>
      </c>
    </row>
    <row r="486" spans="1:8" ht="28.8" x14ac:dyDescent="0.3">
      <c r="A486" s="55">
        <v>7</v>
      </c>
      <c r="B486" s="33" t="s">
        <v>13</v>
      </c>
      <c r="C486" s="55">
        <v>102</v>
      </c>
      <c r="D486" s="33" t="s">
        <v>107</v>
      </c>
      <c r="E486" s="55">
        <v>2024</v>
      </c>
      <c r="F486" s="55" t="s">
        <v>2878</v>
      </c>
      <c r="G486" s="55" t="s">
        <v>929</v>
      </c>
      <c r="H486" s="56">
        <v>1</v>
      </c>
    </row>
    <row r="487" spans="1:8" x14ac:dyDescent="0.3">
      <c r="A487" s="55">
        <v>8</v>
      </c>
      <c r="B487" s="33" t="s">
        <v>122</v>
      </c>
      <c r="C487" s="55">
        <v>111</v>
      </c>
      <c r="D487" s="33" t="s">
        <v>124</v>
      </c>
      <c r="E487" s="55">
        <v>2024</v>
      </c>
      <c r="F487" s="55" t="s">
        <v>2878</v>
      </c>
      <c r="G487" s="55" t="s">
        <v>929</v>
      </c>
      <c r="H487" s="56">
        <v>240.63</v>
      </c>
    </row>
    <row r="488" spans="1:8" x14ac:dyDescent="0.3">
      <c r="A488" s="55">
        <v>8</v>
      </c>
      <c r="B488" s="33" t="s">
        <v>122</v>
      </c>
      <c r="C488" s="55">
        <v>111</v>
      </c>
      <c r="D488" s="33" t="s">
        <v>124</v>
      </c>
      <c r="E488" s="55">
        <v>2024</v>
      </c>
      <c r="F488" s="55" t="s">
        <v>2878</v>
      </c>
      <c r="G488" s="55" t="s">
        <v>2513</v>
      </c>
      <c r="H488" s="56">
        <v>8</v>
      </c>
    </row>
    <row r="489" spans="1:8" x14ac:dyDescent="0.3">
      <c r="A489" s="55">
        <v>8</v>
      </c>
      <c r="B489" s="33" t="s">
        <v>122</v>
      </c>
      <c r="C489" s="55">
        <v>125</v>
      </c>
      <c r="D489" s="33" t="s">
        <v>126</v>
      </c>
      <c r="E489" s="55">
        <v>2024</v>
      </c>
      <c r="F489" s="55" t="s">
        <v>2878</v>
      </c>
      <c r="G489" s="55" t="s">
        <v>929</v>
      </c>
      <c r="H489" s="56">
        <v>125.13</v>
      </c>
    </row>
    <row r="490" spans="1:8" x14ac:dyDescent="0.3">
      <c r="A490" s="55">
        <v>8</v>
      </c>
      <c r="B490" s="33" t="s">
        <v>122</v>
      </c>
      <c r="C490" s="55">
        <v>113</v>
      </c>
      <c r="D490" s="33" t="s">
        <v>128</v>
      </c>
      <c r="E490" s="55">
        <v>2024</v>
      </c>
      <c r="F490" s="55" t="s">
        <v>2878</v>
      </c>
      <c r="G490" s="55" t="s">
        <v>929</v>
      </c>
      <c r="H490" s="56">
        <v>154</v>
      </c>
    </row>
    <row r="491" spans="1:8" x14ac:dyDescent="0.3">
      <c r="A491" s="55">
        <v>8</v>
      </c>
      <c r="B491" s="33" t="s">
        <v>122</v>
      </c>
      <c r="C491" s="55">
        <v>114</v>
      </c>
      <c r="D491" s="33" t="s">
        <v>130</v>
      </c>
      <c r="E491" s="55">
        <v>2024</v>
      </c>
      <c r="F491" s="55" t="s">
        <v>2878</v>
      </c>
      <c r="G491" s="55" t="s">
        <v>929</v>
      </c>
      <c r="H491" s="56">
        <v>1276.0999999999999</v>
      </c>
    </row>
    <row r="492" spans="1:8" ht="28.8" x14ac:dyDescent="0.3">
      <c r="A492" s="55">
        <v>8</v>
      </c>
      <c r="B492" s="33" t="s">
        <v>122</v>
      </c>
      <c r="C492" s="55">
        <v>115</v>
      </c>
      <c r="D492" s="33" t="s">
        <v>132</v>
      </c>
      <c r="E492" s="55">
        <v>2024</v>
      </c>
      <c r="F492" s="55" t="s">
        <v>2878</v>
      </c>
      <c r="G492" s="55" t="s">
        <v>929</v>
      </c>
      <c r="H492" s="56">
        <v>611.1</v>
      </c>
    </row>
    <row r="493" spans="1:8" x14ac:dyDescent="0.3">
      <c r="A493" s="55">
        <v>8</v>
      </c>
      <c r="B493" s="33" t="s">
        <v>122</v>
      </c>
      <c r="C493" s="55">
        <v>116</v>
      </c>
      <c r="D493" s="33" t="s">
        <v>134</v>
      </c>
      <c r="E493" s="55">
        <v>2024</v>
      </c>
      <c r="F493" s="55" t="s">
        <v>2878</v>
      </c>
      <c r="G493" s="55" t="s">
        <v>929</v>
      </c>
      <c r="H493" s="56">
        <v>195.55</v>
      </c>
    </row>
    <row r="494" spans="1:8" x14ac:dyDescent="0.3">
      <c r="A494" s="55">
        <v>8</v>
      </c>
      <c r="B494" s="33" t="s">
        <v>122</v>
      </c>
      <c r="C494" s="55">
        <v>103</v>
      </c>
      <c r="D494" s="33" t="s">
        <v>136</v>
      </c>
      <c r="E494" s="55">
        <v>2024</v>
      </c>
      <c r="F494" s="55" t="s">
        <v>2878</v>
      </c>
      <c r="G494" s="55" t="s">
        <v>929</v>
      </c>
      <c r="H494" s="56">
        <v>423.2</v>
      </c>
    </row>
    <row r="495" spans="1:8" x14ac:dyDescent="0.3">
      <c r="A495" s="55">
        <v>8</v>
      </c>
      <c r="B495" s="33" t="s">
        <v>122</v>
      </c>
      <c r="C495" s="55">
        <v>233</v>
      </c>
      <c r="D495" s="33" t="s">
        <v>138</v>
      </c>
      <c r="E495" s="55">
        <v>2024</v>
      </c>
      <c r="F495" s="55" t="s">
        <v>2878</v>
      </c>
      <c r="G495" s="55" t="s">
        <v>2513</v>
      </c>
      <c r="H495" s="56">
        <v>9</v>
      </c>
    </row>
    <row r="496" spans="1:8" ht="28.8" x14ac:dyDescent="0.3">
      <c r="A496" s="55">
        <v>8</v>
      </c>
      <c r="B496" s="33" t="s">
        <v>122</v>
      </c>
      <c r="C496" s="55">
        <v>112</v>
      </c>
      <c r="D496" s="33" t="s">
        <v>140</v>
      </c>
      <c r="E496" s="55">
        <v>2024</v>
      </c>
      <c r="F496" s="55" t="s">
        <v>2878</v>
      </c>
      <c r="G496" s="55" t="s">
        <v>929</v>
      </c>
      <c r="H496" s="56">
        <v>3</v>
      </c>
    </row>
    <row r="497" spans="1:8" x14ac:dyDescent="0.3">
      <c r="A497" s="55">
        <v>8</v>
      </c>
      <c r="B497" s="33" t="s">
        <v>122</v>
      </c>
      <c r="C497" s="55">
        <v>848</v>
      </c>
      <c r="D497" s="33" t="s">
        <v>142</v>
      </c>
      <c r="E497" s="55">
        <v>2024</v>
      </c>
      <c r="F497" s="55" t="s">
        <v>2878</v>
      </c>
      <c r="G497" s="55" t="s">
        <v>929</v>
      </c>
      <c r="H497" s="56">
        <v>709</v>
      </c>
    </row>
    <row r="498" spans="1:8" ht="28.8" x14ac:dyDescent="0.3">
      <c r="A498" s="55">
        <v>8</v>
      </c>
      <c r="B498" s="33" t="s">
        <v>122</v>
      </c>
      <c r="C498" s="55">
        <v>160</v>
      </c>
      <c r="D498" s="33" t="s">
        <v>144</v>
      </c>
      <c r="E498" s="55">
        <v>2024</v>
      </c>
      <c r="F498" s="55" t="s">
        <v>2878</v>
      </c>
      <c r="G498" s="55" t="s">
        <v>929</v>
      </c>
      <c r="H498" s="56">
        <v>12</v>
      </c>
    </row>
    <row r="499" spans="1:8" x14ac:dyDescent="0.3">
      <c r="A499" s="55">
        <v>8</v>
      </c>
      <c r="B499" s="33" t="s">
        <v>122</v>
      </c>
      <c r="C499" s="55">
        <v>117</v>
      </c>
      <c r="D499" s="33" t="s">
        <v>146</v>
      </c>
      <c r="E499" s="55">
        <v>2024</v>
      </c>
      <c r="F499" s="55" t="s">
        <v>2878</v>
      </c>
      <c r="G499" s="55" t="s">
        <v>2513</v>
      </c>
      <c r="H499" s="56">
        <v>89</v>
      </c>
    </row>
    <row r="500" spans="1:8" x14ac:dyDescent="0.3">
      <c r="A500" s="55">
        <v>4</v>
      </c>
      <c r="B500" s="33" t="s">
        <v>149</v>
      </c>
      <c r="C500" s="55">
        <v>121</v>
      </c>
      <c r="D500" s="33" t="s">
        <v>152</v>
      </c>
      <c r="E500" s="55">
        <v>2024</v>
      </c>
      <c r="F500" s="55" t="s">
        <v>2878</v>
      </c>
      <c r="G500" s="55" t="s">
        <v>929</v>
      </c>
      <c r="H500" s="56">
        <v>61.17</v>
      </c>
    </row>
    <row r="501" spans="1:8" x14ac:dyDescent="0.3">
      <c r="A501" s="55">
        <v>4</v>
      </c>
      <c r="B501" s="33" t="s">
        <v>149</v>
      </c>
      <c r="C501" s="55">
        <v>121</v>
      </c>
      <c r="D501" s="33" t="s">
        <v>152</v>
      </c>
      <c r="E501" s="55">
        <v>2024</v>
      </c>
      <c r="F501" s="55" t="s">
        <v>2878</v>
      </c>
      <c r="G501" s="55" t="s">
        <v>2513</v>
      </c>
      <c r="H501" s="56">
        <v>1.33</v>
      </c>
    </row>
    <row r="502" spans="1:8" x14ac:dyDescent="0.3">
      <c r="A502" s="55">
        <v>4</v>
      </c>
      <c r="B502" s="33" t="s">
        <v>149</v>
      </c>
      <c r="C502" s="55">
        <v>119</v>
      </c>
      <c r="D502" s="33" t="s">
        <v>154</v>
      </c>
      <c r="E502" s="55">
        <v>2024</v>
      </c>
      <c r="F502" s="55" t="s">
        <v>2878</v>
      </c>
      <c r="G502" s="55" t="s">
        <v>929</v>
      </c>
      <c r="H502" s="56">
        <v>4</v>
      </c>
    </row>
    <row r="503" spans="1:8" ht="28.8" x14ac:dyDescent="0.3">
      <c r="A503" s="55">
        <v>4</v>
      </c>
      <c r="B503" s="33" t="s">
        <v>149</v>
      </c>
      <c r="C503" s="55">
        <v>141</v>
      </c>
      <c r="D503" s="33" t="s">
        <v>156</v>
      </c>
      <c r="E503" s="55">
        <v>2024</v>
      </c>
      <c r="F503" s="55" t="s">
        <v>2878</v>
      </c>
      <c r="G503" s="55" t="s">
        <v>929</v>
      </c>
      <c r="H503" s="56">
        <v>326.75</v>
      </c>
    </row>
    <row r="504" spans="1:8" ht="28.8" x14ac:dyDescent="0.3">
      <c r="A504" s="55">
        <v>4</v>
      </c>
      <c r="B504" s="33" t="s">
        <v>149</v>
      </c>
      <c r="C504" s="55">
        <v>141</v>
      </c>
      <c r="D504" s="33" t="s">
        <v>156</v>
      </c>
      <c r="E504" s="55">
        <v>2024</v>
      </c>
      <c r="F504" s="55" t="s">
        <v>2878</v>
      </c>
      <c r="G504" s="55" t="s">
        <v>2513</v>
      </c>
      <c r="H504" s="56">
        <v>203.25</v>
      </c>
    </row>
    <row r="505" spans="1:8" x14ac:dyDescent="0.3">
      <c r="A505" s="55">
        <v>4</v>
      </c>
      <c r="B505" s="33" t="s">
        <v>149</v>
      </c>
      <c r="C505" s="55">
        <v>143</v>
      </c>
      <c r="D505" s="33" t="s">
        <v>158</v>
      </c>
      <c r="E505" s="55">
        <v>2024</v>
      </c>
      <c r="F505" s="55" t="s">
        <v>2878</v>
      </c>
      <c r="G505" s="55" t="s">
        <v>2513</v>
      </c>
      <c r="H505" s="56">
        <v>27</v>
      </c>
    </row>
    <row r="506" spans="1:8" ht="28.8" x14ac:dyDescent="0.3">
      <c r="A506" s="55">
        <v>4</v>
      </c>
      <c r="B506" s="33" t="s">
        <v>149</v>
      </c>
      <c r="C506" s="55">
        <v>166</v>
      </c>
      <c r="D506" s="33" t="s">
        <v>160</v>
      </c>
      <c r="E506" s="55">
        <v>2024</v>
      </c>
      <c r="F506" s="55" t="s">
        <v>2878</v>
      </c>
      <c r="G506" s="55" t="s">
        <v>929</v>
      </c>
      <c r="H506" s="56">
        <v>19</v>
      </c>
    </row>
    <row r="507" spans="1:8" ht="28.8" x14ac:dyDescent="0.3">
      <c r="A507" s="55">
        <v>4</v>
      </c>
      <c r="B507" s="33" t="s">
        <v>149</v>
      </c>
      <c r="C507" s="55">
        <v>147</v>
      </c>
      <c r="D507" s="33" t="s">
        <v>166</v>
      </c>
      <c r="E507" s="55">
        <v>2024</v>
      </c>
      <c r="F507" s="55" t="s">
        <v>2878</v>
      </c>
      <c r="G507" s="55" t="s">
        <v>929</v>
      </c>
      <c r="H507" s="56">
        <v>24</v>
      </c>
    </row>
    <row r="508" spans="1:8" ht="28.8" x14ac:dyDescent="0.3">
      <c r="A508" s="55">
        <v>4</v>
      </c>
      <c r="B508" s="33" t="s">
        <v>149</v>
      </c>
      <c r="C508" s="55">
        <v>147</v>
      </c>
      <c r="D508" s="33" t="s">
        <v>166</v>
      </c>
      <c r="E508" s="55">
        <v>2024</v>
      </c>
      <c r="F508" s="55" t="s">
        <v>2878</v>
      </c>
      <c r="G508" s="55" t="s">
        <v>2513</v>
      </c>
      <c r="H508" s="56">
        <v>16</v>
      </c>
    </row>
    <row r="509" spans="1:8" x14ac:dyDescent="0.3">
      <c r="A509" s="55">
        <v>12</v>
      </c>
      <c r="B509" s="33" t="s">
        <v>183</v>
      </c>
      <c r="C509" s="55">
        <v>180</v>
      </c>
      <c r="D509" s="33" t="s">
        <v>185</v>
      </c>
      <c r="E509" s="55">
        <v>2024</v>
      </c>
      <c r="F509" s="55" t="s">
        <v>2878</v>
      </c>
      <c r="G509" s="55" t="s">
        <v>929</v>
      </c>
      <c r="H509" s="56">
        <v>13</v>
      </c>
    </row>
    <row r="510" spans="1:8" x14ac:dyDescent="0.3">
      <c r="A510" s="55">
        <v>12</v>
      </c>
      <c r="B510" s="33" t="s">
        <v>183</v>
      </c>
      <c r="C510" s="55">
        <v>180</v>
      </c>
      <c r="D510" s="33" t="s">
        <v>185</v>
      </c>
      <c r="E510" s="55">
        <v>2024</v>
      </c>
      <c r="F510" s="55" t="s">
        <v>2878</v>
      </c>
      <c r="G510" s="55" t="s">
        <v>2513</v>
      </c>
      <c r="H510" s="56">
        <v>7</v>
      </c>
    </row>
    <row r="511" spans="1:8" x14ac:dyDescent="0.3">
      <c r="A511" s="55">
        <v>12</v>
      </c>
      <c r="B511" s="33" t="s">
        <v>183</v>
      </c>
      <c r="C511" s="55">
        <v>157</v>
      </c>
      <c r="D511" s="33" t="s">
        <v>189</v>
      </c>
      <c r="E511" s="55">
        <v>2024</v>
      </c>
      <c r="F511" s="55" t="s">
        <v>2878</v>
      </c>
      <c r="G511" s="55" t="s">
        <v>929</v>
      </c>
      <c r="H511" s="56">
        <v>21</v>
      </c>
    </row>
    <row r="512" spans="1:8" x14ac:dyDescent="0.3">
      <c r="A512" s="55">
        <v>12</v>
      </c>
      <c r="B512" s="33" t="s">
        <v>183</v>
      </c>
      <c r="C512" s="55">
        <v>157</v>
      </c>
      <c r="D512" s="33" t="s">
        <v>189</v>
      </c>
      <c r="E512" s="55">
        <v>2024</v>
      </c>
      <c r="F512" s="55" t="s">
        <v>2878</v>
      </c>
      <c r="G512" s="55" t="s">
        <v>2513</v>
      </c>
      <c r="H512" s="56">
        <v>1</v>
      </c>
    </row>
    <row r="513" spans="1:8" ht="28.8" x14ac:dyDescent="0.3">
      <c r="A513" s="55">
        <v>12</v>
      </c>
      <c r="B513" s="33" t="s">
        <v>183</v>
      </c>
      <c r="C513" s="55">
        <v>194</v>
      </c>
      <c r="D513" s="33" t="s">
        <v>191</v>
      </c>
      <c r="E513" s="55">
        <v>2024</v>
      </c>
      <c r="F513" s="55" t="s">
        <v>2878</v>
      </c>
      <c r="G513" s="55" t="s">
        <v>929</v>
      </c>
      <c r="H513" s="56">
        <v>280</v>
      </c>
    </row>
    <row r="514" spans="1:8" ht="28.8" x14ac:dyDescent="0.3">
      <c r="A514" s="55">
        <v>12</v>
      </c>
      <c r="B514" s="33" t="s">
        <v>183</v>
      </c>
      <c r="C514" s="55">
        <v>194</v>
      </c>
      <c r="D514" s="33" t="s">
        <v>191</v>
      </c>
      <c r="E514" s="55">
        <v>2024</v>
      </c>
      <c r="F514" s="55" t="s">
        <v>2878</v>
      </c>
      <c r="G514" s="55" t="s">
        <v>2513</v>
      </c>
      <c r="H514" s="56">
        <v>436</v>
      </c>
    </row>
    <row r="515" spans="1:8" ht="28.8" x14ac:dyDescent="0.3">
      <c r="A515" s="55">
        <v>12</v>
      </c>
      <c r="B515" s="33" t="s">
        <v>183</v>
      </c>
      <c r="C515" s="55">
        <v>129</v>
      </c>
      <c r="D515" s="33" t="s">
        <v>193</v>
      </c>
      <c r="E515" s="55">
        <v>2024</v>
      </c>
      <c r="F515" s="55" t="s">
        <v>2878</v>
      </c>
      <c r="G515" s="55" t="s">
        <v>929</v>
      </c>
      <c r="H515" s="56">
        <v>54.9</v>
      </c>
    </row>
    <row r="516" spans="1:8" ht="28.8" x14ac:dyDescent="0.3">
      <c r="A516" s="55">
        <v>12</v>
      </c>
      <c r="B516" s="33" t="s">
        <v>183</v>
      </c>
      <c r="C516" s="55">
        <v>129</v>
      </c>
      <c r="D516" s="33" t="s">
        <v>193</v>
      </c>
      <c r="E516" s="55">
        <v>2024</v>
      </c>
      <c r="F516" s="55" t="s">
        <v>2878</v>
      </c>
      <c r="G516" s="55" t="s">
        <v>2513</v>
      </c>
      <c r="H516" s="56">
        <v>62.1</v>
      </c>
    </row>
    <row r="517" spans="1:8" ht="28.8" x14ac:dyDescent="0.3">
      <c r="A517" s="55">
        <v>12</v>
      </c>
      <c r="B517" s="33" t="s">
        <v>183</v>
      </c>
      <c r="C517" s="55">
        <v>164</v>
      </c>
      <c r="D517" s="33" t="s">
        <v>197</v>
      </c>
      <c r="E517" s="55">
        <v>2024</v>
      </c>
      <c r="F517" s="55" t="s">
        <v>2878</v>
      </c>
      <c r="G517" s="55" t="s">
        <v>929</v>
      </c>
      <c r="H517" s="56">
        <v>18</v>
      </c>
    </row>
    <row r="518" spans="1:8" x14ac:dyDescent="0.3">
      <c r="A518" s="55">
        <v>12</v>
      </c>
      <c r="B518" s="33" t="s">
        <v>183</v>
      </c>
      <c r="C518" s="55">
        <v>132</v>
      </c>
      <c r="D518" s="33" t="s">
        <v>203</v>
      </c>
      <c r="E518" s="55">
        <v>2024</v>
      </c>
      <c r="F518" s="55" t="s">
        <v>2878</v>
      </c>
      <c r="G518" s="55" t="s">
        <v>929</v>
      </c>
      <c r="H518" s="56">
        <v>66</v>
      </c>
    </row>
    <row r="519" spans="1:8" ht="28.8" x14ac:dyDescent="0.3">
      <c r="A519" s="55">
        <v>12</v>
      </c>
      <c r="B519" s="33" t="s">
        <v>183</v>
      </c>
      <c r="C519" s="55">
        <v>136</v>
      </c>
      <c r="D519" s="33" t="s">
        <v>205</v>
      </c>
      <c r="E519" s="55">
        <v>2024</v>
      </c>
      <c r="F519" s="55" t="s">
        <v>2878</v>
      </c>
      <c r="G519" s="55" t="s">
        <v>929</v>
      </c>
      <c r="H519" s="56">
        <v>2</v>
      </c>
    </row>
    <row r="520" spans="1:8" ht="28.8" x14ac:dyDescent="0.3">
      <c r="A520" s="55">
        <v>12</v>
      </c>
      <c r="B520" s="33" t="s">
        <v>183</v>
      </c>
      <c r="C520" s="55">
        <v>136</v>
      </c>
      <c r="D520" s="33" t="s">
        <v>205</v>
      </c>
      <c r="E520" s="55">
        <v>2024</v>
      </c>
      <c r="F520" s="55" t="s">
        <v>2878</v>
      </c>
      <c r="G520" s="55" t="s">
        <v>2513</v>
      </c>
      <c r="H520" s="56">
        <v>317.39999999999998</v>
      </c>
    </row>
    <row r="521" spans="1:8" ht="28.8" x14ac:dyDescent="0.3">
      <c r="A521" s="55">
        <v>19</v>
      </c>
      <c r="B521" s="33" t="s">
        <v>222</v>
      </c>
      <c r="C521" s="55">
        <v>193</v>
      </c>
      <c r="D521" s="33" t="s">
        <v>224</v>
      </c>
      <c r="E521" s="55">
        <v>2024</v>
      </c>
      <c r="F521" s="55" t="s">
        <v>2878</v>
      </c>
      <c r="G521" s="55" t="s">
        <v>929</v>
      </c>
      <c r="H521" s="56">
        <v>3</v>
      </c>
    </row>
    <row r="522" spans="1:8" ht="28.8" x14ac:dyDescent="0.3">
      <c r="A522" s="55">
        <v>19</v>
      </c>
      <c r="B522" s="33" t="s">
        <v>222</v>
      </c>
      <c r="C522" s="55">
        <v>301</v>
      </c>
      <c r="D522" s="33" t="s">
        <v>226</v>
      </c>
      <c r="E522" s="55">
        <v>2024</v>
      </c>
      <c r="F522" s="55" t="s">
        <v>2878</v>
      </c>
      <c r="G522" s="55" t="s">
        <v>929</v>
      </c>
      <c r="H522" s="56">
        <v>359.49</v>
      </c>
    </row>
    <row r="523" spans="1:8" ht="28.8" x14ac:dyDescent="0.3">
      <c r="A523" s="55">
        <v>19</v>
      </c>
      <c r="B523" s="33" t="s">
        <v>222</v>
      </c>
      <c r="C523" s="55">
        <v>301</v>
      </c>
      <c r="D523" s="33" t="s">
        <v>226</v>
      </c>
      <c r="E523" s="55">
        <v>2024</v>
      </c>
      <c r="F523" s="55" t="s">
        <v>2878</v>
      </c>
      <c r="G523" s="55" t="s">
        <v>2513</v>
      </c>
      <c r="H523" s="56">
        <v>222.51</v>
      </c>
    </row>
    <row r="524" spans="1:8" x14ac:dyDescent="0.3">
      <c r="A524" s="55">
        <v>19</v>
      </c>
      <c r="B524" s="33" t="s">
        <v>222</v>
      </c>
      <c r="C524" s="55">
        <v>411</v>
      </c>
      <c r="D524" s="33" t="s">
        <v>228</v>
      </c>
      <c r="E524" s="55">
        <v>2024</v>
      </c>
      <c r="F524" s="55" t="s">
        <v>2878</v>
      </c>
      <c r="G524" s="55" t="s">
        <v>929</v>
      </c>
      <c r="H524" s="56">
        <v>165.59</v>
      </c>
    </row>
    <row r="525" spans="1:8" x14ac:dyDescent="0.3">
      <c r="A525" s="55">
        <v>19</v>
      </c>
      <c r="B525" s="33" t="s">
        <v>222</v>
      </c>
      <c r="C525" s="55">
        <v>411</v>
      </c>
      <c r="D525" s="33" t="s">
        <v>228</v>
      </c>
      <c r="E525" s="55">
        <v>2024</v>
      </c>
      <c r="F525" s="55" t="s">
        <v>2878</v>
      </c>
      <c r="G525" s="55" t="s">
        <v>2513</v>
      </c>
      <c r="H525" s="56">
        <v>113.41</v>
      </c>
    </row>
    <row r="526" spans="1:8" x14ac:dyDescent="0.3">
      <c r="A526" s="55">
        <v>19</v>
      </c>
      <c r="B526" s="33" t="s">
        <v>222</v>
      </c>
      <c r="C526" s="55">
        <v>405</v>
      </c>
      <c r="D526" s="33" t="s">
        <v>232</v>
      </c>
      <c r="E526" s="55">
        <v>2024</v>
      </c>
      <c r="F526" s="55" t="s">
        <v>2878</v>
      </c>
      <c r="G526" s="55" t="s">
        <v>2513</v>
      </c>
      <c r="H526" s="56">
        <v>10</v>
      </c>
    </row>
    <row r="527" spans="1:8" ht="28.8" x14ac:dyDescent="0.3">
      <c r="A527" s="55">
        <v>16</v>
      </c>
      <c r="B527" s="33" t="s">
        <v>233</v>
      </c>
      <c r="C527" s="55">
        <v>192</v>
      </c>
      <c r="D527" s="33" t="s">
        <v>235</v>
      </c>
      <c r="E527" s="55">
        <v>2024</v>
      </c>
      <c r="F527" s="55" t="s">
        <v>2878</v>
      </c>
      <c r="G527" s="55" t="s">
        <v>929</v>
      </c>
      <c r="H527" s="56">
        <v>9</v>
      </c>
    </row>
    <row r="528" spans="1:8" ht="28.8" x14ac:dyDescent="0.3">
      <c r="A528" s="55">
        <v>16</v>
      </c>
      <c r="B528" s="33" t="s">
        <v>233</v>
      </c>
      <c r="C528" s="55">
        <v>165</v>
      </c>
      <c r="D528" s="33" t="s">
        <v>241</v>
      </c>
      <c r="E528" s="55">
        <v>2024</v>
      </c>
      <c r="F528" s="55" t="s">
        <v>2878</v>
      </c>
      <c r="G528" s="55" t="s">
        <v>929</v>
      </c>
      <c r="H528" s="56">
        <v>108.25</v>
      </c>
    </row>
    <row r="529" spans="1:8" ht="28.8" x14ac:dyDescent="0.3">
      <c r="A529" s="55">
        <v>16</v>
      </c>
      <c r="B529" s="33" t="s">
        <v>233</v>
      </c>
      <c r="C529" s="55">
        <v>165</v>
      </c>
      <c r="D529" s="33" t="s">
        <v>241</v>
      </c>
      <c r="E529" s="55">
        <v>2024</v>
      </c>
      <c r="F529" s="55" t="s">
        <v>2878</v>
      </c>
      <c r="G529" s="55" t="s">
        <v>2513</v>
      </c>
      <c r="H529" s="56">
        <v>132.75</v>
      </c>
    </row>
    <row r="530" spans="1:8" x14ac:dyDescent="0.3">
      <c r="A530" s="55">
        <v>16</v>
      </c>
      <c r="B530" s="33" t="s">
        <v>233</v>
      </c>
      <c r="C530" s="55">
        <v>409</v>
      </c>
      <c r="D530" s="33" t="s">
        <v>243</v>
      </c>
      <c r="E530" s="55">
        <v>2024</v>
      </c>
      <c r="F530" s="55" t="s">
        <v>2878</v>
      </c>
      <c r="G530" s="55" t="s">
        <v>929</v>
      </c>
      <c r="H530" s="56">
        <v>162.43</v>
      </c>
    </row>
    <row r="531" spans="1:8" x14ac:dyDescent="0.3">
      <c r="A531" s="55">
        <v>16</v>
      </c>
      <c r="B531" s="33" t="s">
        <v>233</v>
      </c>
      <c r="C531" s="55">
        <v>409</v>
      </c>
      <c r="D531" s="33" t="s">
        <v>243</v>
      </c>
      <c r="E531" s="55">
        <v>2024</v>
      </c>
      <c r="F531" s="55" t="s">
        <v>2878</v>
      </c>
      <c r="G531" s="55" t="s">
        <v>2513</v>
      </c>
      <c r="H531" s="56">
        <v>74.569999999999993</v>
      </c>
    </row>
    <row r="532" spans="1:8" ht="28.8" x14ac:dyDescent="0.3">
      <c r="A532" s="55">
        <v>16</v>
      </c>
      <c r="B532" s="33" t="s">
        <v>233</v>
      </c>
      <c r="C532" s="55">
        <v>350</v>
      </c>
      <c r="D532" s="33" t="s">
        <v>245</v>
      </c>
      <c r="E532" s="55">
        <v>2024</v>
      </c>
      <c r="F532" s="55" t="s">
        <v>2878</v>
      </c>
      <c r="G532" s="55" t="s">
        <v>929</v>
      </c>
      <c r="H532" s="56">
        <v>45</v>
      </c>
    </row>
    <row r="533" spans="1:8" ht="28.8" x14ac:dyDescent="0.3">
      <c r="A533" s="55">
        <v>16</v>
      </c>
      <c r="B533" s="33" t="s">
        <v>233</v>
      </c>
      <c r="C533" s="55">
        <v>350</v>
      </c>
      <c r="D533" s="33" t="s">
        <v>245</v>
      </c>
      <c r="E533" s="55">
        <v>2024</v>
      </c>
      <c r="F533" s="55" t="s">
        <v>2878</v>
      </c>
      <c r="G533" s="55" t="s">
        <v>2513</v>
      </c>
      <c r="H533" s="56">
        <v>24</v>
      </c>
    </row>
    <row r="534" spans="1:8" x14ac:dyDescent="0.3">
      <c r="A534" s="55">
        <v>3</v>
      </c>
      <c r="B534" s="33" t="s">
        <v>277</v>
      </c>
      <c r="C534" s="55">
        <v>185</v>
      </c>
      <c r="D534" s="33" t="s">
        <v>279</v>
      </c>
      <c r="E534" s="55">
        <v>2024</v>
      </c>
      <c r="F534" s="55" t="s">
        <v>2878</v>
      </c>
      <c r="G534" s="55" t="s">
        <v>929</v>
      </c>
      <c r="H534" s="56">
        <v>5</v>
      </c>
    </row>
    <row r="535" spans="1:8" ht="28.8" x14ac:dyDescent="0.3">
      <c r="A535" s="55">
        <v>3</v>
      </c>
      <c r="B535" s="33" t="s">
        <v>277</v>
      </c>
      <c r="C535" s="55">
        <v>201</v>
      </c>
      <c r="D535" s="33" t="s">
        <v>281</v>
      </c>
      <c r="E535" s="55">
        <v>2024</v>
      </c>
      <c r="F535" s="55" t="s">
        <v>2878</v>
      </c>
      <c r="G535" s="55" t="s">
        <v>929</v>
      </c>
      <c r="H535" s="56">
        <v>181.17</v>
      </c>
    </row>
    <row r="536" spans="1:8" ht="28.8" x14ac:dyDescent="0.3">
      <c r="A536" s="55">
        <v>3</v>
      </c>
      <c r="B536" s="33" t="s">
        <v>277</v>
      </c>
      <c r="C536" s="55">
        <v>201</v>
      </c>
      <c r="D536" s="33" t="s">
        <v>281</v>
      </c>
      <c r="E536" s="55">
        <v>2024</v>
      </c>
      <c r="F536" s="55" t="s">
        <v>2878</v>
      </c>
      <c r="G536" s="55" t="s">
        <v>2513</v>
      </c>
      <c r="H536" s="56">
        <v>335.83</v>
      </c>
    </row>
    <row r="537" spans="1:8" ht="28.8" x14ac:dyDescent="0.3">
      <c r="A537" s="55">
        <v>3</v>
      </c>
      <c r="B537" s="33" t="s">
        <v>277</v>
      </c>
      <c r="C537" s="55">
        <v>218</v>
      </c>
      <c r="D537" s="33" t="s">
        <v>287</v>
      </c>
      <c r="E537" s="55">
        <v>2024</v>
      </c>
      <c r="F537" s="55" t="s">
        <v>2878</v>
      </c>
      <c r="G537" s="55" t="s">
        <v>929</v>
      </c>
      <c r="H537" s="56">
        <v>185.5</v>
      </c>
    </row>
    <row r="538" spans="1:8" ht="28.8" x14ac:dyDescent="0.3">
      <c r="A538" s="55">
        <v>3</v>
      </c>
      <c r="B538" s="33" t="s">
        <v>277</v>
      </c>
      <c r="C538" s="55">
        <v>245</v>
      </c>
      <c r="D538" s="33" t="s">
        <v>289</v>
      </c>
      <c r="E538" s="55">
        <v>2024</v>
      </c>
      <c r="F538" s="55" t="s">
        <v>2878</v>
      </c>
      <c r="G538" s="55" t="s">
        <v>929</v>
      </c>
      <c r="H538" s="56">
        <v>52</v>
      </c>
    </row>
    <row r="539" spans="1:8" ht="28.8" x14ac:dyDescent="0.3">
      <c r="A539" s="55">
        <v>3</v>
      </c>
      <c r="B539" s="33" t="s">
        <v>277</v>
      </c>
      <c r="C539" s="55">
        <v>245</v>
      </c>
      <c r="D539" s="33" t="s">
        <v>289</v>
      </c>
      <c r="E539" s="55">
        <v>2024</v>
      </c>
      <c r="F539" s="55" t="s">
        <v>2878</v>
      </c>
      <c r="G539" s="55" t="s">
        <v>2513</v>
      </c>
      <c r="H539" s="56">
        <v>20</v>
      </c>
    </row>
    <row r="540" spans="1:8" ht="28.8" x14ac:dyDescent="0.3">
      <c r="A540" s="55">
        <v>3</v>
      </c>
      <c r="B540" s="33" t="s">
        <v>277</v>
      </c>
      <c r="C540" s="55">
        <v>242</v>
      </c>
      <c r="D540" s="33" t="s">
        <v>293</v>
      </c>
      <c r="E540" s="55">
        <v>2024</v>
      </c>
      <c r="F540" s="55" t="s">
        <v>2878</v>
      </c>
      <c r="G540" s="55" t="s">
        <v>929</v>
      </c>
      <c r="H540" s="56">
        <v>356.06</v>
      </c>
    </row>
    <row r="541" spans="1:8" ht="28.8" x14ac:dyDescent="0.3">
      <c r="A541" s="55">
        <v>3</v>
      </c>
      <c r="B541" s="33" t="s">
        <v>277</v>
      </c>
      <c r="C541" s="55">
        <v>242</v>
      </c>
      <c r="D541" s="33" t="s">
        <v>293</v>
      </c>
      <c r="E541" s="55">
        <v>2024</v>
      </c>
      <c r="F541" s="55" t="s">
        <v>2878</v>
      </c>
      <c r="G541" s="55" t="s">
        <v>2513</v>
      </c>
      <c r="H541" s="56">
        <v>603.67999999999995</v>
      </c>
    </row>
    <row r="542" spans="1:8" ht="28.8" x14ac:dyDescent="0.3">
      <c r="A542" s="55">
        <v>3</v>
      </c>
      <c r="B542" s="33" t="s">
        <v>277</v>
      </c>
      <c r="C542" s="55">
        <v>204</v>
      </c>
      <c r="D542" s="33" t="s">
        <v>295</v>
      </c>
      <c r="E542" s="55">
        <v>2024</v>
      </c>
      <c r="F542" s="55" t="s">
        <v>2878</v>
      </c>
      <c r="G542" s="55" t="s">
        <v>929</v>
      </c>
      <c r="H542" s="56">
        <v>558.16</v>
      </c>
    </row>
    <row r="543" spans="1:8" ht="28.8" x14ac:dyDescent="0.3">
      <c r="A543" s="55">
        <v>3</v>
      </c>
      <c r="B543" s="33" t="s">
        <v>277</v>
      </c>
      <c r="C543" s="55">
        <v>204</v>
      </c>
      <c r="D543" s="33" t="s">
        <v>295</v>
      </c>
      <c r="E543" s="55">
        <v>2024</v>
      </c>
      <c r="F543" s="55" t="s">
        <v>2878</v>
      </c>
      <c r="G543" s="55" t="s">
        <v>2513</v>
      </c>
      <c r="H543" s="56">
        <v>882.96</v>
      </c>
    </row>
    <row r="544" spans="1:8" x14ac:dyDescent="0.3">
      <c r="A544" s="55">
        <v>3</v>
      </c>
      <c r="B544" s="33" t="s">
        <v>277</v>
      </c>
      <c r="C544" s="55">
        <v>241</v>
      </c>
      <c r="D544" s="33" t="s">
        <v>297</v>
      </c>
      <c r="E544" s="55">
        <v>2024</v>
      </c>
      <c r="F544" s="55" t="s">
        <v>2878</v>
      </c>
      <c r="G544" s="55" t="s">
        <v>929</v>
      </c>
      <c r="H544" s="56">
        <v>84.43</v>
      </c>
    </row>
    <row r="545" spans="1:8" x14ac:dyDescent="0.3">
      <c r="A545" s="55">
        <v>3</v>
      </c>
      <c r="B545" s="33" t="s">
        <v>277</v>
      </c>
      <c r="C545" s="55">
        <v>241</v>
      </c>
      <c r="D545" s="33" t="s">
        <v>297</v>
      </c>
      <c r="E545" s="55">
        <v>2024</v>
      </c>
      <c r="F545" s="55" t="s">
        <v>2878</v>
      </c>
      <c r="G545" s="55" t="s">
        <v>2513</v>
      </c>
      <c r="H545" s="56">
        <v>41.41</v>
      </c>
    </row>
    <row r="546" spans="1:8" ht="28.8" x14ac:dyDescent="0.3">
      <c r="A546" s="55">
        <v>3</v>
      </c>
      <c r="B546" s="33" t="s">
        <v>277</v>
      </c>
      <c r="C546" s="55">
        <v>268</v>
      </c>
      <c r="D546" s="33" t="s">
        <v>299</v>
      </c>
      <c r="E546" s="55">
        <v>2024</v>
      </c>
      <c r="F546" s="55" t="s">
        <v>2878</v>
      </c>
      <c r="G546" s="55" t="s">
        <v>929</v>
      </c>
      <c r="H546" s="56">
        <v>322.57</v>
      </c>
    </row>
    <row r="547" spans="1:8" ht="28.8" x14ac:dyDescent="0.3">
      <c r="A547" s="55">
        <v>3</v>
      </c>
      <c r="B547" s="33" t="s">
        <v>277</v>
      </c>
      <c r="C547" s="55">
        <v>268</v>
      </c>
      <c r="D547" s="33" t="s">
        <v>299</v>
      </c>
      <c r="E547" s="55">
        <v>2024</v>
      </c>
      <c r="F547" s="55" t="s">
        <v>2878</v>
      </c>
      <c r="G547" s="55" t="s">
        <v>2513</v>
      </c>
      <c r="H547" s="56">
        <v>96.6</v>
      </c>
    </row>
    <row r="548" spans="1:8" x14ac:dyDescent="0.3">
      <c r="A548" s="55">
        <v>3</v>
      </c>
      <c r="B548" s="33" t="s">
        <v>277</v>
      </c>
      <c r="C548" s="55">
        <v>247</v>
      </c>
      <c r="D548" s="33" t="s">
        <v>301</v>
      </c>
      <c r="E548" s="55">
        <v>2024</v>
      </c>
      <c r="F548" s="55" t="s">
        <v>2878</v>
      </c>
      <c r="G548" s="55" t="s">
        <v>929</v>
      </c>
      <c r="H548" s="56">
        <v>1082.1400000000001</v>
      </c>
    </row>
    <row r="549" spans="1:8" x14ac:dyDescent="0.3">
      <c r="A549" s="55">
        <v>3</v>
      </c>
      <c r="B549" s="33" t="s">
        <v>277</v>
      </c>
      <c r="C549" s="55">
        <v>247</v>
      </c>
      <c r="D549" s="33" t="s">
        <v>301</v>
      </c>
      <c r="E549" s="55">
        <v>2024</v>
      </c>
      <c r="F549" s="55" t="s">
        <v>2878</v>
      </c>
      <c r="G549" s="55" t="s">
        <v>2513</v>
      </c>
      <c r="H549" s="56">
        <v>4185.49</v>
      </c>
    </row>
    <row r="550" spans="1:8" x14ac:dyDescent="0.3">
      <c r="A550" s="55">
        <v>3</v>
      </c>
      <c r="B550" s="33" t="s">
        <v>277</v>
      </c>
      <c r="C550" s="55">
        <v>216</v>
      </c>
      <c r="D550" s="33" t="s">
        <v>303</v>
      </c>
      <c r="E550" s="55">
        <v>2024</v>
      </c>
      <c r="F550" s="55" t="s">
        <v>2878</v>
      </c>
      <c r="G550" s="55" t="s">
        <v>929</v>
      </c>
      <c r="H550" s="56">
        <v>1294.53</v>
      </c>
    </row>
    <row r="551" spans="1:8" x14ac:dyDescent="0.3">
      <c r="A551" s="55">
        <v>3</v>
      </c>
      <c r="B551" s="33" t="s">
        <v>277</v>
      </c>
      <c r="C551" s="55">
        <v>216</v>
      </c>
      <c r="D551" s="33" t="s">
        <v>303</v>
      </c>
      <c r="E551" s="55">
        <v>2024</v>
      </c>
      <c r="F551" s="55" t="s">
        <v>2878</v>
      </c>
      <c r="G551" s="55" t="s">
        <v>2513</v>
      </c>
      <c r="H551" s="56">
        <v>2873.38</v>
      </c>
    </row>
    <row r="552" spans="1:8" x14ac:dyDescent="0.3">
      <c r="A552" s="55">
        <v>3</v>
      </c>
      <c r="B552" s="33" t="s">
        <v>277</v>
      </c>
      <c r="C552" s="55">
        <v>214</v>
      </c>
      <c r="D552" s="33" t="s">
        <v>305</v>
      </c>
      <c r="E552" s="55">
        <v>2024</v>
      </c>
      <c r="F552" s="55" t="s">
        <v>2878</v>
      </c>
      <c r="G552" s="55" t="s">
        <v>929</v>
      </c>
      <c r="H552" s="56">
        <v>291.39</v>
      </c>
    </row>
    <row r="553" spans="1:8" x14ac:dyDescent="0.3">
      <c r="A553" s="55">
        <v>3</v>
      </c>
      <c r="B553" s="33" t="s">
        <v>277</v>
      </c>
      <c r="C553" s="55">
        <v>214</v>
      </c>
      <c r="D553" s="33" t="s">
        <v>305</v>
      </c>
      <c r="E553" s="55">
        <v>2024</v>
      </c>
      <c r="F553" s="55" t="s">
        <v>2878</v>
      </c>
      <c r="G553" s="55" t="s">
        <v>2513</v>
      </c>
      <c r="H553" s="56">
        <v>471.67</v>
      </c>
    </row>
    <row r="554" spans="1:8" x14ac:dyDescent="0.3">
      <c r="A554" s="55">
        <v>3</v>
      </c>
      <c r="B554" s="33" t="s">
        <v>277</v>
      </c>
      <c r="C554" s="55">
        <v>213</v>
      </c>
      <c r="D554" s="33" t="s">
        <v>307</v>
      </c>
      <c r="E554" s="55">
        <v>2024</v>
      </c>
      <c r="F554" s="55" t="s">
        <v>2878</v>
      </c>
      <c r="G554" s="55" t="s">
        <v>929</v>
      </c>
      <c r="H554" s="56">
        <v>531.15</v>
      </c>
    </row>
    <row r="555" spans="1:8" x14ac:dyDescent="0.3">
      <c r="A555" s="55">
        <v>3</v>
      </c>
      <c r="B555" s="33" t="s">
        <v>277</v>
      </c>
      <c r="C555" s="55">
        <v>213</v>
      </c>
      <c r="D555" s="33" t="s">
        <v>307</v>
      </c>
      <c r="E555" s="55">
        <v>2024</v>
      </c>
      <c r="F555" s="55" t="s">
        <v>2878</v>
      </c>
      <c r="G555" s="55" t="s">
        <v>2513</v>
      </c>
      <c r="H555" s="56">
        <v>689.97</v>
      </c>
    </row>
    <row r="556" spans="1:8" x14ac:dyDescent="0.3">
      <c r="A556" s="55">
        <v>3</v>
      </c>
      <c r="B556" s="33" t="s">
        <v>277</v>
      </c>
      <c r="C556" s="55">
        <v>221</v>
      </c>
      <c r="D556" s="33" t="s">
        <v>309</v>
      </c>
      <c r="E556" s="55">
        <v>2024</v>
      </c>
      <c r="F556" s="55" t="s">
        <v>2878</v>
      </c>
      <c r="G556" s="55" t="s">
        <v>929</v>
      </c>
      <c r="H556" s="56">
        <v>1090.51</v>
      </c>
    </row>
    <row r="557" spans="1:8" x14ac:dyDescent="0.3">
      <c r="A557" s="55">
        <v>3</v>
      </c>
      <c r="B557" s="33" t="s">
        <v>277</v>
      </c>
      <c r="C557" s="55">
        <v>221</v>
      </c>
      <c r="D557" s="33" t="s">
        <v>309</v>
      </c>
      <c r="E557" s="55">
        <v>2024</v>
      </c>
      <c r="F557" s="55" t="s">
        <v>2878</v>
      </c>
      <c r="G557" s="55" t="s">
        <v>2513</v>
      </c>
      <c r="H557" s="56">
        <v>1531.98</v>
      </c>
    </row>
    <row r="558" spans="1:8" x14ac:dyDescent="0.3">
      <c r="A558" s="55">
        <v>3</v>
      </c>
      <c r="B558" s="33" t="s">
        <v>277</v>
      </c>
      <c r="C558" s="55">
        <v>217</v>
      </c>
      <c r="D558" s="33" t="s">
        <v>311</v>
      </c>
      <c r="E558" s="55">
        <v>2024</v>
      </c>
      <c r="F558" s="55" t="s">
        <v>2878</v>
      </c>
      <c r="G558" s="55" t="s">
        <v>929</v>
      </c>
      <c r="H558" s="56">
        <v>631.39</v>
      </c>
    </row>
    <row r="559" spans="1:8" x14ac:dyDescent="0.3">
      <c r="A559" s="55">
        <v>3</v>
      </c>
      <c r="B559" s="33" t="s">
        <v>277</v>
      </c>
      <c r="C559" s="55">
        <v>217</v>
      </c>
      <c r="D559" s="33" t="s">
        <v>311</v>
      </c>
      <c r="E559" s="55">
        <v>2024</v>
      </c>
      <c r="F559" s="55" t="s">
        <v>2878</v>
      </c>
      <c r="G559" s="55" t="s">
        <v>2513</v>
      </c>
      <c r="H559" s="56">
        <v>964.69</v>
      </c>
    </row>
    <row r="560" spans="1:8" ht="28.8" x14ac:dyDescent="0.3">
      <c r="A560" s="55">
        <v>3</v>
      </c>
      <c r="B560" s="33" t="s">
        <v>277</v>
      </c>
      <c r="C560" s="55">
        <v>215</v>
      </c>
      <c r="D560" s="33" t="s">
        <v>313</v>
      </c>
      <c r="E560" s="55">
        <v>2024</v>
      </c>
      <c r="F560" s="55" t="s">
        <v>2878</v>
      </c>
      <c r="G560" s="55" t="s">
        <v>929</v>
      </c>
      <c r="H560" s="56">
        <v>231.66</v>
      </c>
    </row>
    <row r="561" spans="1:8" ht="28.8" x14ac:dyDescent="0.3">
      <c r="A561" s="55">
        <v>3</v>
      </c>
      <c r="B561" s="33" t="s">
        <v>277</v>
      </c>
      <c r="C561" s="55">
        <v>215</v>
      </c>
      <c r="D561" s="33" t="s">
        <v>313</v>
      </c>
      <c r="E561" s="55">
        <v>2024</v>
      </c>
      <c r="F561" s="55" t="s">
        <v>2878</v>
      </c>
      <c r="G561" s="55" t="s">
        <v>2513</v>
      </c>
      <c r="H561" s="56">
        <v>465</v>
      </c>
    </row>
    <row r="562" spans="1:8" x14ac:dyDescent="0.3">
      <c r="A562" s="55">
        <v>3</v>
      </c>
      <c r="B562" s="33" t="s">
        <v>277</v>
      </c>
      <c r="C562" s="55">
        <v>207</v>
      </c>
      <c r="D562" s="33" t="s">
        <v>315</v>
      </c>
      <c r="E562" s="55">
        <v>2024</v>
      </c>
      <c r="F562" s="55" t="s">
        <v>2878</v>
      </c>
      <c r="G562" s="55" t="s">
        <v>929</v>
      </c>
      <c r="H562" s="56">
        <v>1088.78</v>
      </c>
    </row>
    <row r="563" spans="1:8" x14ac:dyDescent="0.3">
      <c r="A563" s="55">
        <v>3</v>
      </c>
      <c r="B563" s="33" t="s">
        <v>277</v>
      </c>
      <c r="C563" s="55">
        <v>207</v>
      </c>
      <c r="D563" s="33" t="s">
        <v>315</v>
      </c>
      <c r="E563" s="55">
        <v>2024</v>
      </c>
      <c r="F563" s="55" t="s">
        <v>2878</v>
      </c>
      <c r="G563" s="55" t="s">
        <v>2513</v>
      </c>
      <c r="H563" s="56">
        <v>5955.32</v>
      </c>
    </row>
    <row r="564" spans="1:8" ht="28.8" x14ac:dyDescent="0.3">
      <c r="A564" s="55">
        <v>3</v>
      </c>
      <c r="B564" s="33" t="s">
        <v>277</v>
      </c>
      <c r="C564" s="55">
        <v>209</v>
      </c>
      <c r="D564" s="33" t="s">
        <v>317</v>
      </c>
      <c r="E564" s="55">
        <v>2024</v>
      </c>
      <c r="F564" s="55" t="s">
        <v>2878</v>
      </c>
      <c r="G564" s="55" t="s">
        <v>2513</v>
      </c>
      <c r="H564" s="56">
        <v>7996.22</v>
      </c>
    </row>
    <row r="565" spans="1:8" ht="28.8" x14ac:dyDescent="0.3">
      <c r="A565" s="55">
        <v>3</v>
      </c>
      <c r="B565" s="33" t="s">
        <v>277</v>
      </c>
      <c r="C565" s="55">
        <v>246</v>
      </c>
      <c r="D565" s="33" t="s">
        <v>319</v>
      </c>
      <c r="E565" s="55">
        <v>2024</v>
      </c>
      <c r="F565" s="55" t="s">
        <v>2878</v>
      </c>
      <c r="G565" s="55" t="s">
        <v>929</v>
      </c>
      <c r="H565" s="56">
        <v>171.46</v>
      </c>
    </row>
    <row r="566" spans="1:8" ht="28.8" x14ac:dyDescent="0.3">
      <c r="A566" s="55">
        <v>3</v>
      </c>
      <c r="B566" s="33" t="s">
        <v>277</v>
      </c>
      <c r="C566" s="55">
        <v>246</v>
      </c>
      <c r="D566" s="33" t="s">
        <v>319</v>
      </c>
      <c r="E566" s="55">
        <v>2024</v>
      </c>
      <c r="F566" s="55" t="s">
        <v>2878</v>
      </c>
      <c r="G566" s="55" t="s">
        <v>2513</v>
      </c>
      <c r="H566" s="56">
        <v>211.24</v>
      </c>
    </row>
    <row r="567" spans="1:8" ht="28.8" x14ac:dyDescent="0.3">
      <c r="A567" s="55">
        <v>3</v>
      </c>
      <c r="B567" s="33" t="s">
        <v>277</v>
      </c>
      <c r="C567" s="55">
        <v>236</v>
      </c>
      <c r="D567" s="33" t="s">
        <v>321</v>
      </c>
      <c r="E567" s="55">
        <v>2024</v>
      </c>
      <c r="F567" s="55" t="s">
        <v>2878</v>
      </c>
      <c r="G567" s="55" t="s">
        <v>929</v>
      </c>
      <c r="H567" s="56">
        <v>1507.8</v>
      </c>
    </row>
    <row r="568" spans="1:8" ht="28.8" x14ac:dyDescent="0.3">
      <c r="A568" s="55">
        <v>3</v>
      </c>
      <c r="B568" s="33" t="s">
        <v>277</v>
      </c>
      <c r="C568" s="55">
        <v>236</v>
      </c>
      <c r="D568" s="33" t="s">
        <v>321</v>
      </c>
      <c r="E568" s="55">
        <v>2024</v>
      </c>
      <c r="F568" s="55" t="s">
        <v>2878</v>
      </c>
      <c r="G568" s="55" t="s">
        <v>2513</v>
      </c>
      <c r="H568" s="56">
        <v>3792.29</v>
      </c>
    </row>
    <row r="569" spans="1:8" ht="28.8" x14ac:dyDescent="0.3">
      <c r="A569" s="55">
        <v>3</v>
      </c>
      <c r="B569" s="33" t="s">
        <v>277</v>
      </c>
      <c r="C569" s="55">
        <v>260</v>
      </c>
      <c r="D569" s="33" t="s">
        <v>323</v>
      </c>
      <c r="E569" s="55">
        <v>2024</v>
      </c>
      <c r="F569" s="55" t="s">
        <v>2878</v>
      </c>
      <c r="G569" s="55" t="s">
        <v>929</v>
      </c>
      <c r="H569" s="56">
        <v>5635.57</v>
      </c>
    </row>
    <row r="570" spans="1:8" ht="28.8" x14ac:dyDescent="0.3">
      <c r="A570" s="55">
        <v>3</v>
      </c>
      <c r="B570" s="33" t="s">
        <v>277</v>
      </c>
      <c r="C570" s="55">
        <v>260</v>
      </c>
      <c r="D570" s="33" t="s">
        <v>323</v>
      </c>
      <c r="E570" s="55">
        <v>2024</v>
      </c>
      <c r="F570" s="55" t="s">
        <v>2878</v>
      </c>
      <c r="G570" s="55" t="s">
        <v>2513</v>
      </c>
      <c r="H570" s="56">
        <v>5296.58</v>
      </c>
    </row>
    <row r="571" spans="1:8" x14ac:dyDescent="0.3">
      <c r="A571" s="55">
        <v>3</v>
      </c>
      <c r="B571" s="33" t="s">
        <v>277</v>
      </c>
      <c r="C571" s="55">
        <v>211</v>
      </c>
      <c r="D571" s="33" t="s">
        <v>325</v>
      </c>
      <c r="E571" s="55">
        <v>2024</v>
      </c>
      <c r="F571" s="55" t="s">
        <v>2878</v>
      </c>
      <c r="G571" s="55" t="s">
        <v>929</v>
      </c>
      <c r="H571" s="56">
        <v>203.71</v>
      </c>
    </row>
    <row r="572" spans="1:8" x14ac:dyDescent="0.3">
      <c r="A572" s="55">
        <v>3</v>
      </c>
      <c r="B572" s="33" t="s">
        <v>277</v>
      </c>
      <c r="C572" s="55">
        <v>211</v>
      </c>
      <c r="D572" s="33" t="s">
        <v>325</v>
      </c>
      <c r="E572" s="55">
        <v>2024</v>
      </c>
      <c r="F572" s="55" t="s">
        <v>2878</v>
      </c>
      <c r="G572" s="55" t="s">
        <v>2513</v>
      </c>
      <c r="H572" s="56">
        <v>292.06</v>
      </c>
    </row>
    <row r="573" spans="1:8" ht="28.8" x14ac:dyDescent="0.3">
      <c r="A573" s="55">
        <v>3</v>
      </c>
      <c r="B573" s="33" t="s">
        <v>277</v>
      </c>
      <c r="C573" s="55">
        <v>208</v>
      </c>
      <c r="D573" s="33" t="s">
        <v>327</v>
      </c>
      <c r="E573" s="55">
        <v>2024</v>
      </c>
      <c r="F573" s="55" t="s">
        <v>2878</v>
      </c>
      <c r="G573" s="55" t="s">
        <v>929</v>
      </c>
      <c r="H573" s="56">
        <v>1890.53</v>
      </c>
    </row>
    <row r="574" spans="1:8" ht="28.8" x14ac:dyDescent="0.3">
      <c r="A574" s="55">
        <v>3</v>
      </c>
      <c r="B574" s="33" t="s">
        <v>277</v>
      </c>
      <c r="C574" s="55">
        <v>208</v>
      </c>
      <c r="D574" s="33" t="s">
        <v>327</v>
      </c>
      <c r="E574" s="55">
        <v>2024</v>
      </c>
      <c r="F574" s="55" t="s">
        <v>2878</v>
      </c>
      <c r="G574" s="55" t="s">
        <v>2513</v>
      </c>
      <c r="H574" s="56">
        <v>4933.45</v>
      </c>
    </row>
    <row r="575" spans="1:8" ht="43.2" x14ac:dyDescent="0.3">
      <c r="A575" s="55">
        <v>3</v>
      </c>
      <c r="B575" s="33" t="s">
        <v>277</v>
      </c>
      <c r="C575" s="55">
        <v>229</v>
      </c>
      <c r="D575" s="33" t="s">
        <v>329</v>
      </c>
      <c r="E575" s="55">
        <v>2024</v>
      </c>
      <c r="F575" s="55" t="s">
        <v>2878</v>
      </c>
      <c r="G575" s="55" t="s">
        <v>929</v>
      </c>
      <c r="H575" s="56">
        <v>731.24</v>
      </c>
    </row>
    <row r="576" spans="1:8" ht="43.2" x14ac:dyDescent="0.3">
      <c r="A576" s="55">
        <v>3</v>
      </c>
      <c r="B576" s="33" t="s">
        <v>277</v>
      </c>
      <c r="C576" s="55">
        <v>229</v>
      </c>
      <c r="D576" s="33" t="s">
        <v>329</v>
      </c>
      <c r="E576" s="55">
        <v>2024</v>
      </c>
      <c r="F576" s="55" t="s">
        <v>2878</v>
      </c>
      <c r="G576" s="55" t="s">
        <v>2513</v>
      </c>
      <c r="H576" s="56">
        <v>388.27</v>
      </c>
    </row>
    <row r="577" spans="1:8" x14ac:dyDescent="0.3">
      <c r="A577" s="55">
        <v>3</v>
      </c>
      <c r="B577" s="33" t="s">
        <v>277</v>
      </c>
      <c r="C577" s="55">
        <v>212</v>
      </c>
      <c r="D577" s="33" t="s">
        <v>331</v>
      </c>
      <c r="E577" s="55">
        <v>2024</v>
      </c>
      <c r="F577" s="55" t="s">
        <v>2878</v>
      </c>
      <c r="G577" s="55" t="s">
        <v>929</v>
      </c>
      <c r="H577" s="56">
        <v>391.47</v>
      </c>
    </row>
    <row r="578" spans="1:8" x14ac:dyDescent="0.3">
      <c r="A578" s="55">
        <v>3</v>
      </c>
      <c r="B578" s="33" t="s">
        <v>277</v>
      </c>
      <c r="C578" s="55">
        <v>212</v>
      </c>
      <c r="D578" s="33" t="s">
        <v>331</v>
      </c>
      <c r="E578" s="55">
        <v>2024</v>
      </c>
      <c r="F578" s="55" t="s">
        <v>2878</v>
      </c>
      <c r="G578" s="55" t="s">
        <v>2513</v>
      </c>
      <c r="H578" s="56">
        <v>489.89</v>
      </c>
    </row>
    <row r="579" spans="1:8" ht="28.8" x14ac:dyDescent="0.3">
      <c r="A579" s="55">
        <v>3</v>
      </c>
      <c r="B579" s="33" t="s">
        <v>277</v>
      </c>
      <c r="C579" s="55">
        <v>234</v>
      </c>
      <c r="D579" s="33" t="s">
        <v>333</v>
      </c>
      <c r="E579" s="55">
        <v>2024</v>
      </c>
      <c r="F579" s="55" t="s">
        <v>2878</v>
      </c>
      <c r="G579" s="55" t="s">
        <v>929</v>
      </c>
      <c r="H579" s="56">
        <v>45.75</v>
      </c>
    </row>
    <row r="580" spans="1:8" ht="28.8" x14ac:dyDescent="0.3">
      <c r="A580" s="55">
        <v>3</v>
      </c>
      <c r="B580" s="33" t="s">
        <v>277</v>
      </c>
      <c r="C580" s="55">
        <v>234</v>
      </c>
      <c r="D580" s="33" t="s">
        <v>333</v>
      </c>
      <c r="E580" s="55">
        <v>2024</v>
      </c>
      <c r="F580" s="55" t="s">
        <v>2878</v>
      </c>
      <c r="G580" s="55" t="s">
        <v>2513</v>
      </c>
      <c r="H580" s="56">
        <v>67</v>
      </c>
    </row>
    <row r="581" spans="1:8" ht="28.8" x14ac:dyDescent="0.3">
      <c r="A581" s="55">
        <v>3</v>
      </c>
      <c r="B581" s="33" t="s">
        <v>277</v>
      </c>
      <c r="C581" s="55">
        <v>239</v>
      </c>
      <c r="D581" s="33" t="s">
        <v>335</v>
      </c>
      <c r="E581" s="55">
        <v>2024</v>
      </c>
      <c r="F581" s="55" t="s">
        <v>2878</v>
      </c>
      <c r="G581" s="55" t="s">
        <v>929</v>
      </c>
      <c r="H581" s="56">
        <v>22.5</v>
      </c>
    </row>
    <row r="582" spans="1:8" ht="28.8" x14ac:dyDescent="0.3">
      <c r="A582" s="55">
        <v>3</v>
      </c>
      <c r="B582" s="33" t="s">
        <v>277</v>
      </c>
      <c r="C582" s="55">
        <v>239</v>
      </c>
      <c r="D582" s="33" t="s">
        <v>335</v>
      </c>
      <c r="E582" s="55">
        <v>2024</v>
      </c>
      <c r="F582" s="55" t="s">
        <v>2878</v>
      </c>
      <c r="G582" s="55" t="s">
        <v>2513</v>
      </c>
      <c r="H582" s="56">
        <v>15</v>
      </c>
    </row>
    <row r="583" spans="1:8" x14ac:dyDescent="0.3">
      <c r="A583" s="55">
        <v>3</v>
      </c>
      <c r="B583" s="33" t="s">
        <v>277</v>
      </c>
      <c r="C583" s="55">
        <v>417</v>
      </c>
      <c r="D583" s="33" t="s">
        <v>337</v>
      </c>
      <c r="E583" s="55">
        <v>2024</v>
      </c>
      <c r="F583" s="55" t="s">
        <v>2878</v>
      </c>
      <c r="G583" s="55" t="s">
        <v>929</v>
      </c>
      <c r="H583" s="56">
        <v>10</v>
      </c>
    </row>
    <row r="584" spans="1:8" x14ac:dyDescent="0.3">
      <c r="A584" s="55">
        <v>3</v>
      </c>
      <c r="B584" s="33" t="s">
        <v>277</v>
      </c>
      <c r="C584" s="55">
        <v>417</v>
      </c>
      <c r="D584" s="33" t="s">
        <v>337</v>
      </c>
      <c r="E584" s="55">
        <v>2024</v>
      </c>
      <c r="F584" s="55" t="s">
        <v>2878</v>
      </c>
      <c r="G584" s="55" t="s">
        <v>2513</v>
      </c>
      <c r="H584" s="56">
        <v>3</v>
      </c>
    </row>
    <row r="585" spans="1:8" ht="28.8" x14ac:dyDescent="0.3">
      <c r="A585" s="55">
        <v>3</v>
      </c>
      <c r="B585" s="33" t="s">
        <v>277</v>
      </c>
      <c r="C585" s="55">
        <v>425</v>
      </c>
      <c r="D585" s="33" t="s">
        <v>339</v>
      </c>
      <c r="E585" s="55">
        <v>2024</v>
      </c>
      <c r="F585" s="55" t="s">
        <v>2878</v>
      </c>
      <c r="G585" s="55" t="s">
        <v>929</v>
      </c>
      <c r="H585" s="56">
        <v>113</v>
      </c>
    </row>
    <row r="586" spans="1:8" ht="28.8" x14ac:dyDescent="0.3">
      <c r="A586" s="55">
        <v>3</v>
      </c>
      <c r="B586" s="33" t="s">
        <v>277</v>
      </c>
      <c r="C586" s="55">
        <v>425</v>
      </c>
      <c r="D586" s="33" t="s">
        <v>339</v>
      </c>
      <c r="E586" s="55">
        <v>2024</v>
      </c>
      <c r="F586" s="55" t="s">
        <v>2878</v>
      </c>
      <c r="G586" s="55" t="s">
        <v>2513</v>
      </c>
      <c r="H586" s="56">
        <v>63</v>
      </c>
    </row>
    <row r="587" spans="1:8" ht="28.8" x14ac:dyDescent="0.3">
      <c r="A587" s="55">
        <v>3</v>
      </c>
      <c r="B587" s="33" t="s">
        <v>277</v>
      </c>
      <c r="C587" s="55">
        <v>400</v>
      </c>
      <c r="D587" s="33" t="s">
        <v>341</v>
      </c>
      <c r="E587" s="55">
        <v>2024</v>
      </c>
      <c r="F587" s="55" t="s">
        <v>2878</v>
      </c>
      <c r="G587" s="55" t="s">
        <v>929</v>
      </c>
      <c r="H587" s="56">
        <v>10</v>
      </c>
    </row>
    <row r="588" spans="1:8" x14ac:dyDescent="0.3">
      <c r="A588" s="55">
        <v>3</v>
      </c>
      <c r="B588" s="33" t="s">
        <v>277</v>
      </c>
      <c r="C588" s="55">
        <v>202</v>
      </c>
      <c r="D588" s="33" t="s">
        <v>343</v>
      </c>
      <c r="E588" s="55">
        <v>2024</v>
      </c>
      <c r="F588" s="55" t="s">
        <v>2878</v>
      </c>
      <c r="G588" s="55" t="s">
        <v>929</v>
      </c>
      <c r="H588" s="56">
        <v>143.09</v>
      </c>
    </row>
    <row r="589" spans="1:8" x14ac:dyDescent="0.3">
      <c r="A589" s="55">
        <v>3</v>
      </c>
      <c r="B589" s="33" t="s">
        <v>277</v>
      </c>
      <c r="C589" s="55">
        <v>202</v>
      </c>
      <c r="D589" s="33" t="s">
        <v>343</v>
      </c>
      <c r="E589" s="55">
        <v>2024</v>
      </c>
      <c r="F589" s="55" t="s">
        <v>2878</v>
      </c>
      <c r="G589" s="55" t="s">
        <v>2513</v>
      </c>
      <c r="H589" s="56">
        <v>63.91</v>
      </c>
    </row>
    <row r="590" spans="1:8" ht="28.8" x14ac:dyDescent="0.3">
      <c r="A590" s="55">
        <v>3</v>
      </c>
      <c r="B590" s="33" t="s">
        <v>277</v>
      </c>
      <c r="C590" s="55">
        <v>146</v>
      </c>
      <c r="D590" s="33" t="s">
        <v>345</v>
      </c>
      <c r="E590" s="55">
        <v>2024</v>
      </c>
      <c r="F590" s="55" t="s">
        <v>2878</v>
      </c>
      <c r="G590" s="55" t="s">
        <v>929</v>
      </c>
      <c r="H590" s="56">
        <v>59.19</v>
      </c>
    </row>
    <row r="591" spans="1:8" ht="28.8" x14ac:dyDescent="0.3">
      <c r="A591" s="55">
        <v>3</v>
      </c>
      <c r="B591" s="33" t="s">
        <v>277</v>
      </c>
      <c r="C591" s="55">
        <v>146</v>
      </c>
      <c r="D591" s="33" t="s">
        <v>345</v>
      </c>
      <c r="E591" s="55">
        <v>2024</v>
      </c>
      <c r="F591" s="55" t="s">
        <v>2878</v>
      </c>
      <c r="G591" s="55" t="s">
        <v>2513</v>
      </c>
      <c r="H591" s="56">
        <v>34.81</v>
      </c>
    </row>
    <row r="592" spans="1:8" ht="28.8" x14ac:dyDescent="0.3">
      <c r="A592" s="55">
        <v>3</v>
      </c>
      <c r="B592" s="33" t="s">
        <v>277</v>
      </c>
      <c r="C592" s="55">
        <v>148</v>
      </c>
      <c r="D592" s="33" t="s">
        <v>347</v>
      </c>
      <c r="E592" s="55">
        <v>2024</v>
      </c>
      <c r="F592" s="55" t="s">
        <v>2878</v>
      </c>
      <c r="G592" s="55" t="s">
        <v>929</v>
      </c>
      <c r="H592" s="56">
        <v>6</v>
      </c>
    </row>
    <row r="593" spans="1:8" x14ac:dyDescent="0.3">
      <c r="A593" s="55">
        <v>3</v>
      </c>
      <c r="B593" s="33" t="s">
        <v>277</v>
      </c>
      <c r="C593" s="55">
        <v>238</v>
      </c>
      <c r="D593" s="33" t="s">
        <v>349</v>
      </c>
      <c r="E593" s="55">
        <v>2024</v>
      </c>
      <c r="F593" s="55" t="s">
        <v>2878</v>
      </c>
      <c r="G593" s="55" t="s">
        <v>929</v>
      </c>
      <c r="H593" s="56">
        <v>141.5</v>
      </c>
    </row>
    <row r="594" spans="1:8" x14ac:dyDescent="0.3">
      <c r="A594" s="55">
        <v>3</v>
      </c>
      <c r="B594" s="33" t="s">
        <v>277</v>
      </c>
      <c r="C594" s="55">
        <v>238</v>
      </c>
      <c r="D594" s="33" t="s">
        <v>349</v>
      </c>
      <c r="E594" s="55">
        <v>2024</v>
      </c>
      <c r="F594" s="55" t="s">
        <v>2878</v>
      </c>
      <c r="G594" s="55" t="s">
        <v>2513</v>
      </c>
      <c r="H594" s="56">
        <v>212</v>
      </c>
    </row>
    <row r="595" spans="1:8" x14ac:dyDescent="0.3">
      <c r="A595" s="55">
        <v>3</v>
      </c>
      <c r="B595" s="33" t="s">
        <v>277</v>
      </c>
      <c r="C595" s="55">
        <v>938</v>
      </c>
      <c r="D595" s="33" t="s">
        <v>353</v>
      </c>
      <c r="E595" s="55">
        <v>2024</v>
      </c>
      <c r="F595" s="55" t="s">
        <v>2878</v>
      </c>
      <c r="G595" s="55" t="s">
        <v>929</v>
      </c>
      <c r="H595" s="56">
        <v>23</v>
      </c>
    </row>
    <row r="596" spans="1:8" x14ac:dyDescent="0.3">
      <c r="A596" s="55">
        <v>3</v>
      </c>
      <c r="B596" s="33" t="s">
        <v>277</v>
      </c>
      <c r="C596" s="55">
        <v>938</v>
      </c>
      <c r="D596" s="33" t="s">
        <v>353</v>
      </c>
      <c r="E596" s="55">
        <v>2024</v>
      </c>
      <c r="F596" s="55" t="s">
        <v>2878</v>
      </c>
      <c r="G596" s="55" t="s">
        <v>2513</v>
      </c>
      <c r="H596" s="56">
        <v>6</v>
      </c>
    </row>
    <row r="597" spans="1:8" ht="28.8" x14ac:dyDescent="0.3">
      <c r="A597" s="55">
        <v>3</v>
      </c>
      <c r="B597" s="33" t="s">
        <v>277</v>
      </c>
      <c r="C597" s="55">
        <v>937</v>
      </c>
      <c r="D597" s="33" t="s">
        <v>359</v>
      </c>
      <c r="E597" s="55">
        <v>2024</v>
      </c>
      <c r="F597" s="55" t="s">
        <v>2878</v>
      </c>
      <c r="G597" s="55" t="s">
        <v>929</v>
      </c>
      <c r="H597" s="56">
        <v>41.8</v>
      </c>
    </row>
    <row r="598" spans="1:8" ht="28.8" x14ac:dyDescent="0.3">
      <c r="A598" s="55">
        <v>3</v>
      </c>
      <c r="B598" s="33" t="s">
        <v>277</v>
      </c>
      <c r="C598" s="55">
        <v>937</v>
      </c>
      <c r="D598" s="33" t="s">
        <v>359</v>
      </c>
      <c r="E598" s="55">
        <v>2024</v>
      </c>
      <c r="F598" s="55" t="s">
        <v>2878</v>
      </c>
      <c r="G598" s="55" t="s">
        <v>2513</v>
      </c>
      <c r="H598" s="56">
        <v>29.5</v>
      </c>
    </row>
    <row r="599" spans="1:8" ht="28.8" x14ac:dyDescent="0.3">
      <c r="A599" s="55">
        <v>3</v>
      </c>
      <c r="B599" s="33" t="s">
        <v>277</v>
      </c>
      <c r="C599" s="55">
        <v>948</v>
      </c>
      <c r="D599" s="33" t="s">
        <v>361</v>
      </c>
      <c r="E599" s="55">
        <v>2024</v>
      </c>
      <c r="F599" s="55" t="s">
        <v>2878</v>
      </c>
      <c r="G599" s="55" t="s">
        <v>929</v>
      </c>
      <c r="H599" s="56">
        <v>31</v>
      </c>
    </row>
    <row r="600" spans="1:8" ht="28.8" x14ac:dyDescent="0.3">
      <c r="A600" s="55">
        <v>3</v>
      </c>
      <c r="B600" s="33" t="s">
        <v>277</v>
      </c>
      <c r="C600" s="55">
        <v>948</v>
      </c>
      <c r="D600" s="33" t="s">
        <v>361</v>
      </c>
      <c r="E600" s="55">
        <v>2024</v>
      </c>
      <c r="F600" s="55" t="s">
        <v>2878</v>
      </c>
      <c r="G600" s="55" t="s">
        <v>2513</v>
      </c>
      <c r="H600" s="56">
        <v>3</v>
      </c>
    </row>
    <row r="601" spans="1:8" ht="28.8" x14ac:dyDescent="0.3">
      <c r="A601" s="55">
        <v>3</v>
      </c>
      <c r="B601" s="33" t="s">
        <v>277</v>
      </c>
      <c r="C601" s="55">
        <v>942</v>
      </c>
      <c r="D601" s="33" t="s">
        <v>375</v>
      </c>
      <c r="E601" s="55">
        <v>2024</v>
      </c>
      <c r="F601" s="55" t="s">
        <v>2878</v>
      </c>
      <c r="G601" s="55" t="s">
        <v>929</v>
      </c>
      <c r="H601" s="56">
        <v>41</v>
      </c>
    </row>
    <row r="602" spans="1:8" ht="28.8" x14ac:dyDescent="0.3">
      <c r="A602" s="55">
        <v>3</v>
      </c>
      <c r="B602" s="33" t="s">
        <v>277</v>
      </c>
      <c r="C602" s="55">
        <v>942</v>
      </c>
      <c r="D602" s="33" t="s">
        <v>375</v>
      </c>
      <c r="E602" s="55">
        <v>2024</v>
      </c>
      <c r="F602" s="55" t="s">
        <v>2878</v>
      </c>
      <c r="G602" s="55" t="s">
        <v>2513</v>
      </c>
      <c r="H602" s="56">
        <v>9.5</v>
      </c>
    </row>
    <row r="603" spans="1:8" x14ac:dyDescent="0.3">
      <c r="A603" s="55">
        <v>13</v>
      </c>
      <c r="B603" s="33" t="s">
        <v>484</v>
      </c>
      <c r="C603" s="55">
        <v>190</v>
      </c>
      <c r="D603" s="33" t="s">
        <v>486</v>
      </c>
      <c r="E603" s="55">
        <v>2024</v>
      </c>
      <c r="F603" s="55" t="s">
        <v>2878</v>
      </c>
      <c r="G603" s="55" t="s">
        <v>929</v>
      </c>
      <c r="H603" s="56">
        <v>4</v>
      </c>
    </row>
    <row r="604" spans="1:8" x14ac:dyDescent="0.3">
      <c r="A604" s="55">
        <v>13</v>
      </c>
      <c r="B604" s="33" t="s">
        <v>484</v>
      </c>
      <c r="C604" s="55">
        <v>226</v>
      </c>
      <c r="D604" s="33" t="s">
        <v>488</v>
      </c>
      <c r="E604" s="55">
        <v>2024</v>
      </c>
      <c r="F604" s="55" t="s">
        <v>2878</v>
      </c>
      <c r="G604" s="55" t="s">
        <v>2513</v>
      </c>
      <c r="H604" s="56">
        <v>15</v>
      </c>
    </row>
    <row r="605" spans="1:8" x14ac:dyDescent="0.3">
      <c r="A605" s="55">
        <v>13</v>
      </c>
      <c r="B605" s="33" t="s">
        <v>484</v>
      </c>
      <c r="C605" s="55">
        <v>151</v>
      </c>
      <c r="D605" s="33" t="s">
        <v>490</v>
      </c>
      <c r="E605" s="55">
        <v>2024</v>
      </c>
      <c r="F605" s="55" t="s">
        <v>2878</v>
      </c>
      <c r="G605" s="55" t="s">
        <v>929</v>
      </c>
      <c r="H605" s="56">
        <v>115</v>
      </c>
    </row>
    <row r="606" spans="1:8" x14ac:dyDescent="0.3">
      <c r="A606" s="55">
        <v>13</v>
      </c>
      <c r="B606" s="33" t="s">
        <v>484</v>
      </c>
      <c r="C606" s="55">
        <v>151</v>
      </c>
      <c r="D606" s="33" t="s">
        <v>490</v>
      </c>
      <c r="E606" s="55">
        <v>2024</v>
      </c>
      <c r="F606" s="55" t="s">
        <v>2878</v>
      </c>
      <c r="G606" s="55" t="s">
        <v>2513</v>
      </c>
      <c r="H606" s="56">
        <v>54</v>
      </c>
    </row>
    <row r="607" spans="1:8" ht="28.8" x14ac:dyDescent="0.3">
      <c r="A607" s="55">
        <v>13</v>
      </c>
      <c r="B607" s="33" t="s">
        <v>484</v>
      </c>
      <c r="C607" s="55">
        <v>162</v>
      </c>
      <c r="D607" s="33" t="s">
        <v>492</v>
      </c>
      <c r="E607" s="55">
        <v>2024</v>
      </c>
      <c r="F607" s="55" t="s">
        <v>2878</v>
      </c>
      <c r="G607" s="55" t="s">
        <v>2513</v>
      </c>
      <c r="H607" s="56">
        <v>1</v>
      </c>
    </row>
    <row r="608" spans="1:8" ht="28.8" x14ac:dyDescent="0.3">
      <c r="A608" s="55">
        <v>13</v>
      </c>
      <c r="B608" s="33" t="s">
        <v>484</v>
      </c>
      <c r="C608" s="55">
        <v>122</v>
      </c>
      <c r="D608" s="33" t="s">
        <v>494</v>
      </c>
      <c r="E608" s="55">
        <v>2024</v>
      </c>
      <c r="F608" s="55" t="s">
        <v>2878</v>
      </c>
      <c r="G608" s="55" t="s">
        <v>929</v>
      </c>
      <c r="H608" s="56">
        <v>67</v>
      </c>
    </row>
    <row r="609" spans="1:8" ht="28.8" x14ac:dyDescent="0.3">
      <c r="A609" s="55">
        <v>13</v>
      </c>
      <c r="B609" s="33" t="s">
        <v>484</v>
      </c>
      <c r="C609" s="55">
        <v>122</v>
      </c>
      <c r="D609" s="33" t="s">
        <v>494</v>
      </c>
      <c r="E609" s="55">
        <v>2024</v>
      </c>
      <c r="F609" s="55" t="s">
        <v>2878</v>
      </c>
      <c r="G609" s="55" t="s">
        <v>2513</v>
      </c>
      <c r="H609" s="56">
        <v>3</v>
      </c>
    </row>
    <row r="610" spans="1:8" x14ac:dyDescent="0.3">
      <c r="A610" s="55">
        <v>13</v>
      </c>
      <c r="B610" s="33" t="s">
        <v>484</v>
      </c>
      <c r="C610" s="55">
        <v>161</v>
      </c>
      <c r="D610" s="33" t="s">
        <v>496</v>
      </c>
      <c r="E610" s="55">
        <v>2024</v>
      </c>
      <c r="F610" s="55" t="s">
        <v>2878</v>
      </c>
      <c r="G610" s="55" t="s">
        <v>929</v>
      </c>
      <c r="H610" s="56">
        <v>907</v>
      </c>
    </row>
    <row r="611" spans="1:8" x14ac:dyDescent="0.3">
      <c r="A611" s="55">
        <v>13</v>
      </c>
      <c r="B611" s="33" t="s">
        <v>484</v>
      </c>
      <c r="C611" s="55">
        <v>161</v>
      </c>
      <c r="D611" s="33" t="s">
        <v>496</v>
      </c>
      <c r="E611" s="55">
        <v>2024</v>
      </c>
      <c r="F611" s="55" t="s">
        <v>2878</v>
      </c>
      <c r="G611" s="55" t="s">
        <v>2513</v>
      </c>
      <c r="H611" s="56">
        <v>56</v>
      </c>
    </row>
    <row r="612" spans="1:8" x14ac:dyDescent="0.3">
      <c r="A612" s="55">
        <v>13</v>
      </c>
      <c r="B612" s="33" t="s">
        <v>484</v>
      </c>
      <c r="C612" s="55">
        <v>152</v>
      </c>
      <c r="D612" s="33" t="s">
        <v>498</v>
      </c>
      <c r="E612" s="55">
        <v>2024</v>
      </c>
      <c r="F612" s="55" t="s">
        <v>2878</v>
      </c>
      <c r="G612" s="55" t="s">
        <v>929</v>
      </c>
      <c r="H612" s="56">
        <v>32.700000000000003</v>
      </c>
    </row>
    <row r="613" spans="1:8" x14ac:dyDescent="0.3">
      <c r="A613" s="55">
        <v>13</v>
      </c>
      <c r="B613" s="33" t="s">
        <v>484</v>
      </c>
      <c r="C613" s="55">
        <v>152</v>
      </c>
      <c r="D613" s="33" t="s">
        <v>498</v>
      </c>
      <c r="E613" s="55">
        <v>2024</v>
      </c>
      <c r="F613" s="55" t="s">
        <v>2878</v>
      </c>
      <c r="G613" s="55" t="s">
        <v>2513</v>
      </c>
      <c r="H613" s="56">
        <v>94.3</v>
      </c>
    </row>
    <row r="614" spans="1:8" ht="28.8" x14ac:dyDescent="0.3">
      <c r="A614" s="55">
        <v>5</v>
      </c>
      <c r="B614" s="33" t="s">
        <v>529</v>
      </c>
      <c r="C614" s="55">
        <v>188</v>
      </c>
      <c r="D614" s="33" t="s">
        <v>531</v>
      </c>
      <c r="E614" s="55">
        <v>2024</v>
      </c>
      <c r="F614" s="55" t="s">
        <v>2878</v>
      </c>
      <c r="G614" s="55" t="s">
        <v>929</v>
      </c>
      <c r="H614" s="56">
        <v>5</v>
      </c>
    </row>
    <row r="615" spans="1:8" ht="28.8" x14ac:dyDescent="0.3">
      <c r="A615" s="55">
        <v>5</v>
      </c>
      <c r="B615" s="33" t="s">
        <v>529</v>
      </c>
      <c r="C615" s="55">
        <v>200</v>
      </c>
      <c r="D615" s="33" t="s">
        <v>533</v>
      </c>
      <c r="E615" s="55">
        <v>2024</v>
      </c>
      <c r="F615" s="55" t="s">
        <v>2878</v>
      </c>
      <c r="G615" s="55" t="s">
        <v>929</v>
      </c>
      <c r="H615" s="56">
        <v>16</v>
      </c>
    </row>
    <row r="616" spans="1:8" ht="28.8" x14ac:dyDescent="0.3">
      <c r="A616" s="55">
        <v>5</v>
      </c>
      <c r="B616" s="33" t="s">
        <v>529</v>
      </c>
      <c r="C616" s="55">
        <v>751</v>
      </c>
      <c r="D616" s="33" t="s">
        <v>537</v>
      </c>
      <c r="E616" s="55">
        <v>2024</v>
      </c>
      <c r="F616" s="55" t="s">
        <v>2878</v>
      </c>
      <c r="G616" s="55" t="s">
        <v>929</v>
      </c>
      <c r="H616" s="56">
        <v>8.3699999999999992</v>
      </c>
    </row>
    <row r="617" spans="1:8" ht="28.8" x14ac:dyDescent="0.3">
      <c r="A617" s="55">
        <v>5</v>
      </c>
      <c r="B617" s="33" t="s">
        <v>529</v>
      </c>
      <c r="C617" s="55">
        <v>751</v>
      </c>
      <c r="D617" s="33" t="s">
        <v>537</v>
      </c>
      <c r="E617" s="55">
        <v>2024</v>
      </c>
      <c r="F617" s="55" t="s">
        <v>2878</v>
      </c>
      <c r="G617" s="55" t="s">
        <v>2513</v>
      </c>
      <c r="H617" s="56">
        <v>2.63</v>
      </c>
    </row>
    <row r="618" spans="1:8" ht="28.8" x14ac:dyDescent="0.3">
      <c r="A618" s="55">
        <v>5</v>
      </c>
      <c r="B618" s="33" t="s">
        <v>529</v>
      </c>
      <c r="C618" s="55">
        <v>601</v>
      </c>
      <c r="D618" s="33" t="s">
        <v>539</v>
      </c>
      <c r="E618" s="55">
        <v>2024</v>
      </c>
      <c r="F618" s="55" t="s">
        <v>2878</v>
      </c>
      <c r="G618" s="55" t="s">
        <v>929</v>
      </c>
      <c r="H618" s="56">
        <v>1605.5</v>
      </c>
    </row>
    <row r="619" spans="1:8" ht="28.8" x14ac:dyDescent="0.3">
      <c r="A619" s="55">
        <v>5</v>
      </c>
      <c r="B619" s="33" t="s">
        <v>529</v>
      </c>
      <c r="C619" s="55">
        <v>601</v>
      </c>
      <c r="D619" s="33" t="s">
        <v>539</v>
      </c>
      <c r="E619" s="55">
        <v>2024</v>
      </c>
      <c r="F619" s="55" t="s">
        <v>2878</v>
      </c>
      <c r="G619" s="55" t="s">
        <v>2513</v>
      </c>
      <c r="H619" s="56">
        <v>2273</v>
      </c>
    </row>
    <row r="620" spans="1:8" ht="28.8" x14ac:dyDescent="0.3">
      <c r="A620" s="55">
        <v>5</v>
      </c>
      <c r="B620" s="33" t="s">
        <v>529</v>
      </c>
      <c r="C620" s="55">
        <v>223</v>
      </c>
      <c r="D620" s="33" t="s">
        <v>541</v>
      </c>
      <c r="E620" s="55">
        <v>2024</v>
      </c>
      <c r="F620" s="55" t="s">
        <v>2878</v>
      </c>
      <c r="G620" s="55" t="s">
        <v>2513</v>
      </c>
      <c r="H620" s="56">
        <v>294</v>
      </c>
    </row>
    <row r="621" spans="1:8" ht="28.8" x14ac:dyDescent="0.3">
      <c r="A621" s="55">
        <v>5</v>
      </c>
      <c r="B621" s="33" t="s">
        <v>529</v>
      </c>
      <c r="C621" s="55">
        <v>602</v>
      </c>
      <c r="D621" s="33" t="s">
        <v>543</v>
      </c>
      <c r="E621" s="55">
        <v>2024</v>
      </c>
      <c r="F621" s="55" t="s">
        <v>2878</v>
      </c>
      <c r="G621" s="55" t="s">
        <v>929</v>
      </c>
      <c r="H621" s="56">
        <v>263.52</v>
      </c>
    </row>
    <row r="622" spans="1:8" ht="28.8" x14ac:dyDescent="0.3">
      <c r="A622" s="55">
        <v>5</v>
      </c>
      <c r="B622" s="33" t="s">
        <v>529</v>
      </c>
      <c r="C622" s="55">
        <v>602</v>
      </c>
      <c r="D622" s="33" t="s">
        <v>543</v>
      </c>
      <c r="E622" s="55">
        <v>2024</v>
      </c>
      <c r="F622" s="55" t="s">
        <v>2878</v>
      </c>
      <c r="G622" s="55" t="s">
        <v>2513</v>
      </c>
      <c r="H622" s="56">
        <v>274.48</v>
      </c>
    </row>
    <row r="623" spans="1:8" ht="43.2" x14ac:dyDescent="0.3">
      <c r="A623" s="55">
        <v>5</v>
      </c>
      <c r="B623" s="33" t="s">
        <v>529</v>
      </c>
      <c r="C623" s="55">
        <v>720</v>
      </c>
      <c r="D623" s="33" t="s">
        <v>545</v>
      </c>
      <c r="E623" s="55">
        <v>2024</v>
      </c>
      <c r="F623" s="55" t="s">
        <v>2878</v>
      </c>
      <c r="G623" s="55" t="s">
        <v>929</v>
      </c>
      <c r="H623" s="56">
        <v>518.5</v>
      </c>
    </row>
    <row r="624" spans="1:8" ht="43.2" x14ac:dyDescent="0.3">
      <c r="A624" s="55">
        <v>5</v>
      </c>
      <c r="B624" s="33" t="s">
        <v>529</v>
      </c>
      <c r="C624" s="55">
        <v>720</v>
      </c>
      <c r="D624" s="33" t="s">
        <v>545</v>
      </c>
      <c r="E624" s="55">
        <v>2024</v>
      </c>
      <c r="F624" s="55" t="s">
        <v>2878</v>
      </c>
      <c r="G624" s="55" t="s">
        <v>2513</v>
      </c>
      <c r="H624" s="56">
        <v>46.75</v>
      </c>
    </row>
    <row r="625" spans="1:8" ht="28.8" x14ac:dyDescent="0.3">
      <c r="A625" s="55">
        <v>5</v>
      </c>
      <c r="B625" s="33" t="s">
        <v>529</v>
      </c>
      <c r="C625" s="55">
        <v>792</v>
      </c>
      <c r="D625" s="33" t="s">
        <v>549</v>
      </c>
      <c r="E625" s="55">
        <v>2024</v>
      </c>
      <c r="F625" s="55" t="s">
        <v>2878</v>
      </c>
      <c r="G625" s="55" t="s">
        <v>929</v>
      </c>
      <c r="H625" s="56">
        <v>4373</v>
      </c>
    </row>
    <row r="626" spans="1:8" ht="28.8" x14ac:dyDescent="0.3">
      <c r="A626" s="55">
        <v>5</v>
      </c>
      <c r="B626" s="33" t="s">
        <v>529</v>
      </c>
      <c r="C626" s="55">
        <v>792</v>
      </c>
      <c r="D626" s="33" t="s">
        <v>549</v>
      </c>
      <c r="E626" s="55">
        <v>2024</v>
      </c>
      <c r="F626" s="55" t="s">
        <v>2878</v>
      </c>
      <c r="G626" s="55" t="s">
        <v>2513</v>
      </c>
      <c r="H626" s="56">
        <v>613</v>
      </c>
    </row>
    <row r="627" spans="1:8" ht="28.8" x14ac:dyDescent="0.3">
      <c r="A627" s="55">
        <v>5</v>
      </c>
      <c r="B627" s="33" t="s">
        <v>529</v>
      </c>
      <c r="C627" s="55">
        <v>793</v>
      </c>
      <c r="D627" s="33" t="s">
        <v>551</v>
      </c>
      <c r="E627" s="55">
        <v>2024</v>
      </c>
      <c r="F627" s="55" t="s">
        <v>2878</v>
      </c>
      <c r="G627" s="55" t="s">
        <v>929</v>
      </c>
      <c r="H627" s="56">
        <v>107</v>
      </c>
    </row>
    <row r="628" spans="1:8" ht="28.8" x14ac:dyDescent="0.3">
      <c r="A628" s="55">
        <v>5</v>
      </c>
      <c r="B628" s="33" t="s">
        <v>529</v>
      </c>
      <c r="C628" s="55">
        <v>793</v>
      </c>
      <c r="D628" s="33" t="s">
        <v>551</v>
      </c>
      <c r="E628" s="55">
        <v>2024</v>
      </c>
      <c r="F628" s="55" t="s">
        <v>2878</v>
      </c>
      <c r="G628" s="55" t="s">
        <v>2513</v>
      </c>
      <c r="H628" s="56">
        <v>603</v>
      </c>
    </row>
    <row r="629" spans="1:8" ht="28.8" x14ac:dyDescent="0.3">
      <c r="A629" s="55">
        <v>5</v>
      </c>
      <c r="B629" s="33" t="s">
        <v>529</v>
      </c>
      <c r="C629" s="55">
        <v>794</v>
      </c>
      <c r="D629" s="33" t="s">
        <v>553</v>
      </c>
      <c r="E629" s="55">
        <v>2024</v>
      </c>
      <c r="F629" s="55" t="s">
        <v>2878</v>
      </c>
      <c r="G629" s="55" t="s">
        <v>929</v>
      </c>
      <c r="H629" s="56">
        <v>886.5</v>
      </c>
    </row>
    <row r="630" spans="1:8" ht="28.8" x14ac:dyDescent="0.3">
      <c r="A630" s="55">
        <v>5</v>
      </c>
      <c r="B630" s="33" t="s">
        <v>529</v>
      </c>
      <c r="C630" s="55">
        <v>262</v>
      </c>
      <c r="D630" s="33" t="s">
        <v>555</v>
      </c>
      <c r="E630" s="55">
        <v>2024</v>
      </c>
      <c r="F630" s="55" t="s">
        <v>2878</v>
      </c>
      <c r="G630" s="55" t="s">
        <v>929</v>
      </c>
      <c r="H630" s="56">
        <v>95.76</v>
      </c>
    </row>
    <row r="631" spans="1:8" ht="28.8" x14ac:dyDescent="0.3">
      <c r="A631" s="55">
        <v>5</v>
      </c>
      <c r="B631" s="33" t="s">
        <v>529</v>
      </c>
      <c r="C631" s="55">
        <v>262</v>
      </c>
      <c r="D631" s="33" t="s">
        <v>555</v>
      </c>
      <c r="E631" s="55">
        <v>2024</v>
      </c>
      <c r="F631" s="55" t="s">
        <v>2878</v>
      </c>
      <c r="G631" s="55" t="s">
        <v>2513</v>
      </c>
      <c r="H631" s="56">
        <v>882.26</v>
      </c>
    </row>
    <row r="632" spans="1:8" ht="28.8" x14ac:dyDescent="0.3">
      <c r="A632" s="55">
        <v>5</v>
      </c>
      <c r="B632" s="33" t="s">
        <v>529</v>
      </c>
      <c r="C632" s="55">
        <v>203</v>
      </c>
      <c r="D632" s="33" t="s">
        <v>557</v>
      </c>
      <c r="E632" s="55">
        <v>2024</v>
      </c>
      <c r="F632" s="55" t="s">
        <v>2878</v>
      </c>
      <c r="G632" s="55" t="s">
        <v>929</v>
      </c>
      <c r="H632" s="56">
        <v>58.8</v>
      </c>
    </row>
    <row r="633" spans="1:8" ht="28.8" x14ac:dyDescent="0.3">
      <c r="A633" s="55">
        <v>5</v>
      </c>
      <c r="B633" s="33" t="s">
        <v>529</v>
      </c>
      <c r="C633" s="55">
        <v>203</v>
      </c>
      <c r="D633" s="33" t="s">
        <v>557</v>
      </c>
      <c r="E633" s="55">
        <v>2024</v>
      </c>
      <c r="F633" s="55" t="s">
        <v>2878</v>
      </c>
      <c r="G633" s="55" t="s">
        <v>2513</v>
      </c>
      <c r="H633" s="56">
        <v>193.2</v>
      </c>
    </row>
    <row r="634" spans="1:8" ht="28.8" x14ac:dyDescent="0.3">
      <c r="A634" s="55">
        <v>5</v>
      </c>
      <c r="B634" s="33" t="s">
        <v>529</v>
      </c>
      <c r="C634" s="55">
        <v>765</v>
      </c>
      <c r="D634" s="33" t="s">
        <v>559</v>
      </c>
      <c r="E634" s="55">
        <v>2024</v>
      </c>
      <c r="F634" s="55" t="s">
        <v>2878</v>
      </c>
      <c r="G634" s="55" t="s">
        <v>929</v>
      </c>
      <c r="H634" s="56">
        <v>671.5</v>
      </c>
    </row>
    <row r="635" spans="1:8" ht="28.8" x14ac:dyDescent="0.3">
      <c r="A635" s="55">
        <v>5</v>
      </c>
      <c r="B635" s="33" t="s">
        <v>529</v>
      </c>
      <c r="C635" s="55">
        <v>765</v>
      </c>
      <c r="D635" s="33" t="s">
        <v>559</v>
      </c>
      <c r="E635" s="55">
        <v>2024</v>
      </c>
      <c r="F635" s="55" t="s">
        <v>2878</v>
      </c>
      <c r="G635" s="55" t="s">
        <v>2513</v>
      </c>
      <c r="H635" s="56">
        <v>1084</v>
      </c>
    </row>
    <row r="636" spans="1:8" ht="28.8" x14ac:dyDescent="0.3">
      <c r="A636" s="55">
        <v>5</v>
      </c>
      <c r="B636" s="33" t="s">
        <v>529</v>
      </c>
      <c r="C636" s="55">
        <v>606</v>
      </c>
      <c r="D636" s="33" t="s">
        <v>563</v>
      </c>
      <c r="E636" s="55">
        <v>2024</v>
      </c>
      <c r="F636" s="55" t="s">
        <v>2878</v>
      </c>
      <c r="G636" s="55" t="s">
        <v>929</v>
      </c>
      <c r="H636" s="56">
        <v>1.6</v>
      </c>
    </row>
    <row r="637" spans="1:8" ht="28.8" x14ac:dyDescent="0.3">
      <c r="A637" s="55">
        <v>5</v>
      </c>
      <c r="B637" s="33" t="s">
        <v>529</v>
      </c>
      <c r="C637" s="55">
        <v>606</v>
      </c>
      <c r="D637" s="33" t="s">
        <v>563</v>
      </c>
      <c r="E637" s="55">
        <v>2024</v>
      </c>
      <c r="F637" s="55" t="s">
        <v>2878</v>
      </c>
      <c r="G637" s="55" t="s">
        <v>2513</v>
      </c>
      <c r="H637" s="56">
        <v>8.4</v>
      </c>
    </row>
    <row r="638" spans="1:8" ht="28.8" x14ac:dyDescent="0.3">
      <c r="A638" s="55">
        <v>5</v>
      </c>
      <c r="B638" s="33" t="s">
        <v>529</v>
      </c>
      <c r="C638" s="55">
        <v>702</v>
      </c>
      <c r="D638" s="33" t="s">
        <v>565</v>
      </c>
      <c r="E638" s="55">
        <v>2024</v>
      </c>
      <c r="F638" s="55" t="s">
        <v>2878</v>
      </c>
      <c r="G638" s="55" t="s">
        <v>929</v>
      </c>
      <c r="H638" s="56">
        <v>69</v>
      </c>
    </row>
    <row r="639" spans="1:8" ht="28.8" x14ac:dyDescent="0.3">
      <c r="A639" s="55">
        <v>5</v>
      </c>
      <c r="B639" s="33" t="s">
        <v>529</v>
      </c>
      <c r="C639" s="55">
        <v>702</v>
      </c>
      <c r="D639" s="33" t="s">
        <v>565</v>
      </c>
      <c r="E639" s="55">
        <v>2024</v>
      </c>
      <c r="F639" s="55" t="s">
        <v>2878</v>
      </c>
      <c r="G639" s="55" t="s">
        <v>2513</v>
      </c>
      <c r="H639" s="56">
        <v>93</v>
      </c>
    </row>
    <row r="640" spans="1:8" ht="43.2" x14ac:dyDescent="0.3">
      <c r="A640" s="55">
        <v>5</v>
      </c>
      <c r="B640" s="33" t="s">
        <v>529</v>
      </c>
      <c r="C640" s="55">
        <v>263</v>
      </c>
      <c r="D640" s="33" t="s">
        <v>567</v>
      </c>
      <c r="E640" s="55">
        <v>2024</v>
      </c>
      <c r="F640" s="55" t="s">
        <v>2878</v>
      </c>
      <c r="G640" s="55" t="s">
        <v>2513</v>
      </c>
      <c r="H640" s="56">
        <v>26</v>
      </c>
    </row>
    <row r="641" spans="1:8" x14ac:dyDescent="0.3">
      <c r="A641" s="55">
        <v>23</v>
      </c>
      <c r="B641" s="33" t="s">
        <v>630</v>
      </c>
      <c r="C641" s="55">
        <v>195</v>
      </c>
      <c r="D641" s="33" t="s">
        <v>632</v>
      </c>
      <c r="E641" s="55">
        <v>2024</v>
      </c>
      <c r="F641" s="55" t="s">
        <v>2878</v>
      </c>
      <c r="G641" s="55" t="s">
        <v>929</v>
      </c>
      <c r="H641" s="56">
        <v>4</v>
      </c>
    </row>
    <row r="642" spans="1:8" ht="28.8" x14ac:dyDescent="0.3">
      <c r="A642" s="55">
        <v>23</v>
      </c>
      <c r="B642" s="33" t="s">
        <v>630</v>
      </c>
      <c r="C642" s="55">
        <v>181</v>
      </c>
      <c r="D642" s="33" t="s">
        <v>634</v>
      </c>
      <c r="E642" s="55">
        <v>2024</v>
      </c>
      <c r="F642" s="55" t="s">
        <v>2878</v>
      </c>
      <c r="G642" s="55" t="s">
        <v>929</v>
      </c>
      <c r="H642" s="56">
        <v>138.9</v>
      </c>
    </row>
    <row r="643" spans="1:8" ht="28.8" x14ac:dyDescent="0.3">
      <c r="A643" s="55">
        <v>23</v>
      </c>
      <c r="B643" s="33" t="s">
        <v>630</v>
      </c>
      <c r="C643" s="55">
        <v>181</v>
      </c>
      <c r="D643" s="33" t="s">
        <v>634</v>
      </c>
      <c r="E643" s="55">
        <v>2024</v>
      </c>
      <c r="F643" s="55" t="s">
        <v>2878</v>
      </c>
      <c r="G643" s="55" t="s">
        <v>2513</v>
      </c>
      <c r="H643" s="56">
        <v>64.099999999999994</v>
      </c>
    </row>
    <row r="644" spans="1:8" ht="28.8" x14ac:dyDescent="0.3">
      <c r="A644" s="55">
        <v>23</v>
      </c>
      <c r="B644" s="33" t="s">
        <v>630</v>
      </c>
      <c r="C644" s="55">
        <v>222</v>
      </c>
      <c r="D644" s="33" t="s">
        <v>636</v>
      </c>
      <c r="E644" s="55">
        <v>2024</v>
      </c>
      <c r="F644" s="55" t="s">
        <v>2878</v>
      </c>
      <c r="G644" s="55" t="s">
        <v>2513</v>
      </c>
      <c r="H644" s="56">
        <v>204</v>
      </c>
    </row>
    <row r="645" spans="1:8" ht="28.8" x14ac:dyDescent="0.3">
      <c r="A645" s="55">
        <v>23</v>
      </c>
      <c r="B645" s="33" t="s">
        <v>630</v>
      </c>
      <c r="C645" s="55">
        <v>182</v>
      </c>
      <c r="D645" s="33" t="s">
        <v>638</v>
      </c>
      <c r="E645" s="55">
        <v>2024</v>
      </c>
      <c r="F645" s="55" t="s">
        <v>2878</v>
      </c>
      <c r="G645" s="55" t="s">
        <v>929</v>
      </c>
      <c r="H645" s="56">
        <v>5</v>
      </c>
    </row>
    <row r="646" spans="1:8" ht="28.8" x14ac:dyDescent="0.3">
      <c r="A646" s="55">
        <v>23</v>
      </c>
      <c r="B646" s="33" t="s">
        <v>630</v>
      </c>
      <c r="C646" s="55">
        <v>182</v>
      </c>
      <c r="D646" s="33" t="s">
        <v>638</v>
      </c>
      <c r="E646" s="55">
        <v>2024</v>
      </c>
      <c r="F646" s="55" t="s">
        <v>2878</v>
      </c>
      <c r="G646" s="55" t="s">
        <v>2513</v>
      </c>
      <c r="H646" s="56">
        <v>865</v>
      </c>
    </row>
    <row r="647" spans="1:8" ht="28.8" x14ac:dyDescent="0.3">
      <c r="A647" s="55">
        <v>15</v>
      </c>
      <c r="B647" s="33" t="s">
        <v>639</v>
      </c>
      <c r="C647" s="55">
        <v>183</v>
      </c>
      <c r="D647" s="33" t="s">
        <v>641</v>
      </c>
      <c r="E647" s="55">
        <v>2024</v>
      </c>
      <c r="F647" s="55" t="s">
        <v>2878</v>
      </c>
      <c r="G647" s="55" t="s">
        <v>929</v>
      </c>
      <c r="H647" s="56">
        <v>5</v>
      </c>
    </row>
    <row r="648" spans="1:8" ht="28.8" x14ac:dyDescent="0.3">
      <c r="A648" s="55">
        <v>15</v>
      </c>
      <c r="B648" s="33" t="s">
        <v>639</v>
      </c>
      <c r="C648" s="55">
        <v>199</v>
      </c>
      <c r="D648" s="33" t="s">
        <v>645</v>
      </c>
      <c r="E648" s="55">
        <v>2024</v>
      </c>
      <c r="F648" s="55" t="s">
        <v>2878</v>
      </c>
      <c r="G648" s="55" t="s">
        <v>929</v>
      </c>
      <c r="H648" s="56">
        <v>480.5</v>
      </c>
    </row>
    <row r="649" spans="1:8" ht="28.8" x14ac:dyDescent="0.3">
      <c r="A649" s="55">
        <v>15</v>
      </c>
      <c r="B649" s="33" t="s">
        <v>639</v>
      </c>
      <c r="C649" s="55">
        <v>199</v>
      </c>
      <c r="D649" s="33" t="s">
        <v>645</v>
      </c>
      <c r="E649" s="55">
        <v>2024</v>
      </c>
      <c r="F649" s="55" t="s">
        <v>2878</v>
      </c>
      <c r="G649" s="55" t="s">
        <v>2513</v>
      </c>
      <c r="H649" s="56">
        <v>40.5</v>
      </c>
    </row>
    <row r="650" spans="1:8" ht="28.8" x14ac:dyDescent="0.3">
      <c r="A650" s="55">
        <v>15</v>
      </c>
      <c r="B650" s="33" t="s">
        <v>639</v>
      </c>
      <c r="C650" s="55">
        <v>440</v>
      </c>
      <c r="D650" s="33" t="s">
        <v>647</v>
      </c>
      <c r="E650" s="55">
        <v>2024</v>
      </c>
      <c r="F650" s="55" t="s">
        <v>2878</v>
      </c>
      <c r="G650" s="55" t="s">
        <v>929</v>
      </c>
      <c r="H650" s="56">
        <v>416.5</v>
      </c>
    </row>
    <row r="651" spans="1:8" ht="28.8" x14ac:dyDescent="0.3">
      <c r="A651" s="55">
        <v>15</v>
      </c>
      <c r="B651" s="33" t="s">
        <v>639</v>
      </c>
      <c r="C651" s="55">
        <v>440</v>
      </c>
      <c r="D651" s="33" t="s">
        <v>647</v>
      </c>
      <c r="E651" s="55">
        <v>2024</v>
      </c>
      <c r="F651" s="55" t="s">
        <v>2878</v>
      </c>
      <c r="G651" s="55" t="s">
        <v>2513</v>
      </c>
      <c r="H651" s="56">
        <v>564.5</v>
      </c>
    </row>
    <row r="652" spans="1:8" ht="28.8" x14ac:dyDescent="0.3">
      <c r="A652" s="55">
        <v>15</v>
      </c>
      <c r="B652" s="33" t="s">
        <v>639</v>
      </c>
      <c r="C652" s="55">
        <v>403</v>
      </c>
      <c r="D652" s="33" t="s">
        <v>649</v>
      </c>
      <c r="E652" s="55">
        <v>2024</v>
      </c>
      <c r="F652" s="55" t="s">
        <v>2878</v>
      </c>
      <c r="G652" s="55" t="s">
        <v>929</v>
      </c>
      <c r="H652" s="56">
        <v>2</v>
      </c>
    </row>
    <row r="653" spans="1:8" ht="28.8" x14ac:dyDescent="0.3">
      <c r="A653" s="55">
        <v>15</v>
      </c>
      <c r="B653" s="33" t="s">
        <v>639</v>
      </c>
      <c r="C653" s="55">
        <v>403</v>
      </c>
      <c r="D653" s="33" t="s">
        <v>649</v>
      </c>
      <c r="E653" s="55">
        <v>2024</v>
      </c>
      <c r="F653" s="55" t="s">
        <v>2878</v>
      </c>
      <c r="G653" s="55" t="s">
        <v>2513</v>
      </c>
      <c r="H653" s="56">
        <v>496</v>
      </c>
    </row>
    <row r="654" spans="1:8" ht="28.8" x14ac:dyDescent="0.3">
      <c r="A654" s="55">
        <v>15</v>
      </c>
      <c r="B654" s="33" t="s">
        <v>639</v>
      </c>
      <c r="C654" s="55">
        <v>423</v>
      </c>
      <c r="D654" s="33" t="s">
        <v>651</v>
      </c>
      <c r="E654" s="55">
        <v>2024</v>
      </c>
      <c r="F654" s="55" t="s">
        <v>2878</v>
      </c>
      <c r="G654" s="55" t="s">
        <v>929</v>
      </c>
      <c r="H654" s="56">
        <v>35</v>
      </c>
    </row>
    <row r="655" spans="1:8" ht="28.8" x14ac:dyDescent="0.3">
      <c r="A655" s="55">
        <v>15</v>
      </c>
      <c r="B655" s="33" t="s">
        <v>639</v>
      </c>
      <c r="C655" s="55">
        <v>423</v>
      </c>
      <c r="D655" s="33" t="s">
        <v>651</v>
      </c>
      <c r="E655" s="55">
        <v>2024</v>
      </c>
      <c r="F655" s="55" t="s">
        <v>2878</v>
      </c>
      <c r="G655" s="55" t="s">
        <v>2513</v>
      </c>
      <c r="H655" s="56">
        <v>19</v>
      </c>
    </row>
    <row r="656" spans="1:8" ht="28.8" x14ac:dyDescent="0.3">
      <c r="A656" s="55">
        <v>15</v>
      </c>
      <c r="B656" s="33" t="s">
        <v>639</v>
      </c>
      <c r="C656" s="55">
        <v>402</v>
      </c>
      <c r="D656" s="33" t="s">
        <v>653</v>
      </c>
      <c r="E656" s="55">
        <v>2024</v>
      </c>
      <c r="F656" s="55" t="s">
        <v>2878</v>
      </c>
      <c r="G656" s="55" t="s">
        <v>929</v>
      </c>
      <c r="H656" s="56">
        <v>142.5</v>
      </c>
    </row>
    <row r="657" spans="1:8" ht="28.8" x14ac:dyDescent="0.3">
      <c r="A657" s="55">
        <v>15</v>
      </c>
      <c r="B657" s="33" t="s">
        <v>639</v>
      </c>
      <c r="C657" s="55">
        <v>402</v>
      </c>
      <c r="D657" s="33" t="s">
        <v>653</v>
      </c>
      <c r="E657" s="55">
        <v>2024</v>
      </c>
      <c r="F657" s="55" t="s">
        <v>2878</v>
      </c>
      <c r="G657" s="55" t="s">
        <v>2513</v>
      </c>
      <c r="H657" s="56">
        <v>29</v>
      </c>
    </row>
    <row r="658" spans="1:8" ht="28.8" x14ac:dyDescent="0.3">
      <c r="A658" s="55">
        <v>6</v>
      </c>
      <c r="B658" s="33" t="s">
        <v>668</v>
      </c>
      <c r="C658" s="55">
        <v>187</v>
      </c>
      <c r="D658" s="33" t="s">
        <v>670</v>
      </c>
      <c r="E658" s="55">
        <v>2024</v>
      </c>
      <c r="F658" s="55" t="s">
        <v>2878</v>
      </c>
      <c r="G658" s="55" t="s">
        <v>929</v>
      </c>
      <c r="H658" s="56">
        <v>6</v>
      </c>
    </row>
    <row r="659" spans="1:8" ht="28.8" x14ac:dyDescent="0.3">
      <c r="A659" s="55">
        <v>6</v>
      </c>
      <c r="B659" s="33" t="s">
        <v>668</v>
      </c>
      <c r="C659" s="55">
        <v>187</v>
      </c>
      <c r="D659" s="33" t="s">
        <v>670</v>
      </c>
      <c r="E659" s="55">
        <v>2024</v>
      </c>
      <c r="F659" s="55" t="s">
        <v>2878</v>
      </c>
      <c r="G659" s="55" t="s">
        <v>2513</v>
      </c>
      <c r="H659" s="56">
        <v>3</v>
      </c>
    </row>
    <row r="660" spans="1:8" ht="28.8" x14ac:dyDescent="0.3">
      <c r="A660" s="55">
        <v>6</v>
      </c>
      <c r="B660" s="33" t="s">
        <v>668</v>
      </c>
      <c r="C660" s="55">
        <v>957</v>
      </c>
      <c r="D660" s="33" t="s">
        <v>672</v>
      </c>
      <c r="E660" s="55">
        <v>2024</v>
      </c>
      <c r="F660" s="55" t="s">
        <v>2878</v>
      </c>
      <c r="G660" s="55" t="s">
        <v>929</v>
      </c>
      <c r="H660" s="56">
        <v>7</v>
      </c>
    </row>
    <row r="661" spans="1:8" ht="28.8" x14ac:dyDescent="0.3">
      <c r="A661" s="55">
        <v>6</v>
      </c>
      <c r="B661" s="33" t="s">
        <v>668</v>
      </c>
      <c r="C661" s="55">
        <v>999</v>
      </c>
      <c r="D661" s="33" t="s">
        <v>674</v>
      </c>
      <c r="E661" s="55">
        <v>2024</v>
      </c>
      <c r="F661" s="55" t="s">
        <v>2878</v>
      </c>
      <c r="G661" s="55" t="s">
        <v>2513</v>
      </c>
      <c r="H661" s="56">
        <v>1699</v>
      </c>
    </row>
    <row r="662" spans="1:8" ht="28.8" x14ac:dyDescent="0.3">
      <c r="A662" s="55">
        <v>6</v>
      </c>
      <c r="B662" s="33" t="s">
        <v>668</v>
      </c>
      <c r="C662" s="55">
        <v>977</v>
      </c>
      <c r="D662" s="33" t="s">
        <v>676</v>
      </c>
      <c r="E662" s="55">
        <v>2024</v>
      </c>
      <c r="F662" s="55" t="s">
        <v>2878</v>
      </c>
      <c r="G662" s="55" t="s">
        <v>929</v>
      </c>
      <c r="H662" s="56">
        <v>49</v>
      </c>
    </row>
    <row r="663" spans="1:8" ht="28.8" x14ac:dyDescent="0.3">
      <c r="A663" s="55">
        <v>6</v>
      </c>
      <c r="B663" s="33" t="s">
        <v>668</v>
      </c>
      <c r="C663" s="55">
        <v>799</v>
      </c>
      <c r="D663" s="33" t="s">
        <v>680</v>
      </c>
      <c r="E663" s="55">
        <v>2024</v>
      </c>
      <c r="F663" s="55" t="s">
        <v>2878</v>
      </c>
      <c r="G663" s="55" t="s">
        <v>929</v>
      </c>
      <c r="H663" s="56">
        <v>13068</v>
      </c>
    </row>
    <row r="664" spans="1:8" ht="28.8" x14ac:dyDescent="0.3">
      <c r="A664" s="55">
        <v>6</v>
      </c>
      <c r="B664" s="33" t="s">
        <v>668</v>
      </c>
      <c r="C664" s="55">
        <v>799</v>
      </c>
      <c r="D664" s="33" t="s">
        <v>680</v>
      </c>
      <c r="E664" s="55">
        <v>2024</v>
      </c>
      <c r="F664" s="55" t="s">
        <v>2878</v>
      </c>
      <c r="G664" s="55" t="s">
        <v>2513</v>
      </c>
      <c r="H664" s="56">
        <v>233.5</v>
      </c>
    </row>
    <row r="665" spans="1:8" ht="28.8" x14ac:dyDescent="0.3">
      <c r="A665" s="55">
        <v>6</v>
      </c>
      <c r="B665" s="33" t="s">
        <v>668</v>
      </c>
      <c r="C665" s="55">
        <v>140</v>
      </c>
      <c r="D665" s="33" t="s">
        <v>682</v>
      </c>
      <c r="E665" s="55">
        <v>2024</v>
      </c>
      <c r="F665" s="55" t="s">
        <v>2878</v>
      </c>
      <c r="G665" s="55" t="s">
        <v>929</v>
      </c>
      <c r="H665" s="56">
        <v>101.5</v>
      </c>
    </row>
    <row r="666" spans="1:8" ht="28.8" x14ac:dyDescent="0.3">
      <c r="A666" s="55">
        <v>6</v>
      </c>
      <c r="B666" s="33" t="s">
        <v>668</v>
      </c>
      <c r="C666" s="55">
        <v>140</v>
      </c>
      <c r="D666" s="33" t="s">
        <v>682</v>
      </c>
      <c r="E666" s="55">
        <v>2024</v>
      </c>
      <c r="F666" s="55" t="s">
        <v>2878</v>
      </c>
      <c r="G666" s="55" t="s">
        <v>2513</v>
      </c>
      <c r="H666" s="56">
        <v>81.5</v>
      </c>
    </row>
    <row r="667" spans="1:8" ht="28.8" x14ac:dyDescent="0.3">
      <c r="A667" s="55">
        <v>6</v>
      </c>
      <c r="B667" s="33" t="s">
        <v>668</v>
      </c>
      <c r="C667" s="55">
        <v>127</v>
      </c>
      <c r="D667" s="33" t="s">
        <v>684</v>
      </c>
      <c r="E667" s="55">
        <v>2024</v>
      </c>
      <c r="F667" s="55" t="s">
        <v>2878</v>
      </c>
      <c r="G667" s="55" t="s">
        <v>929</v>
      </c>
      <c r="H667" s="56">
        <v>73.849999999999994</v>
      </c>
    </row>
    <row r="668" spans="1:8" ht="28.8" x14ac:dyDescent="0.3">
      <c r="A668" s="55">
        <v>6</v>
      </c>
      <c r="B668" s="33" t="s">
        <v>668</v>
      </c>
      <c r="C668" s="55">
        <v>127</v>
      </c>
      <c r="D668" s="33" t="s">
        <v>684</v>
      </c>
      <c r="E668" s="55">
        <v>2024</v>
      </c>
      <c r="F668" s="55" t="s">
        <v>2878</v>
      </c>
      <c r="G668" s="55" t="s">
        <v>2513</v>
      </c>
      <c r="H668" s="56">
        <v>155.15</v>
      </c>
    </row>
    <row r="669" spans="1:8" ht="28.8" x14ac:dyDescent="0.3">
      <c r="A669" s="55">
        <v>6</v>
      </c>
      <c r="B669" s="33" t="s">
        <v>668</v>
      </c>
      <c r="C669" s="55">
        <v>960</v>
      </c>
      <c r="D669" s="33" t="s">
        <v>686</v>
      </c>
      <c r="E669" s="55">
        <v>2024</v>
      </c>
      <c r="F669" s="55" t="s">
        <v>2878</v>
      </c>
      <c r="G669" s="55" t="s">
        <v>929</v>
      </c>
      <c r="H669" s="56">
        <v>29.25</v>
      </c>
    </row>
    <row r="670" spans="1:8" ht="28.8" x14ac:dyDescent="0.3">
      <c r="A670" s="55">
        <v>6</v>
      </c>
      <c r="B670" s="33" t="s">
        <v>668</v>
      </c>
      <c r="C670" s="55">
        <v>960</v>
      </c>
      <c r="D670" s="33" t="s">
        <v>686</v>
      </c>
      <c r="E670" s="55">
        <v>2024</v>
      </c>
      <c r="F670" s="55" t="s">
        <v>2878</v>
      </c>
      <c r="G670" s="55" t="s">
        <v>2513</v>
      </c>
      <c r="H670" s="56">
        <v>52.75</v>
      </c>
    </row>
    <row r="671" spans="1:8" ht="28.8" x14ac:dyDescent="0.3">
      <c r="A671" s="55">
        <v>6</v>
      </c>
      <c r="B671" s="33" t="s">
        <v>668</v>
      </c>
      <c r="C671" s="55">
        <v>778</v>
      </c>
      <c r="D671" s="33" t="s">
        <v>688</v>
      </c>
      <c r="E671" s="55">
        <v>2024</v>
      </c>
      <c r="F671" s="55" t="s">
        <v>2878</v>
      </c>
      <c r="G671" s="55" t="s">
        <v>929</v>
      </c>
      <c r="H671" s="56">
        <v>341</v>
      </c>
    </row>
    <row r="672" spans="1:8" ht="28.8" x14ac:dyDescent="0.3">
      <c r="A672" s="55">
        <v>6</v>
      </c>
      <c r="B672" s="33" t="s">
        <v>668</v>
      </c>
      <c r="C672" s="55">
        <v>778</v>
      </c>
      <c r="D672" s="33" t="s">
        <v>688</v>
      </c>
      <c r="E672" s="55">
        <v>2024</v>
      </c>
      <c r="F672" s="55" t="s">
        <v>2878</v>
      </c>
      <c r="G672" s="55" t="s">
        <v>2513</v>
      </c>
      <c r="H672" s="56">
        <v>14</v>
      </c>
    </row>
    <row r="673" spans="1:8" ht="28.8" x14ac:dyDescent="0.3">
      <c r="A673" s="55">
        <v>6</v>
      </c>
      <c r="B673" s="33" t="s">
        <v>668</v>
      </c>
      <c r="C673" s="55">
        <v>777</v>
      </c>
      <c r="D673" s="33" t="s">
        <v>690</v>
      </c>
      <c r="E673" s="55">
        <v>2024</v>
      </c>
      <c r="F673" s="55" t="s">
        <v>2878</v>
      </c>
      <c r="G673" s="55" t="s">
        <v>929</v>
      </c>
      <c r="H673" s="56">
        <v>2149.5</v>
      </c>
    </row>
    <row r="674" spans="1:8" ht="28.8" x14ac:dyDescent="0.3">
      <c r="A674" s="55">
        <v>6</v>
      </c>
      <c r="B674" s="33" t="s">
        <v>668</v>
      </c>
      <c r="C674" s="55">
        <v>777</v>
      </c>
      <c r="D674" s="33" t="s">
        <v>690</v>
      </c>
      <c r="E674" s="55">
        <v>2024</v>
      </c>
      <c r="F674" s="55" t="s">
        <v>2878</v>
      </c>
      <c r="G674" s="55" t="s">
        <v>2513</v>
      </c>
      <c r="H674" s="56">
        <v>22</v>
      </c>
    </row>
    <row r="675" spans="1:8" ht="28.8" x14ac:dyDescent="0.3">
      <c r="A675" s="55">
        <v>6</v>
      </c>
      <c r="B675" s="33" t="s">
        <v>668</v>
      </c>
      <c r="C675" s="55">
        <v>156</v>
      </c>
      <c r="D675" s="33" t="s">
        <v>692</v>
      </c>
      <c r="E675" s="55">
        <v>2024</v>
      </c>
      <c r="F675" s="55" t="s">
        <v>2878</v>
      </c>
      <c r="G675" s="55" t="s">
        <v>929</v>
      </c>
      <c r="H675" s="56">
        <v>2674</v>
      </c>
    </row>
    <row r="676" spans="1:8" ht="28.8" x14ac:dyDescent="0.3">
      <c r="A676" s="55">
        <v>6</v>
      </c>
      <c r="B676" s="33" t="s">
        <v>668</v>
      </c>
      <c r="C676" s="55">
        <v>156</v>
      </c>
      <c r="D676" s="33" t="s">
        <v>692</v>
      </c>
      <c r="E676" s="55">
        <v>2024</v>
      </c>
      <c r="F676" s="55" t="s">
        <v>2878</v>
      </c>
      <c r="G676" s="55" t="s">
        <v>2513</v>
      </c>
      <c r="H676" s="56">
        <v>397</v>
      </c>
    </row>
    <row r="677" spans="1:8" ht="28.8" x14ac:dyDescent="0.3">
      <c r="A677" s="55">
        <v>6</v>
      </c>
      <c r="B677" s="33" t="s">
        <v>668</v>
      </c>
      <c r="C677" s="55">
        <v>766</v>
      </c>
      <c r="D677" s="33" t="s">
        <v>694</v>
      </c>
      <c r="E677" s="55">
        <v>2024</v>
      </c>
      <c r="F677" s="55" t="s">
        <v>2878</v>
      </c>
      <c r="G677" s="55" t="s">
        <v>929</v>
      </c>
      <c r="H677" s="56">
        <v>15</v>
      </c>
    </row>
    <row r="678" spans="1:8" x14ac:dyDescent="0.3">
      <c r="A678" s="55">
        <v>9</v>
      </c>
      <c r="B678" s="33" t="s">
        <v>813</v>
      </c>
      <c r="C678" s="55">
        <v>186</v>
      </c>
      <c r="D678" s="33" t="s">
        <v>815</v>
      </c>
      <c r="E678" s="55">
        <v>2024</v>
      </c>
      <c r="F678" s="55" t="s">
        <v>2878</v>
      </c>
      <c r="G678" s="55" t="s">
        <v>2513</v>
      </c>
      <c r="H678" s="56">
        <v>6</v>
      </c>
    </row>
    <row r="679" spans="1:8" x14ac:dyDescent="0.3">
      <c r="A679" s="55">
        <v>9</v>
      </c>
      <c r="B679" s="33" t="s">
        <v>813</v>
      </c>
      <c r="C679" s="55">
        <v>841</v>
      </c>
      <c r="D679" s="33" t="s">
        <v>819</v>
      </c>
      <c r="E679" s="55">
        <v>2024</v>
      </c>
      <c r="F679" s="55" t="s">
        <v>2878</v>
      </c>
      <c r="G679" s="55" t="s">
        <v>2513</v>
      </c>
      <c r="H679" s="56">
        <v>37</v>
      </c>
    </row>
    <row r="680" spans="1:8" ht="28.8" x14ac:dyDescent="0.3">
      <c r="A680" s="55">
        <v>9</v>
      </c>
      <c r="B680" s="33" t="s">
        <v>813</v>
      </c>
      <c r="C680" s="55">
        <v>154</v>
      </c>
      <c r="D680" s="33" t="s">
        <v>821</v>
      </c>
      <c r="E680" s="55">
        <v>2024</v>
      </c>
      <c r="F680" s="55" t="s">
        <v>2878</v>
      </c>
      <c r="G680" s="55" t="s">
        <v>2513</v>
      </c>
      <c r="H680" s="56">
        <v>2225</v>
      </c>
    </row>
    <row r="681" spans="1:8" ht="28.8" x14ac:dyDescent="0.3">
      <c r="A681" s="55">
        <v>9</v>
      </c>
      <c r="B681" s="33" t="s">
        <v>813</v>
      </c>
      <c r="C681" s="55">
        <v>505</v>
      </c>
      <c r="D681" s="33" t="s">
        <v>826</v>
      </c>
      <c r="E681" s="55">
        <v>2024</v>
      </c>
      <c r="F681" s="55" t="s">
        <v>2878</v>
      </c>
      <c r="G681" s="55" t="s">
        <v>2513</v>
      </c>
      <c r="H681" s="56">
        <v>72</v>
      </c>
    </row>
    <row r="682" spans="1:8" ht="28.8" x14ac:dyDescent="0.3">
      <c r="A682" s="55">
        <v>9</v>
      </c>
      <c r="B682" s="33" t="s">
        <v>813</v>
      </c>
      <c r="C682" s="55">
        <v>501</v>
      </c>
      <c r="D682" s="33" t="s">
        <v>830</v>
      </c>
      <c r="E682" s="55">
        <v>2024</v>
      </c>
      <c r="F682" s="55" t="s">
        <v>2878</v>
      </c>
      <c r="G682" s="55" t="s">
        <v>2513</v>
      </c>
      <c r="H682" s="56">
        <v>7748</v>
      </c>
    </row>
    <row r="683" spans="1:8" x14ac:dyDescent="0.3">
      <c r="A683" s="55">
        <v>9</v>
      </c>
      <c r="B683" s="33" t="s">
        <v>813</v>
      </c>
      <c r="C683" s="55">
        <v>506</v>
      </c>
      <c r="D683" s="33" t="s">
        <v>834</v>
      </c>
      <c r="E683" s="55">
        <v>2024</v>
      </c>
      <c r="F683" s="55" t="s">
        <v>2878</v>
      </c>
      <c r="G683" s="55" t="s">
        <v>2513</v>
      </c>
      <c r="H683" s="56">
        <v>25</v>
      </c>
    </row>
    <row r="684" spans="1:8" x14ac:dyDescent="0.3">
      <c r="A684" s="55">
        <v>9</v>
      </c>
      <c r="B684" s="33" t="s">
        <v>813</v>
      </c>
      <c r="C684" s="55">
        <v>407</v>
      </c>
      <c r="D684" s="33" t="s">
        <v>836</v>
      </c>
      <c r="E684" s="55">
        <v>2024</v>
      </c>
      <c r="F684" s="55" t="s">
        <v>2878</v>
      </c>
      <c r="G684" s="55" t="s">
        <v>2513</v>
      </c>
      <c r="H684" s="56">
        <v>260</v>
      </c>
    </row>
    <row r="685" spans="1:8" ht="28.8" x14ac:dyDescent="0.3">
      <c r="A685" s="55">
        <v>20</v>
      </c>
      <c r="B685" s="33" t="s">
        <v>865</v>
      </c>
      <c r="C685" s="55">
        <v>454</v>
      </c>
      <c r="D685" s="33" t="s">
        <v>867</v>
      </c>
      <c r="E685" s="55">
        <v>2024</v>
      </c>
      <c r="F685" s="55" t="s">
        <v>2878</v>
      </c>
      <c r="G685" s="55" t="s">
        <v>929</v>
      </c>
      <c r="H685" s="56">
        <v>5</v>
      </c>
    </row>
    <row r="686" spans="1:8" ht="28.8" x14ac:dyDescent="0.3">
      <c r="A686" s="55">
        <v>20</v>
      </c>
      <c r="B686" s="33" t="s">
        <v>865</v>
      </c>
      <c r="C686" s="55">
        <v>454</v>
      </c>
      <c r="D686" s="33" t="s">
        <v>867</v>
      </c>
      <c r="E686" s="55">
        <v>2024</v>
      </c>
      <c r="F686" s="55" t="s">
        <v>2878</v>
      </c>
      <c r="G686" s="55" t="s">
        <v>2513</v>
      </c>
      <c r="H686" s="56">
        <v>1</v>
      </c>
    </row>
    <row r="687" spans="1:8" ht="28.8" x14ac:dyDescent="0.3">
      <c r="A687" s="55">
        <v>20</v>
      </c>
      <c r="B687" s="33" t="s">
        <v>865</v>
      </c>
      <c r="C687" s="55">
        <v>912</v>
      </c>
      <c r="D687" s="33" t="s">
        <v>869</v>
      </c>
      <c r="E687" s="55">
        <v>2024</v>
      </c>
      <c r="F687" s="55" t="s">
        <v>2878</v>
      </c>
      <c r="G687" s="55" t="s">
        <v>929</v>
      </c>
      <c r="H687" s="56">
        <v>271</v>
      </c>
    </row>
    <row r="688" spans="1:8" ht="28.8" x14ac:dyDescent="0.3">
      <c r="A688" s="55">
        <v>20</v>
      </c>
      <c r="B688" s="33" t="s">
        <v>865</v>
      </c>
      <c r="C688" s="55">
        <v>912</v>
      </c>
      <c r="D688" s="33" t="s">
        <v>869</v>
      </c>
      <c r="E688" s="55">
        <v>2024</v>
      </c>
      <c r="F688" s="55" t="s">
        <v>2878</v>
      </c>
      <c r="G688" s="55" t="s">
        <v>2513</v>
      </c>
      <c r="H688" s="56">
        <v>1111</v>
      </c>
    </row>
    <row r="689" spans="1:8" ht="28.8" x14ac:dyDescent="0.3">
      <c r="A689" s="55">
        <v>20</v>
      </c>
      <c r="B689" s="33" t="s">
        <v>865</v>
      </c>
      <c r="C689" s="55">
        <v>913</v>
      </c>
      <c r="D689" s="33" t="s">
        <v>871</v>
      </c>
      <c r="E689" s="55">
        <v>2024</v>
      </c>
      <c r="F689" s="55" t="s">
        <v>2878</v>
      </c>
      <c r="G689" s="55" t="s">
        <v>929</v>
      </c>
      <c r="H689" s="56">
        <v>2</v>
      </c>
    </row>
    <row r="690" spans="1:8" ht="28.8" x14ac:dyDescent="0.3">
      <c r="A690" s="55">
        <v>20</v>
      </c>
      <c r="B690" s="33" t="s">
        <v>865</v>
      </c>
      <c r="C690" s="55">
        <v>123</v>
      </c>
      <c r="D690" s="33" t="s">
        <v>873</v>
      </c>
      <c r="E690" s="55">
        <v>2024</v>
      </c>
      <c r="F690" s="55" t="s">
        <v>2878</v>
      </c>
      <c r="G690" s="55" t="s">
        <v>929</v>
      </c>
      <c r="H690" s="56">
        <v>86.47</v>
      </c>
    </row>
    <row r="691" spans="1:8" ht="28.8" x14ac:dyDescent="0.3">
      <c r="A691" s="55">
        <v>20</v>
      </c>
      <c r="B691" s="33" t="s">
        <v>865</v>
      </c>
      <c r="C691" s="55">
        <v>123</v>
      </c>
      <c r="D691" s="33" t="s">
        <v>873</v>
      </c>
      <c r="E691" s="55">
        <v>2024</v>
      </c>
      <c r="F691" s="55" t="s">
        <v>2878</v>
      </c>
      <c r="G691" s="55" t="s">
        <v>2513</v>
      </c>
      <c r="H691" s="56">
        <v>316.02999999999997</v>
      </c>
    </row>
    <row r="692" spans="1:8" ht="28.8" x14ac:dyDescent="0.3">
      <c r="A692" s="55">
        <v>11</v>
      </c>
      <c r="B692" s="33" t="s">
        <v>898</v>
      </c>
      <c r="C692" s="55">
        <v>171</v>
      </c>
      <c r="D692" s="33" t="s">
        <v>900</v>
      </c>
      <c r="E692" s="55">
        <v>2024</v>
      </c>
      <c r="F692" s="55" t="s">
        <v>2878</v>
      </c>
      <c r="G692" s="55" t="s">
        <v>2513</v>
      </c>
      <c r="H692" s="56">
        <v>715</v>
      </c>
    </row>
    <row r="693" spans="1:8" x14ac:dyDescent="0.3">
      <c r="A693" s="55">
        <v>11</v>
      </c>
      <c r="B693" s="33" t="s">
        <v>898</v>
      </c>
      <c r="C693" s="55">
        <v>172</v>
      </c>
      <c r="D693" s="33" t="s">
        <v>902</v>
      </c>
      <c r="E693" s="55">
        <v>2024</v>
      </c>
      <c r="F693" s="55" t="s">
        <v>2878</v>
      </c>
      <c r="G693" s="55" t="s">
        <v>2513</v>
      </c>
      <c r="H693" s="56">
        <v>458</v>
      </c>
    </row>
    <row r="694" spans="1:8" x14ac:dyDescent="0.3">
      <c r="A694" s="55">
        <v>11</v>
      </c>
      <c r="B694" s="33" t="s">
        <v>898</v>
      </c>
      <c r="C694" s="55">
        <v>174</v>
      </c>
      <c r="D694" s="33" t="s">
        <v>904</v>
      </c>
      <c r="E694" s="55">
        <v>2024</v>
      </c>
      <c r="F694" s="55" t="s">
        <v>2878</v>
      </c>
      <c r="G694" s="55" t="s">
        <v>2513</v>
      </c>
      <c r="H694" s="56">
        <v>150</v>
      </c>
    </row>
    <row r="695" spans="1:8" x14ac:dyDescent="0.3">
      <c r="A695" s="55">
        <v>11</v>
      </c>
      <c r="B695" s="33" t="s">
        <v>898</v>
      </c>
      <c r="C695" s="55">
        <v>158</v>
      </c>
      <c r="D695" s="33" t="s">
        <v>906</v>
      </c>
      <c r="E695" s="55">
        <v>2024</v>
      </c>
      <c r="F695" s="55" t="s">
        <v>2878</v>
      </c>
      <c r="G695" s="55" t="s">
        <v>2513</v>
      </c>
      <c r="H695" s="56">
        <v>405</v>
      </c>
    </row>
    <row r="696" spans="1:8" ht="28.8" x14ac:dyDescent="0.3">
      <c r="A696" s="55">
        <v>11</v>
      </c>
      <c r="B696" s="33" t="s">
        <v>898</v>
      </c>
      <c r="C696" s="55">
        <v>191</v>
      </c>
      <c r="D696" s="33" t="s">
        <v>908</v>
      </c>
      <c r="E696" s="55">
        <v>2024</v>
      </c>
      <c r="F696" s="55" t="s">
        <v>2878</v>
      </c>
      <c r="G696" s="55" t="s">
        <v>2513</v>
      </c>
      <c r="H696" s="56">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workbookViewId="0">
      <selection sqref="A1:E21"/>
    </sheetView>
  </sheetViews>
  <sheetFormatPr defaultRowHeight="14.4" x14ac:dyDescent="0.3"/>
  <cols>
    <col min="1" max="1" width="11.6640625" bestFit="1" customWidth="1"/>
    <col min="2" max="2" width="53.21875" bestFit="1" customWidth="1"/>
    <col min="3" max="3" width="11.44140625" bestFit="1" customWidth="1"/>
    <col min="4" max="4" width="27.109375" bestFit="1" customWidth="1"/>
    <col min="5" max="5" width="17.77734375" bestFit="1" customWidth="1"/>
  </cols>
  <sheetData>
    <row r="1" spans="1:5" x14ac:dyDescent="0.3">
      <c r="A1" t="s">
        <v>2981</v>
      </c>
      <c r="B1" t="s">
        <v>2806</v>
      </c>
      <c r="C1" t="s">
        <v>1557</v>
      </c>
      <c r="D1" t="s">
        <v>2820</v>
      </c>
      <c r="E1" t="s">
        <v>923</v>
      </c>
    </row>
    <row r="2" spans="1:5" x14ac:dyDescent="0.3">
      <c r="A2" t="s">
        <v>3068</v>
      </c>
      <c r="B2" t="s">
        <v>3056</v>
      </c>
      <c r="C2">
        <v>100</v>
      </c>
      <c r="D2" t="s">
        <v>2807</v>
      </c>
      <c r="E2" t="s">
        <v>1552</v>
      </c>
    </row>
    <row r="3" spans="1:5" x14ac:dyDescent="0.3">
      <c r="A3" t="s">
        <v>3069</v>
      </c>
      <c r="B3" t="s">
        <v>3056</v>
      </c>
      <c r="C3">
        <v>100</v>
      </c>
      <c r="D3" t="s">
        <v>2815</v>
      </c>
      <c r="E3" t="s">
        <v>1532</v>
      </c>
    </row>
    <row r="4" spans="1:5" x14ac:dyDescent="0.3">
      <c r="A4" t="s">
        <v>2982</v>
      </c>
      <c r="B4" t="s">
        <v>2862</v>
      </c>
      <c r="C4">
        <v>108</v>
      </c>
      <c r="D4" t="s">
        <v>2807</v>
      </c>
      <c r="E4" t="s">
        <v>1552</v>
      </c>
    </row>
    <row r="5" spans="1:5" x14ac:dyDescent="0.3">
      <c r="A5" t="s">
        <v>3070</v>
      </c>
      <c r="B5" t="s">
        <v>2862</v>
      </c>
      <c r="C5">
        <v>108</v>
      </c>
      <c r="D5" t="s">
        <v>2815</v>
      </c>
      <c r="E5" t="s">
        <v>1532</v>
      </c>
    </row>
    <row r="6" spans="1:5" x14ac:dyDescent="0.3">
      <c r="A6" t="s">
        <v>3071</v>
      </c>
      <c r="B6" t="s">
        <v>2863</v>
      </c>
      <c r="C6">
        <v>110</v>
      </c>
      <c r="D6" t="s">
        <v>2807</v>
      </c>
      <c r="E6" t="s">
        <v>1552</v>
      </c>
    </row>
    <row r="7" spans="1:5" x14ac:dyDescent="0.3">
      <c r="A7" t="s">
        <v>3072</v>
      </c>
      <c r="B7" t="s">
        <v>2863</v>
      </c>
      <c r="C7">
        <v>110</v>
      </c>
      <c r="D7" t="s">
        <v>2815</v>
      </c>
      <c r="E7" t="s">
        <v>1532</v>
      </c>
    </row>
    <row r="8" spans="1:5" x14ac:dyDescent="0.3">
      <c r="A8" t="s">
        <v>3073</v>
      </c>
      <c r="B8" t="s">
        <v>2863</v>
      </c>
      <c r="C8">
        <v>110</v>
      </c>
      <c r="D8" t="s">
        <v>2816</v>
      </c>
      <c r="E8" t="s">
        <v>1622</v>
      </c>
    </row>
    <row r="9" spans="1:5" x14ac:dyDescent="0.3">
      <c r="A9" t="s">
        <v>3074</v>
      </c>
      <c r="B9" t="s">
        <v>3057</v>
      </c>
      <c r="C9">
        <v>199</v>
      </c>
      <c r="D9" t="s">
        <v>2815</v>
      </c>
      <c r="E9" t="s">
        <v>1532</v>
      </c>
    </row>
    <row r="10" spans="1:5" x14ac:dyDescent="0.3">
      <c r="A10" t="s">
        <v>3075</v>
      </c>
      <c r="B10" t="s">
        <v>3058</v>
      </c>
      <c r="C10">
        <v>430</v>
      </c>
      <c r="D10" t="s">
        <v>2815</v>
      </c>
      <c r="E10" t="s">
        <v>1532</v>
      </c>
    </row>
    <row r="11" spans="1:5" x14ac:dyDescent="0.3">
      <c r="A11" t="s">
        <v>3076</v>
      </c>
      <c r="B11" t="s">
        <v>3059</v>
      </c>
      <c r="C11">
        <v>809</v>
      </c>
      <c r="D11" t="s">
        <v>2815</v>
      </c>
      <c r="E11" t="s">
        <v>1532</v>
      </c>
    </row>
    <row r="12" spans="1:5" x14ac:dyDescent="0.3">
      <c r="A12" t="s">
        <v>3077</v>
      </c>
      <c r="B12" t="s">
        <v>3059</v>
      </c>
      <c r="C12">
        <v>809</v>
      </c>
      <c r="D12" t="s">
        <v>2816</v>
      </c>
      <c r="E12" t="s">
        <v>1622</v>
      </c>
    </row>
    <row r="13" spans="1:5" x14ac:dyDescent="0.3">
      <c r="A13" t="s">
        <v>3069</v>
      </c>
      <c r="B13" t="s">
        <v>3060</v>
      </c>
      <c r="C13">
        <v>100</v>
      </c>
      <c r="D13" t="s">
        <v>2815</v>
      </c>
      <c r="E13" t="s">
        <v>1532</v>
      </c>
    </row>
    <row r="14" spans="1:5" x14ac:dyDescent="0.3">
      <c r="A14" t="s">
        <v>3078</v>
      </c>
      <c r="B14" t="s">
        <v>3061</v>
      </c>
      <c r="C14">
        <v>101</v>
      </c>
      <c r="D14" t="s">
        <v>2815</v>
      </c>
      <c r="E14" t="s">
        <v>1532</v>
      </c>
    </row>
    <row r="15" spans="1:5" x14ac:dyDescent="0.3">
      <c r="A15" t="s">
        <v>3079</v>
      </c>
      <c r="B15" t="s">
        <v>3062</v>
      </c>
      <c r="C15">
        <v>102</v>
      </c>
      <c r="D15" t="s">
        <v>2815</v>
      </c>
      <c r="E15" t="s">
        <v>1532</v>
      </c>
    </row>
    <row r="16" spans="1:5" x14ac:dyDescent="0.3">
      <c r="A16" t="s">
        <v>3080</v>
      </c>
      <c r="B16" t="s">
        <v>3063</v>
      </c>
      <c r="C16">
        <v>103</v>
      </c>
      <c r="D16" t="s">
        <v>2815</v>
      </c>
      <c r="E16" t="s">
        <v>1532</v>
      </c>
    </row>
    <row r="17" spans="1:5" x14ac:dyDescent="0.3">
      <c r="A17" t="s">
        <v>3081</v>
      </c>
      <c r="B17" t="s">
        <v>3064</v>
      </c>
      <c r="C17">
        <v>104</v>
      </c>
      <c r="D17" t="s">
        <v>2815</v>
      </c>
      <c r="E17" t="s">
        <v>1532</v>
      </c>
    </row>
    <row r="18" spans="1:5" x14ac:dyDescent="0.3">
      <c r="A18" t="s">
        <v>3082</v>
      </c>
      <c r="B18" t="s">
        <v>3065</v>
      </c>
      <c r="C18">
        <v>105</v>
      </c>
      <c r="D18" t="s">
        <v>2815</v>
      </c>
      <c r="E18" t="s">
        <v>1532</v>
      </c>
    </row>
    <row r="19" spans="1:5" x14ac:dyDescent="0.3">
      <c r="A19" t="s">
        <v>3083</v>
      </c>
      <c r="B19" t="s">
        <v>3066</v>
      </c>
      <c r="C19">
        <v>106</v>
      </c>
      <c r="D19" t="s">
        <v>2815</v>
      </c>
      <c r="E19" t="s">
        <v>1532</v>
      </c>
    </row>
    <row r="20" spans="1:5" x14ac:dyDescent="0.3">
      <c r="A20" t="s">
        <v>3084</v>
      </c>
      <c r="B20" t="s">
        <v>3067</v>
      </c>
      <c r="C20">
        <v>107</v>
      </c>
      <c r="D20" t="s">
        <v>2815</v>
      </c>
      <c r="E20" t="s">
        <v>1532</v>
      </c>
    </row>
    <row r="21" spans="1:5" x14ac:dyDescent="0.3">
      <c r="A21" t="s">
        <v>3085</v>
      </c>
      <c r="B21" t="s">
        <v>2863</v>
      </c>
      <c r="C21">
        <v>110</v>
      </c>
      <c r="D21" t="s">
        <v>2810</v>
      </c>
      <c r="E21" t="s">
        <v>1546</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Q26"/>
  <sheetViews>
    <sheetView showGridLines="0" topLeftCell="G1" workbookViewId="0">
      <selection activeCell="B5" sqref="B5:Q26"/>
    </sheetView>
  </sheetViews>
  <sheetFormatPr defaultRowHeight="14.4" x14ac:dyDescent="0.3"/>
  <cols>
    <col min="1" max="1" width="0.5546875" customWidth="1"/>
    <col min="2" max="2" width="21" customWidth="1"/>
    <col min="3" max="3" width="14.21875" customWidth="1"/>
    <col min="4" max="4" width="10.77734375" customWidth="1"/>
    <col min="5" max="5" width="38.21875" customWidth="1"/>
    <col min="6" max="6" width="35.21875" customWidth="1"/>
    <col min="7" max="7" width="10" customWidth="1"/>
    <col min="8" max="8" width="32.77734375" customWidth="1"/>
    <col min="9" max="9" width="11.44140625" customWidth="1"/>
    <col min="10" max="10" width="69.5546875" customWidth="1"/>
    <col min="11" max="11" width="19.21875" customWidth="1"/>
    <col min="12" max="12" width="14.77734375" customWidth="1"/>
    <col min="13" max="13" width="17.77734375" customWidth="1"/>
    <col min="14" max="14" width="15.44140625" customWidth="1"/>
    <col min="15" max="16" width="16.21875" customWidth="1"/>
    <col min="17" max="17" width="14" customWidth="1"/>
  </cols>
  <sheetData>
    <row r="1" spans="2:17" ht="18" x14ac:dyDescent="0.35">
      <c r="H1" s="38" t="s">
        <v>2854</v>
      </c>
      <c r="I1" s="32"/>
      <c r="J1" s="32"/>
      <c r="K1" s="32"/>
    </row>
    <row r="2" spans="2:17" ht="8.1" customHeight="1" x14ac:dyDescent="0.3"/>
    <row r="3" spans="2:17" ht="15.6" x14ac:dyDescent="0.3">
      <c r="H3" s="39" t="str">
        <f>'Totals - Summary'!I2</f>
        <v>236: Virginia Commonwealth University</v>
      </c>
      <c r="I3" s="32"/>
      <c r="J3" s="32"/>
      <c r="K3" s="32"/>
    </row>
    <row r="4" spans="2:17" x14ac:dyDescent="0.3">
      <c r="N4" s="42"/>
      <c r="O4" s="36"/>
      <c r="P4" s="36"/>
      <c r="Q4" s="36"/>
    </row>
    <row r="5" spans="2:17" ht="28.8" x14ac:dyDescent="0.3">
      <c r="B5" s="18" t="s">
        <v>2</v>
      </c>
      <c r="C5" s="18" t="s">
        <v>3</v>
      </c>
      <c r="D5" s="18" t="s">
        <v>0</v>
      </c>
      <c r="E5" s="18" t="s">
        <v>8</v>
      </c>
      <c r="F5" s="18" t="s">
        <v>9</v>
      </c>
      <c r="G5" s="18" t="s">
        <v>12</v>
      </c>
      <c r="H5" s="18" t="s">
        <v>2806</v>
      </c>
      <c r="I5" s="18" t="s">
        <v>1557</v>
      </c>
      <c r="J5" s="18" t="s">
        <v>1558</v>
      </c>
      <c r="K5" s="18" t="s">
        <v>2820</v>
      </c>
      <c r="L5" s="18" t="s">
        <v>923</v>
      </c>
      <c r="M5" s="18" t="s">
        <v>924</v>
      </c>
      <c r="N5" s="18" t="s">
        <v>2819</v>
      </c>
      <c r="O5" s="18" t="s">
        <v>2804</v>
      </c>
      <c r="P5" s="18" t="s">
        <v>2805</v>
      </c>
      <c r="Q5" s="18" t="s">
        <v>2842</v>
      </c>
    </row>
    <row r="6" spans="2:17" x14ac:dyDescent="0.3">
      <c r="B6" s="33" t="s">
        <v>277</v>
      </c>
      <c r="C6" s="34">
        <v>7</v>
      </c>
      <c r="D6" s="34">
        <v>236</v>
      </c>
      <c r="E6" s="33" t="s">
        <v>320</v>
      </c>
      <c r="F6" s="34" t="s">
        <v>321</v>
      </c>
      <c r="G6" s="34">
        <v>101000</v>
      </c>
      <c r="H6" s="33" t="s">
        <v>3056</v>
      </c>
      <c r="I6" s="34">
        <v>100</v>
      </c>
      <c r="J6" s="34" t="s">
        <v>2597</v>
      </c>
      <c r="K6" s="40" t="s">
        <v>2807</v>
      </c>
      <c r="L6" s="34" t="s">
        <v>1552</v>
      </c>
      <c r="M6" s="33" t="s">
        <v>927</v>
      </c>
      <c r="N6" s="35">
        <v>0</v>
      </c>
      <c r="O6" s="35">
        <v>240009158</v>
      </c>
      <c r="P6" s="35">
        <v>240218158</v>
      </c>
      <c r="Q6" s="41" t="str">
        <f>IF(Tbl_Combined[[#This Row],[Fund Group Code]]="01","GF","NGF")</f>
        <v>GF</v>
      </c>
    </row>
    <row r="7" spans="2:17" ht="28.8" x14ac:dyDescent="0.3">
      <c r="B7" s="33" t="s">
        <v>277</v>
      </c>
      <c r="C7" s="34">
        <v>7</v>
      </c>
      <c r="D7" s="34">
        <v>236</v>
      </c>
      <c r="E7" s="33" t="s">
        <v>320</v>
      </c>
      <c r="F7" s="34" t="s">
        <v>321</v>
      </c>
      <c r="G7" s="34">
        <v>101000</v>
      </c>
      <c r="H7" s="33" t="s">
        <v>3060</v>
      </c>
      <c r="I7" s="34">
        <v>100</v>
      </c>
      <c r="J7" s="34" t="s">
        <v>1616</v>
      </c>
      <c r="K7" s="40" t="s">
        <v>2815</v>
      </c>
      <c r="L7" s="34" t="s">
        <v>1532</v>
      </c>
      <c r="M7" s="33" t="s">
        <v>1053</v>
      </c>
      <c r="N7" s="35">
        <v>2.2000000000000002</v>
      </c>
      <c r="O7" s="35">
        <v>0</v>
      </c>
      <c r="P7" s="35">
        <v>0</v>
      </c>
      <c r="Q7" s="41" t="str">
        <f>IF(Tbl_Combined[[#This Row],[Fund Group Code]]="01","GF","NGF")</f>
        <v>NGF</v>
      </c>
    </row>
    <row r="8" spans="2:17" ht="28.8" x14ac:dyDescent="0.3">
      <c r="B8" s="33" t="s">
        <v>277</v>
      </c>
      <c r="C8" s="34">
        <v>7</v>
      </c>
      <c r="D8" s="34">
        <v>236</v>
      </c>
      <c r="E8" s="33" t="s">
        <v>320</v>
      </c>
      <c r="F8" s="34" t="s">
        <v>321</v>
      </c>
      <c r="G8" s="34">
        <v>101000</v>
      </c>
      <c r="H8" s="33" t="s">
        <v>3056</v>
      </c>
      <c r="I8" s="34">
        <v>100</v>
      </c>
      <c r="J8" s="34" t="s">
        <v>2597</v>
      </c>
      <c r="K8" s="40" t="s">
        <v>2815</v>
      </c>
      <c r="L8" s="34" t="s">
        <v>1532</v>
      </c>
      <c r="M8" s="33" t="s">
        <v>1053</v>
      </c>
      <c r="N8" s="35">
        <v>0</v>
      </c>
      <c r="O8" s="35">
        <v>477643714</v>
      </c>
      <c r="P8" s="35">
        <v>477853714</v>
      </c>
      <c r="Q8" s="41" t="str">
        <f>IF(Tbl_Combined[[#This Row],[Fund Group Code]]="01","GF","NGF")</f>
        <v>NGF</v>
      </c>
    </row>
    <row r="9" spans="2:17" ht="28.8" x14ac:dyDescent="0.3">
      <c r="B9" s="33" t="s">
        <v>277</v>
      </c>
      <c r="C9" s="34">
        <v>7</v>
      </c>
      <c r="D9" s="34">
        <v>236</v>
      </c>
      <c r="E9" s="33" t="s">
        <v>320</v>
      </c>
      <c r="F9" s="34" t="s">
        <v>321</v>
      </c>
      <c r="G9" s="34">
        <v>101000</v>
      </c>
      <c r="H9" s="33" t="s">
        <v>3061</v>
      </c>
      <c r="I9" s="34">
        <v>101</v>
      </c>
      <c r="J9" s="34" t="s">
        <v>3015</v>
      </c>
      <c r="K9" s="40" t="s">
        <v>2815</v>
      </c>
      <c r="L9" s="34" t="s">
        <v>1532</v>
      </c>
      <c r="M9" s="33" t="s">
        <v>1053</v>
      </c>
      <c r="N9" s="35">
        <v>301579211.38</v>
      </c>
      <c r="O9" s="35">
        <v>0</v>
      </c>
      <c r="P9" s="35">
        <v>0</v>
      </c>
      <c r="Q9" s="41" t="str">
        <f>IF(Tbl_Combined[[#This Row],[Fund Group Code]]="01","GF","NGF")</f>
        <v>NGF</v>
      </c>
    </row>
    <row r="10" spans="2:17" ht="28.8" x14ac:dyDescent="0.3">
      <c r="B10" s="33" t="s">
        <v>277</v>
      </c>
      <c r="C10" s="34">
        <v>7</v>
      </c>
      <c r="D10" s="34">
        <v>236</v>
      </c>
      <c r="E10" s="33" t="s">
        <v>320</v>
      </c>
      <c r="F10" s="34" t="s">
        <v>321</v>
      </c>
      <c r="G10" s="34">
        <v>101000</v>
      </c>
      <c r="H10" s="33" t="s">
        <v>3062</v>
      </c>
      <c r="I10" s="34">
        <v>102</v>
      </c>
      <c r="J10" s="34" t="s">
        <v>3017</v>
      </c>
      <c r="K10" s="40" t="s">
        <v>2815</v>
      </c>
      <c r="L10" s="34" t="s">
        <v>1532</v>
      </c>
      <c r="M10" s="33" t="s">
        <v>1053</v>
      </c>
      <c r="N10" s="35">
        <v>49352239.990000002</v>
      </c>
      <c r="O10" s="35">
        <v>0</v>
      </c>
      <c r="P10" s="35">
        <v>0</v>
      </c>
      <c r="Q10" s="41" t="str">
        <f>IF(Tbl_Combined[[#This Row],[Fund Group Code]]="01","GF","NGF")</f>
        <v>NGF</v>
      </c>
    </row>
    <row r="11" spans="2:17" ht="28.8" x14ac:dyDescent="0.3">
      <c r="B11" s="33" t="s">
        <v>277</v>
      </c>
      <c r="C11" s="34">
        <v>7</v>
      </c>
      <c r="D11" s="34">
        <v>236</v>
      </c>
      <c r="E11" s="33" t="s">
        <v>320</v>
      </c>
      <c r="F11" s="34" t="s">
        <v>321</v>
      </c>
      <c r="G11" s="34">
        <v>101000</v>
      </c>
      <c r="H11" s="33" t="s">
        <v>3063</v>
      </c>
      <c r="I11" s="34">
        <v>103</v>
      </c>
      <c r="J11" s="34" t="s">
        <v>3019</v>
      </c>
      <c r="K11" s="40" t="s">
        <v>2815</v>
      </c>
      <c r="L11" s="34" t="s">
        <v>1532</v>
      </c>
      <c r="M11" s="33" t="s">
        <v>1053</v>
      </c>
      <c r="N11" s="35">
        <v>12241377.1</v>
      </c>
      <c r="O11" s="35">
        <v>0</v>
      </c>
      <c r="P11" s="35">
        <v>0</v>
      </c>
      <c r="Q11" s="41" t="str">
        <f>IF(Tbl_Combined[[#This Row],[Fund Group Code]]="01","GF","NGF")</f>
        <v>NGF</v>
      </c>
    </row>
    <row r="12" spans="2:17" ht="28.8" x14ac:dyDescent="0.3">
      <c r="B12" s="33" t="s">
        <v>277</v>
      </c>
      <c r="C12" s="34">
        <v>7</v>
      </c>
      <c r="D12" s="34">
        <v>236</v>
      </c>
      <c r="E12" s="33" t="s">
        <v>320</v>
      </c>
      <c r="F12" s="34" t="s">
        <v>321</v>
      </c>
      <c r="G12" s="34">
        <v>101000</v>
      </c>
      <c r="H12" s="33" t="s">
        <v>3064</v>
      </c>
      <c r="I12" s="34">
        <v>104</v>
      </c>
      <c r="J12" s="34" t="s">
        <v>3021</v>
      </c>
      <c r="K12" s="40" t="s">
        <v>2815</v>
      </c>
      <c r="L12" s="34" t="s">
        <v>1532</v>
      </c>
      <c r="M12" s="33" t="s">
        <v>1053</v>
      </c>
      <c r="N12" s="35">
        <v>105327918.98999999</v>
      </c>
      <c r="O12" s="35">
        <v>0</v>
      </c>
      <c r="P12" s="35">
        <v>0</v>
      </c>
      <c r="Q12" s="41" t="str">
        <f>IF(Tbl_Combined[[#This Row],[Fund Group Code]]="01","GF","NGF")</f>
        <v>NGF</v>
      </c>
    </row>
    <row r="13" spans="2:17" ht="28.8" x14ac:dyDescent="0.3">
      <c r="B13" s="33" t="s">
        <v>277</v>
      </c>
      <c r="C13" s="34">
        <v>7</v>
      </c>
      <c r="D13" s="34">
        <v>236</v>
      </c>
      <c r="E13" s="33" t="s">
        <v>320</v>
      </c>
      <c r="F13" s="34" t="s">
        <v>321</v>
      </c>
      <c r="G13" s="34">
        <v>101000</v>
      </c>
      <c r="H13" s="33" t="s">
        <v>3065</v>
      </c>
      <c r="I13" s="34">
        <v>105</v>
      </c>
      <c r="J13" s="34" t="s">
        <v>3023</v>
      </c>
      <c r="K13" s="40" t="s">
        <v>2815</v>
      </c>
      <c r="L13" s="34" t="s">
        <v>1532</v>
      </c>
      <c r="M13" s="33" t="s">
        <v>1053</v>
      </c>
      <c r="N13" s="35">
        <v>21922173.719999999</v>
      </c>
      <c r="O13" s="35">
        <v>0</v>
      </c>
      <c r="P13" s="35">
        <v>0</v>
      </c>
      <c r="Q13" s="41" t="str">
        <f>IF(Tbl_Combined[[#This Row],[Fund Group Code]]="01","GF","NGF")</f>
        <v>NGF</v>
      </c>
    </row>
    <row r="14" spans="2:17" ht="28.8" x14ac:dyDescent="0.3">
      <c r="B14" s="33" t="s">
        <v>277</v>
      </c>
      <c r="C14" s="34">
        <v>7</v>
      </c>
      <c r="D14" s="34">
        <v>236</v>
      </c>
      <c r="E14" s="33" t="s">
        <v>320</v>
      </c>
      <c r="F14" s="34" t="s">
        <v>321</v>
      </c>
      <c r="G14" s="34">
        <v>101000</v>
      </c>
      <c r="H14" s="33" t="s">
        <v>3066</v>
      </c>
      <c r="I14" s="34">
        <v>106</v>
      </c>
      <c r="J14" s="34" t="s">
        <v>3025</v>
      </c>
      <c r="K14" s="40" t="s">
        <v>2815</v>
      </c>
      <c r="L14" s="34" t="s">
        <v>1532</v>
      </c>
      <c r="M14" s="33" t="s">
        <v>1053</v>
      </c>
      <c r="N14" s="35">
        <v>83034447.719999999</v>
      </c>
      <c r="O14" s="35">
        <v>0</v>
      </c>
      <c r="P14" s="35">
        <v>0</v>
      </c>
      <c r="Q14" s="41" t="str">
        <f>IF(Tbl_Combined[[#This Row],[Fund Group Code]]="01","GF","NGF")</f>
        <v>NGF</v>
      </c>
    </row>
    <row r="15" spans="2:17" ht="28.8" x14ac:dyDescent="0.3">
      <c r="B15" s="33" t="s">
        <v>277</v>
      </c>
      <c r="C15" s="34">
        <v>7</v>
      </c>
      <c r="D15" s="34">
        <v>236</v>
      </c>
      <c r="E15" s="33" t="s">
        <v>320</v>
      </c>
      <c r="F15" s="34" t="s">
        <v>321</v>
      </c>
      <c r="G15" s="34">
        <v>101000</v>
      </c>
      <c r="H15" s="33" t="s">
        <v>3067</v>
      </c>
      <c r="I15" s="34">
        <v>107</v>
      </c>
      <c r="J15" s="34" t="s">
        <v>3027</v>
      </c>
      <c r="K15" s="40" t="s">
        <v>2815</v>
      </c>
      <c r="L15" s="34" t="s">
        <v>1532</v>
      </c>
      <c r="M15" s="33" t="s">
        <v>1053</v>
      </c>
      <c r="N15" s="35">
        <v>73329028.5</v>
      </c>
      <c r="O15" s="35">
        <v>0</v>
      </c>
      <c r="P15" s="35">
        <v>0</v>
      </c>
      <c r="Q15" s="41" t="str">
        <f>IF(Tbl_Combined[[#This Row],[Fund Group Code]]="01","GF","NGF")</f>
        <v>NGF</v>
      </c>
    </row>
    <row r="16" spans="2:17" ht="28.8" x14ac:dyDescent="0.3">
      <c r="B16" s="33" t="s">
        <v>277</v>
      </c>
      <c r="C16" s="34">
        <v>7</v>
      </c>
      <c r="D16" s="34">
        <v>236</v>
      </c>
      <c r="E16" s="33" t="s">
        <v>320</v>
      </c>
      <c r="F16" s="34" t="s">
        <v>321</v>
      </c>
      <c r="G16" s="34">
        <v>101000</v>
      </c>
      <c r="H16" s="33" t="s">
        <v>2862</v>
      </c>
      <c r="I16" s="34">
        <v>108</v>
      </c>
      <c r="J16" s="34" t="s">
        <v>1625</v>
      </c>
      <c r="K16" s="40" t="s">
        <v>2807</v>
      </c>
      <c r="L16" s="34" t="s">
        <v>1552</v>
      </c>
      <c r="M16" s="33" t="s">
        <v>927</v>
      </c>
      <c r="N16" s="35">
        <v>41108977</v>
      </c>
      <c r="O16" s="35">
        <v>42365386</v>
      </c>
      <c r="P16" s="35">
        <v>53032286</v>
      </c>
      <c r="Q16" s="41" t="str">
        <f>IF(Tbl_Combined[[#This Row],[Fund Group Code]]="01","GF","NGF")</f>
        <v>GF</v>
      </c>
    </row>
    <row r="17" spans="2:17" ht="28.8" x14ac:dyDescent="0.3">
      <c r="B17" s="33" t="s">
        <v>277</v>
      </c>
      <c r="C17" s="34">
        <v>7</v>
      </c>
      <c r="D17" s="34">
        <v>236</v>
      </c>
      <c r="E17" s="33" t="s">
        <v>320</v>
      </c>
      <c r="F17" s="34" t="s">
        <v>321</v>
      </c>
      <c r="G17" s="34">
        <v>101000</v>
      </c>
      <c r="H17" s="33" t="s">
        <v>2862</v>
      </c>
      <c r="I17" s="34">
        <v>108</v>
      </c>
      <c r="J17" s="34" t="s">
        <v>1625</v>
      </c>
      <c r="K17" s="40" t="s">
        <v>2815</v>
      </c>
      <c r="L17" s="34" t="s">
        <v>1532</v>
      </c>
      <c r="M17" s="33" t="s">
        <v>1053</v>
      </c>
      <c r="N17" s="35">
        <v>39580341.43</v>
      </c>
      <c r="O17" s="35">
        <v>33648589</v>
      </c>
      <c r="P17" s="35">
        <v>33648589</v>
      </c>
      <c r="Q17" s="41" t="str">
        <f>IF(Tbl_Combined[[#This Row],[Fund Group Code]]="01","GF","NGF")</f>
        <v>NGF</v>
      </c>
    </row>
    <row r="18" spans="2:17" ht="28.8" x14ac:dyDescent="0.3">
      <c r="B18" s="33" t="s">
        <v>277</v>
      </c>
      <c r="C18" s="34">
        <v>7</v>
      </c>
      <c r="D18" s="34">
        <v>236</v>
      </c>
      <c r="E18" s="33" t="s">
        <v>320</v>
      </c>
      <c r="F18" s="34" t="s">
        <v>321</v>
      </c>
      <c r="G18" s="34">
        <v>101000</v>
      </c>
      <c r="H18" s="33" t="s">
        <v>2863</v>
      </c>
      <c r="I18" s="34">
        <v>110</v>
      </c>
      <c r="J18" s="34" t="s">
        <v>1630</v>
      </c>
      <c r="K18" s="40" t="s">
        <v>2807</v>
      </c>
      <c r="L18" s="34" t="s">
        <v>1552</v>
      </c>
      <c r="M18" s="33" t="s">
        <v>927</v>
      </c>
      <c r="N18" s="35">
        <v>21854971.629999999</v>
      </c>
      <c r="O18" s="35">
        <v>26512500</v>
      </c>
      <c r="P18" s="35">
        <v>21512500</v>
      </c>
      <c r="Q18" s="41" t="str">
        <f>IF(Tbl_Combined[[#This Row],[Fund Group Code]]="01","GF","NGF")</f>
        <v>GF</v>
      </c>
    </row>
    <row r="19" spans="2:17" ht="28.8" x14ac:dyDescent="0.3">
      <c r="B19" s="33" t="s">
        <v>277</v>
      </c>
      <c r="C19" s="34">
        <v>7</v>
      </c>
      <c r="D19" s="34">
        <v>236</v>
      </c>
      <c r="E19" s="33" t="s">
        <v>320</v>
      </c>
      <c r="F19" s="34" t="s">
        <v>321</v>
      </c>
      <c r="G19" s="34">
        <v>101000</v>
      </c>
      <c r="H19" s="33" t="s">
        <v>2863</v>
      </c>
      <c r="I19" s="34">
        <v>110</v>
      </c>
      <c r="J19" s="34" t="s">
        <v>1630</v>
      </c>
      <c r="K19" s="40" t="s">
        <v>2815</v>
      </c>
      <c r="L19" s="34" t="s">
        <v>1532</v>
      </c>
      <c r="M19" s="33" t="s">
        <v>1053</v>
      </c>
      <c r="N19" s="35">
        <v>289457780.88</v>
      </c>
      <c r="O19" s="35">
        <v>297240022</v>
      </c>
      <c r="P19" s="35">
        <v>297240022</v>
      </c>
      <c r="Q19" s="41" t="str">
        <f>IF(Tbl_Combined[[#This Row],[Fund Group Code]]="01","GF","NGF")</f>
        <v>NGF</v>
      </c>
    </row>
    <row r="20" spans="2:17" ht="28.8" x14ac:dyDescent="0.3">
      <c r="B20" s="33" t="s">
        <v>277</v>
      </c>
      <c r="C20" s="34">
        <v>7</v>
      </c>
      <c r="D20" s="34">
        <v>236</v>
      </c>
      <c r="E20" s="33" t="s">
        <v>320</v>
      </c>
      <c r="F20" s="34" t="s">
        <v>321</v>
      </c>
      <c r="G20" s="34">
        <v>101000</v>
      </c>
      <c r="H20" s="33" t="s">
        <v>2863</v>
      </c>
      <c r="I20" s="34">
        <v>110</v>
      </c>
      <c r="J20" s="34" t="s">
        <v>1630</v>
      </c>
      <c r="K20" s="40" t="s">
        <v>2810</v>
      </c>
      <c r="L20" s="34" t="s">
        <v>1546</v>
      </c>
      <c r="M20" s="33" t="s">
        <v>937</v>
      </c>
      <c r="N20" s="35">
        <v>475267.8</v>
      </c>
      <c r="O20" s="35">
        <v>0</v>
      </c>
      <c r="P20" s="35">
        <v>0</v>
      </c>
      <c r="Q20" s="41" t="str">
        <f>IF(Tbl_Combined[[#This Row],[Fund Group Code]]="01","GF","NGF")</f>
        <v>NGF</v>
      </c>
    </row>
    <row r="21" spans="2:17" ht="28.8" x14ac:dyDescent="0.3">
      <c r="B21" s="33" t="s">
        <v>277</v>
      </c>
      <c r="C21" s="34">
        <v>7</v>
      </c>
      <c r="D21" s="34">
        <v>236</v>
      </c>
      <c r="E21" s="33" t="s">
        <v>320</v>
      </c>
      <c r="F21" s="34" t="s">
        <v>321</v>
      </c>
      <c r="G21" s="34">
        <v>101000</v>
      </c>
      <c r="H21" s="33" t="s">
        <v>2863</v>
      </c>
      <c r="I21" s="34">
        <v>110</v>
      </c>
      <c r="J21" s="34" t="s">
        <v>1630</v>
      </c>
      <c r="K21" s="40" t="s">
        <v>2816</v>
      </c>
      <c r="L21" s="34" t="s">
        <v>1622</v>
      </c>
      <c r="M21" s="33" t="s">
        <v>1180</v>
      </c>
      <c r="N21" s="35">
        <v>4312467.76</v>
      </c>
      <c r="O21" s="35">
        <v>20106280</v>
      </c>
      <c r="P21" s="35">
        <v>20106280</v>
      </c>
      <c r="Q21" s="41" t="str">
        <f>IF(Tbl_Combined[[#This Row],[Fund Group Code]]="01","GF","NGF")</f>
        <v>NGF</v>
      </c>
    </row>
    <row r="22" spans="2:17" ht="28.8" x14ac:dyDescent="0.3">
      <c r="B22" s="33" t="s">
        <v>277</v>
      </c>
      <c r="C22" s="34">
        <v>7</v>
      </c>
      <c r="D22" s="34">
        <v>236</v>
      </c>
      <c r="E22" s="33" t="s">
        <v>320</v>
      </c>
      <c r="F22" s="34" t="s">
        <v>321</v>
      </c>
      <c r="G22" s="34">
        <v>101000</v>
      </c>
      <c r="H22" s="33" t="s">
        <v>3057</v>
      </c>
      <c r="I22" s="34">
        <v>199</v>
      </c>
      <c r="J22" s="34" t="s">
        <v>1576</v>
      </c>
      <c r="K22" s="40" t="s">
        <v>2815</v>
      </c>
      <c r="L22" s="34" t="s">
        <v>1532</v>
      </c>
      <c r="M22" s="33" t="s">
        <v>1053</v>
      </c>
      <c r="N22" s="35">
        <v>37058864.5</v>
      </c>
      <c r="O22" s="35">
        <v>45058639</v>
      </c>
      <c r="P22" s="35">
        <v>45058639</v>
      </c>
      <c r="Q22" s="41" t="str">
        <f>IF(Tbl_Combined[[#This Row],[Fund Group Code]]="01","GF","NGF")</f>
        <v>NGF</v>
      </c>
    </row>
    <row r="23" spans="2:17" ht="28.8" x14ac:dyDescent="0.3">
      <c r="B23" s="33" t="s">
        <v>277</v>
      </c>
      <c r="C23" s="34">
        <v>7</v>
      </c>
      <c r="D23" s="34">
        <v>236</v>
      </c>
      <c r="E23" s="33" t="s">
        <v>320</v>
      </c>
      <c r="F23" s="34" t="s">
        <v>321</v>
      </c>
      <c r="G23" s="34">
        <v>101000</v>
      </c>
      <c r="H23" s="33" t="s">
        <v>3058</v>
      </c>
      <c r="I23" s="34">
        <v>430</v>
      </c>
      <c r="J23" s="34" t="s">
        <v>1647</v>
      </c>
      <c r="K23" s="40" t="s">
        <v>2815</v>
      </c>
      <c r="L23" s="34" t="s">
        <v>1532</v>
      </c>
      <c r="M23" s="33" t="s">
        <v>1053</v>
      </c>
      <c r="N23" s="35">
        <v>35652534</v>
      </c>
      <c r="O23" s="35">
        <v>32652534</v>
      </c>
      <c r="P23" s="35">
        <v>32652534</v>
      </c>
      <c r="Q23" s="41" t="str">
        <f>IF(Tbl_Combined[[#This Row],[Fund Group Code]]="01","GF","NGF")</f>
        <v>NGF</v>
      </c>
    </row>
    <row r="24" spans="2:17" ht="28.8" x14ac:dyDescent="0.3">
      <c r="B24" s="33" t="s">
        <v>277</v>
      </c>
      <c r="C24" s="34">
        <v>7</v>
      </c>
      <c r="D24" s="34">
        <v>236</v>
      </c>
      <c r="E24" s="33" t="s">
        <v>320</v>
      </c>
      <c r="F24" s="34" t="s">
        <v>321</v>
      </c>
      <c r="G24" s="34">
        <v>101000</v>
      </c>
      <c r="H24" s="33" t="s">
        <v>3059</v>
      </c>
      <c r="I24" s="34">
        <v>809</v>
      </c>
      <c r="J24" s="34" t="s">
        <v>1636</v>
      </c>
      <c r="K24" s="40" t="s">
        <v>2815</v>
      </c>
      <c r="L24" s="34" t="s">
        <v>1532</v>
      </c>
      <c r="M24" s="33" t="s">
        <v>1053</v>
      </c>
      <c r="N24" s="35">
        <v>123451576.75</v>
      </c>
      <c r="O24" s="35">
        <v>142310022</v>
      </c>
      <c r="P24" s="35">
        <v>142310022</v>
      </c>
      <c r="Q24" s="41" t="str">
        <f>IF(Tbl_Combined[[#This Row],[Fund Group Code]]="01","GF","NGF")</f>
        <v>NGF</v>
      </c>
    </row>
    <row r="25" spans="2:17" ht="28.8" x14ac:dyDescent="0.3">
      <c r="B25" s="33" t="s">
        <v>277</v>
      </c>
      <c r="C25" s="34">
        <v>7</v>
      </c>
      <c r="D25" s="34">
        <v>236</v>
      </c>
      <c r="E25" s="33" t="s">
        <v>320</v>
      </c>
      <c r="F25" s="34" t="s">
        <v>321</v>
      </c>
      <c r="G25" s="34">
        <v>101000</v>
      </c>
      <c r="H25" s="33" t="s">
        <v>3059</v>
      </c>
      <c r="I25" s="34">
        <v>809</v>
      </c>
      <c r="J25" s="34" t="s">
        <v>1636</v>
      </c>
      <c r="K25" s="40" t="s">
        <v>2816</v>
      </c>
      <c r="L25" s="34" t="s">
        <v>1622</v>
      </c>
      <c r="M25" s="33" t="s">
        <v>1180</v>
      </c>
      <c r="N25" s="35">
        <v>13639488.109999999</v>
      </c>
      <c r="O25" s="35">
        <v>33867880</v>
      </c>
      <c r="P25" s="35">
        <v>33867880</v>
      </c>
      <c r="Q25" s="41" t="str">
        <f>IF(Tbl_Combined[[#This Row],[Fund Group Code]]="01","GF","NGF")</f>
        <v>NGF</v>
      </c>
    </row>
    <row r="26" spans="2:17" x14ac:dyDescent="0.3">
      <c r="B26" s="33"/>
      <c r="C26" s="34"/>
      <c r="D26" s="34"/>
      <c r="E26" s="33"/>
      <c r="F26" s="34"/>
      <c r="G26" s="34"/>
      <c r="H26" s="33"/>
      <c r="I26" s="34"/>
      <c r="J26" s="34"/>
      <c r="K26" s="40"/>
      <c r="L26" s="34"/>
      <c r="M26" s="33"/>
      <c r="N26" s="163">
        <f>SUBTOTAL(109,Tbl_Combined[FY 2022 Expend])</f>
        <v>1253378669.4599998</v>
      </c>
      <c r="O26" s="163">
        <f>SUBTOTAL(109,Tbl_Combined[FY 2023 Approp])</f>
        <v>1391414724</v>
      </c>
      <c r="P26" s="163">
        <f>SUBTOTAL(109,Tbl_Combined[FY 2024 Approp])</f>
        <v>1397500624</v>
      </c>
      <c r="Q26" s="163"/>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4.4" x14ac:dyDescent="0.3"/>
  <cols>
    <col min="2" max="2" width="14.44140625" bestFit="1" customWidth="1"/>
    <col min="3" max="3" width="60.77734375" bestFit="1" customWidth="1"/>
    <col min="4" max="4" width="17.21875" bestFit="1" customWidth="1"/>
    <col min="5" max="5" width="42.44140625" bestFit="1" customWidth="1"/>
  </cols>
  <sheetData>
    <row r="2" spans="2:5" x14ac:dyDescent="0.3">
      <c r="B2" s="23" t="s">
        <v>2988</v>
      </c>
    </row>
    <row r="3" spans="2:5" x14ac:dyDescent="0.3">
      <c r="B3" s="17" t="s">
        <v>2823</v>
      </c>
      <c r="C3" s="17" t="s">
        <v>2821</v>
      </c>
      <c r="D3" s="17" t="s">
        <v>2857</v>
      </c>
      <c r="E3" s="57" t="s">
        <v>2976</v>
      </c>
    </row>
    <row r="4" spans="2:5" x14ac:dyDescent="0.3">
      <c r="B4" s="20"/>
      <c r="E4" s="20"/>
    </row>
    <row r="5" spans="2:5" x14ac:dyDescent="0.3">
      <c r="B5" s="20"/>
      <c r="E5" s="20"/>
    </row>
    <row r="6" spans="2:5" x14ac:dyDescent="0.3">
      <c r="B6" s="20"/>
      <c r="E6" s="20"/>
    </row>
    <row r="7" spans="2:5" x14ac:dyDescent="0.3">
      <c r="B7" s="20"/>
      <c r="E7" s="20"/>
    </row>
    <row r="8" spans="2:5" x14ac:dyDescent="0.3">
      <c r="B8" s="20"/>
      <c r="E8" s="20"/>
    </row>
    <row r="9" spans="2:5" x14ac:dyDescent="0.3">
      <c r="E9" s="20"/>
    </row>
    <row r="10" spans="2:5" x14ac:dyDescent="0.3">
      <c r="E10" s="20"/>
    </row>
    <row r="11" spans="2:5" x14ac:dyDescent="0.3">
      <c r="E11" s="20"/>
    </row>
    <row r="12" spans="2:5" x14ac:dyDescent="0.3">
      <c r="B12" s="17" t="s">
        <v>2824</v>
      </c>
      <c r="C12" s="17" t="s">
        <v>2822</v>
      </c>
      <c r="D12" s="17" t="s">
        <v>2857</v>
      </c>
      <c r="E12" s="57" t="s">
        <v>2876</v>
      </c>
    </row>
    <row r="13" spans="2:5" x14ac:dyDescent="0.3">
      <c r="B13">
        <v>1</v>
      </c>
      <c r="C13" t="s">
        <v>2987</v>
      </c>
      <c r="D13" t="s">
        <v>2859</v>
      </c>
      <c r="E13" s="20" t="s">
        <v>2978</v>
      </c>
    </row>
    <row r="14" spans="2:5" x14ac:dyDescent="0.3">
      <c r="B14">
        <v>2</v>
      </c>
      <c r="C14" t="s">
        <v>2990</v>
      </c>
      <c r="D14" t="s">
        <v>2860</v>
      </c>
      <c r="E14" s="20" t="s">
        <v>2978</v>
      </c>
    </row>
    <row r="15" spans="2:5" x14ac:dyDescent="0.3">
      <c r="B15">
        <v>3</v>
      </c>
      <c r="C15" t="s">
        <v>2989</v>
      </c>
      <c r="D15" t="s">
        <v>2858</v>
      </c>
      <c r="E15" s="20" t="s">
        <v>2977</v>
      </c>
    </row>
    <row r="16" spans="2:5" x14ac:dyDescent="0.3">
      <c r="B16">
        <v>4</v>
      </c>
      <c r="C16" t="s">
        <v>2904</v>
      </c>
      <c r="D16" t="s">
        <v>2858</v>
      </c>
      <c r="E16" s="20" t="s">
        <v>2977</v>
      </c>
    </row>
    <row r="17" spans="2:5" x14ac:dyDescent="0.3">
      <c r="B17">
        <v>5</v>
      </c>
      <c r="C17" t="s">
        <v>2905</v>
      </c>
      <c r="D17" t="s">
        <v>2858</v>
      </c>
      <c r="E17" s="20" t="s">
        <v>2978</v>
      </c>
    </row>
    <row r="18" spans="2:5" x14ac:dyDescent="0.3">
      <c r="B18">
        <v>6</v>
      </c>
      <c r="C18" t="s">
        <v>2825</v>
      </c>
      <c r="D18" t="s">
        <v>2858</v>
      </c>
      <c r="E18" s="20" t="s">
        <v>2978</v>
      </c>
    </row>
    <row r="19" spans="2:5" x14ac:dyDescent="0.3">
      <c r="B19">
        <v>7</v>
      </c>
      <c r="C19" t="s">
        <v>2867</v>
      </c>
      <c r="D19" t="s">
        <v>2860</v>
      </c>
      <c r="E19" s="20" t="s">
        <v>2978</v>
      </c>
    </row>
    <row r="20" spans="2:5" x14ac:dyDescent="0.3">
      <c r="B20">
        <v>8</v>
      </c>
      <c r="C20" t="s">
        <v>2979</v>
      </c>
      <c r="D20" t="s">
        <v>2859</v>
      </c>
      <c r="E20" s="20" t="s">
        <v>2977</v>
      </c>
    </row>
    <row r="21" spans="2:5" x14ac:dyDescent="0.3">
      <c r="B21">
        <v>9</v>
      </c>
      <c r="C21" t="s">
        <v>2980</v>
      </c>
      <c r="D21" t="s">
        <v>2859</v>
      </c>
      <c r="E21" s="20" t="s">
        <v>2978</v>
      </c>
    </row>
    <row r="22" spans="2:5" x14ac:dyDescent="0.3">
      <c r="B22">
        <v>10</v>
      </c>
      <c r="C22" t="s">
        <v>2903</v>
      </c>
      <c r="D22" t="s">
        <v>2858</v>
      </c>
      <c r="E22" s="20" t="s">
        <v>2978</v>
      </c>
    </row>
    <row r="23" spans="2:5" x14ac:dyDescent="0.3">
      <c r="B23">
        <v>11</v>
      </c>
      <c r="C23" t="s">
        <v>2971</v>
      </c>
      <c r="D23" t="s">
        <v>2859</v>
      </c>
      <c r="E23" s="20" t="s">
        <v>2977</v>
      </c>
    </row>
    <row r="24" spans="2:5" x14ac:dyDescent="0.3">
      <c r="B24">
        <v>12</v>
      </c>
      <c r="C24" t="s">
        <v>2972</v>
      </c>
      <c r="D24" t="s">
        <v>2859</v>
      </c>
      <c r="E24" s="20" t="s">
        <v>2978</v>
      </c>
    </row>
    <row r="25" spans="2:5" x14ac:dyDescent="0.3">
      <c r="E25" s="20"/>
    </row>
    <row r="26" spans="2:5" x14ac:dyDescent="0.3">
      <c r="E26" s="20"/>
    </row>
    <row r="27" spans="2:5" x14ac:dyDescent="0.3">
      <c r="E27" s="20"/>
    </row>
    <row r="28" spans="2:5" x14ac:dyDescent="0.3">
      <c r="B28" t="s">
        <v>2824</v>
      </c>
      <c r="C28" t="s">
        <v>2830</v>
      </c>
      <c r="D28" s="17" t="s">
        <v>2857</v>
      </c>
      <c r="E28" s="57" t="s">
        <v>2876</v>
      </c>
    </row>
    <row r="29" spans="2:5" x14ac:dyDescent="0.3">
      <c r="B29">
        <v>1</v>
      </c>
      <c r="C29" t="s">
        <v>3028</v>
      </c>
      <c r="D29" t="s">
        <v>2860</v>
      </c>
      <c r="E29" s="20" t="s">
        <v>2977</v>
      </c>
    </row>
    <row r="30" spans="2:5" x14ac:dyDescent="0.3">
      <c r="B30">
        <v>2</v>
      </c>
      <c r="C30" t="s">
        <v>3029</v>
      </c>
      <c r="D30" t="s">
        <v>2860</v>
      </c>
      <c r="E30" s="20" t="s">
        <v>2978</v>
      </c>
    </row>
    <row r="31" spans="2:5" x14ac:dyDescent="0.3">
      <c r="B31">
        <v>3</v>
      </c>
      <c r="C31" t="s">
        <v>2969</v>
      </c>
      <c r="D31" t="s">
        <v>2859</v>
      </c>
      <c r="E31" s="20" t="s">
        <v>2977</v>
      </c>
    </row>
    <row r="32" spans="2:5" x14ac:dyDescent="0.3">
      <c r="B32">
        <v>4</v>
      </c>
      <c r="C32" t="s">
        <v>2970</v>
      </c>
      <c r="D32" t="s">
        <v>2859</v>
      </c>
      <c r="E32" s="20" t="s">
        <v>2978</v>
      </c>
    </row>
    <row r="33" spans="2:5" x14ac:dyDescent="0.3">
      <c r="B33">
        <v>5</v>
      </c>
      <c r="C33" t="s">
        <v>2832</v>
      </c>
      <c r="D33" t="s">
        <v>2858</v>
      </c>
      <c r="E33" s="20" t="s">
        <v>2978</v>
      </c>
    </row>
    <row r="34" spans="2:5" x14ac:dyDescent="0.3">
      <c r="B34">
        <v>6</v>
      </c>
      <c r="C34" t="s">
        <v>3030</v>
      </c>
      <c r="D34" t="s">
        <v>2858</v>
      </c>
      <c r="E34" s="20" t="s">
        <v>2977</v>
      </c>
    </row>
    <row r="35" spans="2:5" x14ac:dyDescent="0.3">
      <c r="B35">
        <v>7</v>
      </c>
      <c r="C35" t="s">
        <v>3031</v>
      </c>
      <c r="D35" t="s">
        <v>2858</v>
      </c>
      <c r="E35" s="20" t="s">
        <v>2978</v>
      </c>
    </row>
    <row r="36" spans="2:5" x14ac:dyDescent="0.3">
      <c r="B36">
        <v>8</v>
      </c>
      <c r="C36" t="s">
        <v>3033</v>
      </c>
      <c r="D36" t="s">
        <v>2860</v>
      </c>
      <c r="E36" s="20" t="s">
        <v>2977</v>
      </c>
    </row>
    <row r="37" spans="2:5" x14ac:dyDescent="0.3">
      <c r="B37">
        <v>9</v>
      </c>
      <c r="C37" t="s">
        <v>3034</v>
      </c>
      <c r="D37" t="s">
        <v>2860</v>
      </c>
      <c r="E37" s="20" t="s">
        <v>2978</v>
      </c>
    </row>
    <row r="43" spans="2:5" x14ac:dyDescent="0.3">
      <c r="C43" t="s">
        <v>2834</v>
      </c>
    </row>
    <row r="44" spans="2:5" x14ac:dyDescent="0.3">
      <c r="C44" s="20">
        <f>SelectAgyCode</f>
        <v>236</v>
      </c>
    </row>
    <row r="49" spans="2:5" x14ac:dyDescent="0.3">
      <c r="B49" t="s">
        <v>2907</v>
      </c>
      <c r="C49" t="s">
        <v>2908</v>
      </c>
      <c r="D49" t="s">
        <v>2909</v>
      </c>
      <c r="E49" t="s">
        <v>2841</v>
      </c>
    </row>
    <row r="50" spans="2:5" x14ac:dyDescent="0.3">
      <c r="B50" s="20" t="s">
        <v>2911</v>
      </c>
      <c r="C50" s="20" t="s">
        <v>2975</v>
      </c>
      <c r="D50" s="20"/>
      <c r="E50" s="21" t="s">
        <v>2913</v>
      </c>
    </row>
    <row r="51" spans="2:5" x14ac:dyDescent="0.3">
      <c r="B51" s="20" t="s">
        <v>2915</v>
      </c>
      <c r="C51" s="20"/>
      <c r="D51" s="20"/>
      <c r="E51" s="21" t="s">
        <v>2916</v>
      </c>
    </row>
    <row r="52" spans="2:5" x14ac:dyDescent="0.3">
      <c r="B52" s="20" t="s">
        <v>2918</v>
      </c>
      <c r="C52" s="20" t="s">
        <v>2912</v>
      </c>
      <c r="D52" s="20"/>
      <c r="E52" s="21" t="s">
        <v>2849</v>
      </c>
    </row>
    <row r="53" spans="2:5" x14ac:dyDescent="0.3">
      <c r="B53" s="20" t="s">
        <v>2919</v>
      </c>
      <c r="C53" s="20"/>
      <c r="D53" s="20" t="s">
        <v>2917</v>
      </c>
      <c r="E53" s="21" t="s">
        <v>2992</v>
      </c>
    </row>
    <row r="54" spans="2:5" x14ac:dyDescent="0.3">
      <c r="B54" s="20" t="s">
        <v>2926</v>
      </c>
      <c r="C54" s="20" t="s">
        <v>2912</v>
      </c>
      <c r="D54" s="20"/>
      <c r="E54" s="21" t="s">
        <v>2843</v>
      </c>
    </row>
    <row r="55" spans="2:5" x14ac:dyDescent="0.3">
      <c r="B55" s="20" t="s">
        <v>2927</v>
      </c>
      <c r="C55" s="20"/>
      <c r="D55" s="20"/>
      <c r="E55" s="21" t="s">
        <v>2916</v>
      </c>
    </row>
    <row r="56" spans="2:5" x14ac:dyDescent="0.3">
      <c r="B56" s="20" t="s">
        <v>2928</v>
      </c>
      <c r="C56" s="20" t="s">
        <v>2912</v>
      </c>
      <c r="D56" s="20" t="s">
        <v>2929</v>
      </c>
      <c r="E56" s="21" t="s">
        <v>2844</v>
      </c>
    </row>
    <row r="57" spans="2:5" x14ac:dyDescent="0.3">
      <c r="B57" s="20" t="s">
        <v>2930</v>
      </c>
      <c r="C57" s="20" t="s">
        <v>2931</v>
      </c>
      <c r="D57" s="20"/>
      <c r="E57" s="21" t="s">
        <v>2845</v>
      </c>
    </row>
    <row r="58" spans="2:5" x14ac:dyDescent="0.3">
      <c r="B58" s="20" t="s">
        <v>2932</v>
      </c>
      <c r="C58" s="20"/>
      <c r="D58" s="20"/>
      <c r="E58" s="21" t="s">
        <v>2916</v>
      </c>
    </row>
    <row r="59" spans="2:5" x14ac:dyDescent="0.3">
      <c r="B59" s="20" t="s">
        <v>2933</v>
      </c>
      <c r="C59" s="20" t="s">
        <v>2912</v>
      </c>
      <c r="D59" s="20"/>
      <c r="E59" s="21" t="s">
        <v>2850</v>
      </c>
    </row>
    <row r="60" spans="2:5" x14ac:dyDescent="0.3">
      <c r="B60" s="20" t="s">
        <v>2939</v>
      </c>
      <c r="C60" s="20" t="s">
        <v>2912</v>
      </c>
      <c r="D60" s="20"/>
      <c r="E60" s="21" t="s">
        <v>2847</v>
      </c>
    </row>
    <row r="61" spans="2:5" x14ac:dyDescent="0.3">
      <c r="B61" s="20" t="s">
        <v>2940</v>
      </c>
      <c r="C61" s="20"/>
      <c r="D61" s="20"/>
      <c r="E61" s="21" t="s">
        <v>2916</v>
      </c>
    </row>
    <row r="62" spans="2:5" x14ac:dyDescent="0.3">
      <c r="B62" s="20" t="s">
        <v>2941</v>
      </c>
      <c r="C62" s="20" t="s">
        <v>2912</v>
      </c>
      <c r="D62" s="20" t="s">
        <v>2929</v>
      </c>
      <c r="E62" s="21" t="s">
        <v>2848</v>
      </c>
    </row>
    <row r="63" spans="2:5" x14ac:dyDescent="0.3">
      <c r="B63" s="20" t="s">
        <v>2942</v>
      </c>
      <c r="C63" s="20" t="s">
        <v>2931</v>
      </c>
      <c r="D63" s="20"/>
      <c r="E63" s="21" t="s">
        <v>2846</v>
      </c>
    </row>
    <row r="64" spans="2:5" x14ac:dyDescent="0.3">
      <c r="B64" s="20" t="s">
        <v>2943</v>
      </c>
      <c r="C64" s="20"/>
      <c r="D64" s="20"/>
      <c r="E64" s="21" t="s">
        <v>2916</v>
      </c>
    </row>
    <row r="65" spans="2:5" x14ac:dyDescent="0.3">
      <c r="B65" s="20" t="s">
        <v>2944</v>
      </c>
      <c r="C65" s="20" t="s">
        <v>2912</v>
      </c>
      <c r="D65" s="20"/>
      <c r="E65" s="21" t="s">
        <v>2851</v>
      </c>
    </row>
    <row r="66" spans="2:5" x14ac:dyDescent="0.3">
      <c r="B66" s="20" t="s">
        <v>2945</v>
      </c>
      <c r="C66" s="20"/>
      <c r="D66" s="20"/>
      <c r="E66" s="21" t="s">
        <v>2916</v>
      </c>
    </row>
    <row r="69" spans="2:5" ht="15" thickBot="1" x14ac:dyDescent="0.35">
      <c r="B69" s="62" t="s">
        <v>2907</v>
      </c>
      <c r="C69" s="63" t="s">
        <v>2908</v>
      </c>
      <c r="D69" s="63" t="s">
        <v>2909</v>
      </c>
      <c r="E69" s="64" t="s">
        <v>2841</v>
      </c>
    </row>
    <row r="70" spans="2:5" ht="15" thickTop="1" x14ac:dyDescent="0.3">
      <c r="B70" s="20" t="s">
        <v>2948</v>
      </c>
      <c r="C70" s="20" t="s">
        <v>2912</v>
      </c>
      <c r="D70" s="20"/>
      <c r="E70" t="s">
        <v>2952</v>
      </c>
    </row>
    <row r="71" spans="2:5" x14ac:dyDescent="0.3">
      <c r="B71" s="20" t="s">
        <v>2949</v>
      </c>
      <c r="C71" s="20" t="s">
        <v>2931</v>
      </c>
      <c r="D71" s="20"/>
      <c r="E71" t="s">
        <v>2953</v>
      </c>
    </row>
    <row r="72" spans="2:5" x14ac:dyDescent="0.3">
      <c r="B72" s="20" t="s">
        <v>2950</v>
      </c>
      <c r="C72" s="20" t="s">
        <v>2931</v>
      </c>
      <c r="D72" s="20" t="s">
        <v>2929</v>
      </c>
      <c r="E72" t="s">
        <v>2954</v>
      </c>
    </row>
    <row r="73" spans="2:5" x14ac:dyDescent="0.3">
      <c r="B73" s="20" t="s">
        <v>2951</v>
      </c>
      <c r="C73" s="20" t="s">
        <v>2931</v>
      </c>
      <c r="D73" s="20"/>
      <c r="E73" t="s">
        <v>2955</v>
      </c>
    </row>
    <row r="74" spans="2:5" x14ac:dyDescent="0.3">
      <c r="B74" s="20" t="s">
        <v>2964</v>
      </c>
      <c r="C74" s="20"/>
      <c r="D74" s="20"/>
      <c r="E74" t="s">
        <v>2916</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workbookViewId="0">
      <pane ySplit="2" topLeftCell="A3" activePane="bottomLeft" state="frozen"/>
      <selection pane="bottomLeft" activeCell="J23" sqref="J23"/>
    </sheetView>
  </sheetViews>
  <sheetFormatPr defaultRowHeight="14.4" x14ac:dyDescent="0.3"/>
  <cols>
    <col min="1" max="1" width="1.44140625" customWidth="1"/>
    <col min="2" max="2" width="131.88671875" customWidth="1"/>
    <col min="3" max="3" width="11.5546875" customWidth="1"/>
  </cols>
  <sheetData>
    <row r="1" spans="2:2" ht="5.55" customHeight="1" x14ac:dyDescent="0.3"/>
    <row r="2" spans="2:2" ht="18" x14ac:dyDescent="0.35">
      <c r="B2" s="176" t="s">
        <v>3041</v>
      </c>
    </row>
    <row r="3" spans="2:2" x14ac:dyDescent="0.3">
      <c r="B3" s="17"/>
    </row>
    <row r="4" spans="2:2" x14ac:dyDescent="0.3">
      <c r="B4" s="17"/>
    </row>
    <row r="5" spans="2:2" x14ac:dyDescent="0.3">
      <c r="B5" s="17"/>
    </row>
    <row r="6" spans="2:2" x14ac:dyDescent="0.3">
      <c r="B6" s="17"/>
    </row>
    <row r="7" spans="2:2" x14ac:dyDescent="0.3">
      <c r="B7" s="17"/>
    </row>
    <row r="8" spans="2:2" x14ac:dyDescent="0.3">
      <c r="B8" s="17"/>
    </row>
    <row r="9" spans="2:2" x14ac:dyDescent="0.3">
      <c r="B9" s="17"/>
    </row>
    <row r="10" spans="2:2" x14ac:dyDescent="0.3">
      <c r="B10" s="17"/>
    </row>
    <row r="11" spans="2:2" x14ac:dyDescent="0.3">
      <c r="B11" s="17"/>
    </row>
    <row r="12" spans="2:2" x14ac:dyDescent="0.3">
      <c r="B12" s="17"/>
    </row>
    <row r="13" spans="2:2" x14ac:dyDescent="0.3">
      <c r="B13" s="17"/>
    </row>
    <row r="14" spans="2:2" x14ac:dyDescent="0.3">
      <c r="B14" s="17"/>
    </row>
    <row r="15" spans="2:2" x14ac:dyDescent="0.3">
      <c r="B15" s="17"/>
    </row>
    <row r="16" spans="2:2" x14ac:dyDescent="0.3">
      <c r="B16" s="17"/>
    </row>
    <row r="17" spans="2:2" x14ac:dyDescent="0.3">
      <c r="B17" s="17"/>
    </row>
    <row r="18" spans="2:2" x14ac:dyDescent="0.3">
      <c r="B18" s="17"/>
    </row>
    <row r="19" spans="2:2" x14ac:dyDescent="0.3">
      <c r="B19" s="17"/>
    </row>
    <row r="20" spans="2:2" ht="7.05" customHeight="1" x14ac:dyDescent="0.3">
      <c r="B20" s="17"/>
    </row>
    <row r="21" spans="2:2" x14ac:dyDescent="0.3">
      <c r="B21" s="179" t="s">
        <v>3054</v>
      </c>
    </row>
    <row r="22" spans="2:2" x14ac:dyDescent="0.3">
      <c r="B22" s="177" t="s">
        <v>3052</v>
      </c>
    </row>
    <row r="23" spans="2:2" ht="10.050000000000001" customHeight="1" x14ac:dyDescent="0.3">
      <c r="B23" s="17"/>
    </row>
    <row r="24" spans="2:2" x14ac:dyDescent="0.3">
      <c r="B24" s="179" t="s">
        <v>3055</v>
      </c>
    </row>
    <row r="25" spans="2:2" x14ac:dyDescent="0.3">
      <c r="B25" s="178" t="s">
        <v>3042</v>
      </c>
    </row>
    <row r="26" spans="2:2" x14ac:dyDescent="0.3">
      <c r="B26" t="s">
        <v>3043</v>
      </c>
    </row>
    <row r="27" spans="2:2" ht="7.95" customHeight="1" x14ac:dyDescent="0.3"/>
    <row r="28" spans="2:2" x14ac:dyDescent="0.3">
      <c r="B28" s="178" t="s">
        <v>3048</v>
      </c>
    </row>
    <row r="29" spans="2:2" ht="46.95" customHeight="1" x14ac:dyDescent="0.3">
      <c r="B29" s="33" t="s">
        <v>3044</v>
      </c>
    </row>
    <row r="30" spans="2:2" ht="8.5500000000000007" customHeight="1" x14ac:dyDescent="0.3"/>
    <row r="31" spans="2:2" x14ac:dyDescent="0.3">
      <c r="B31" s="178" t="s">
        <v>3049</v>
      </c>
    </row>
    <row r="32" spans="2:2" x14ac:dyDescent="0.3">
      <c r="B32" t="s">
        <v>3045</v>
      </c>
    </row>
    <row r="33" spans="2:2" ht="8.5500000000000007" customHeight="1" x14ac:dyDescent="0.3"/>
    <row r="34" spans="2:2" x14ac:dyDescent="0.3">
      <c r="B34" s="178" t="s">
        <v>3050</v>
      </c>
    </row>
    <row r="35" spans="2:2" ht="43.2" x14ac:dyDescent="0.3">
      <c r="B35" s="33" t="s">
        <v>3046</v>
      </c>
    </row>
    <row r="36" spans="2:2" ht="9" customHeight="1" x14ac:dyDescent="0.3"/>
    <row r="37" spans="2:2" x14ac:dyDescent="0.3">
      <c r="B37" s="178" t="s">
        <v>3051</v>
      </c>
    </row>
    <row r="38" spans="2:2" ht="43.2" x14ac:dyDescent="0.3">
      <c r="B38" s="65" t="s">
        <v>3047</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tabSelected="1" workbookViewId="0">
      <pane ySplit="2" topLeftCell="A3" activePane="bottomLeft" state="frozen"/>
      <selection pane="bottomLeft" activeCell="I26" sqref="I26"/>
    </sheetView>
  </sheetViews>
  <sheetFormatPr defaultRowHeight="14.4" x14ac:dyDescent="0.3"/>
  <cols>
    <col min="1" max="1" width="1.5546875" customWidth="1"/>
    <col min="2" max="2" width="13.77734375" hidden="1" customWidth="1"/>
    <col min="3" max="3" width="17" hidden="1" customWidth="1"/>
    <col min="4" max="4" width="11.44140625" hidden="1" customWidth="1"/>
    <col min="5" max="5" width="9.5546875" hidden="1" customWidth="1"/>
    <col min="6" max="6" width="14" hidden="1" customWidth="1"/>
    <col min="7" max="7" width="10.44140625" hidden="1" customWidth="1"/>
    <col min="8" max="8" width="44.77734375" hidden="1" customWidth="1"/>
    <col min="9" max="9" width="67.77734375" bestFit="1" customWidth="1"/>
    <col min="10" max="12" width="13.77734375" hidden="1" customWidth="1"/>
    <col min="13" max="18" width="16.77734375" customWidth="1"/>
  </cols>
  <sheetData>
    <row r="1" spans="2:18" ht="18" x14ac:dyDescent="0.35">
      <c r="I1" s="28" t="s">
        <v>2853</v>
      </c>
      <c r="J1" s="29"/>
      <c r="K1" s="29"/>
      <c r="L1" s="29"/>
      <c r="M1" s="29"/>
      <c r="N1" s="29"/>
      <c r="O1" s="29"/>
      <c r="P1" s="36"/>
      <c r="Q1" s="36"/>
      <c r="R1" s="36"/>
    </row>
    <row r="2" spans="2:18" ht="18.600000000000001" thickBot="1" x14ac:dyDescent="0.4">
      <c r="I2" s="30" t="s">
        <v>320</v>
      </c>
      <c r="J2" s="31"/>
      <c r="K2" s="31"/>
      <c r="L2" s="31"/>
      <c r="M2" s="31"/>
      <c r="N2" s="31"/>
      <c r="O2" s="31"/>
      <c r="P2" s="31"/>
      <c r="Q2" s="31"/>
      <c r="R2" s="31"/>
    </row>
    <row r="4" spans="2:18" x14ac:dyDescent="0.3">
      <c r="D4" s="20">
        <f>VLOOKUP('Totals - Summary'!$I$2,Tbl_AgencyLookup[],2,FALSE)</f>
        <v>236</v>
      </c>
    </row>
    <row r="5" spans="2:18" ht="15" thickBot="1" x14ac:dyDescent="0.35">
      <c r="B5" s="17" t="s">
        <v>2</v>
      </c>
      <c r="C5" s="57" t="s">
        <v>3</v>
      </c>
      <c r="D5" s="57" t="s">
        <v>0</v>
      </c>
      <c r="E5" s="17" t="s">
        <v>8</v>
      </c>
      <c r="F5" s="17" t="s">
        <v>9</v>
      </c>
      <c r="G5" s="17" t="s">
        <v>12</v>
      </c>
      <c r="H5" s="18" t="s">
        <v>2841</v>
      </c>
      <c r="I5" s="26" t="s">
        <v>2849</v>
      </c>
      <c r="J5" s="97" t="s">
        <v>2835</v>
      </c>
      <c r="K5" s="97" t="s">
        <v>2836</v>
      </c>
      <c r="L5" s="97" t="s">
        <v>2882</v>
      </c>
      <c r="M5" s="115" t="s">
        <v>2837</v>
      </c>
      <c r="N5" s="115" t="s">
        <v>2838</v>
      </c>
      <c r="O5" s="115" t="s">
        <v>2884</v>
      </c>
      <c r="P5" s="115" t="s">
        <v>2839</v>
      </c>
      <c r="Q5" s="115" t="s">
        <v>2840</v>
      </c>
      <c r="R5" s="115" t="s">
        <v>2883</v>
      </c>
    </row>
    <row r="6" spans="2:18" x14ac:dyDescent="0.3">
      <c r="B6" t="str">
        <f>VLOOKUP(Tbl_SummaryBaselineAdj[[#This Row],[Agy Code]],TblAgencies[],3,FALSE)</f>
        <v>Education</v>
      </c>
      <c r="C6" s="20">
        <f>VLOOKUP(Tbl_SummaryBaselineAdj[[#This Row],[Agy Code]],TblAgencies[],2,FALSE)</f>
        <v>3</v>
      </c>
      <c r="D6" s="20">
        <f t="shared" ref="D6:D16" si="0">SelectAgyCode</f>
        <v>236</v>
      </c>
      <c r="E6" t="str">
        <f>VLOOKUP(Tbl_SummaryBaselineAdj[[#This Row],[Agy Code]],TblAgencies[],9,FALSE)</f>
        <v>236: Virginia Commonwealth University</v>
      </c>
      <c r="F6" t="str">
        <f>VLOOKUP(Tbl_SummaryBaselineAdj[[#This Row],[Agy Code]],TblAgencies[],10,FALSE)</f>
        <v>Virginia Commonwealth University</v>
      </c>
      <c r="G6">
        <f>VLOOKUP(Tbl_SummaryBaselineAdj[[#This Row],[Agy Code]],TblAgencies[],13,FALSE)</f>
        <v>101000</v>
      </c>
      <c r="H6" t="s">
        <v>2991</v>
      </c>
      <c r="I6" s="127" t="s">
        <v>2992</v>
      </c>
      <c r="J6" s="98"/>
      <c r="K6" s="98"/>
      <c r="L6" s="88"/>
      <c r="M6" s="149">
        <f>SUMIFS(Tbl_Combined[FY 2022 Expend],Tbl_Combined[Agy Code],Tbl_SummaryBaselineAdj[[#This Row],[Agy Code]],Tbl_Combined[GF-NGF],"GF")</f>
        <v>62963948.629999995</v>
      </c>
      <c r="N6" s="149">
        <f>SUMIFS(Tbl_Combined[FY 2022 Expend],Tbl_Combined[Agy Code],Tbl_SummaryBaselineAdj[[#This Row],[Agy Code]],Tbl_Combined[GF-NGF],"NGF")</f>
        <v>1190414720.8299997</v>
      </c>
      <c r="O6" s="149">
        <f>Tbl_SummaryBaselineAdj[[#This Row],[2023 GF]]+Tbl_SummaryBaselineAdj[[#This Row],[2023 NGF]]</f>
        <v>1253378669.4599996</v>
      </c>
      <c r="P6" s="149">
        <f>SUMIFS(Tbl_Combined[FY 2022 Expend],Tbl_Combined[Agy Code],Tbl_SummaryBaselineAdj[[#This Row],[Agy Code]],Tbl_Combined[GF-NGF],"GF")</f>
        <v>62963948.629999995</v>
      </c>
      <c r="Q6" s="149">
        <f>SUMIFS(Tbl_Combined[FY 2022 Expend],Tbl_Combined[Agy Code],Tbl_SummaryBaselineAdj[[#This Row],[Agy Code]],Tbl_Combined[GF-NGF],"NGF")</f>
        <v>1190414720.8299997</v>
      </c>
      <c r="R6" s="149">
        <f>Tbl_SummaryBaselineAdj[[#This Row],[2024 GF]]+Tbl_SummaryBaselineAdj[[#This Row],[2024 NGF]]</f>
        <v>1253378669.4599996</v>
      </c>
    </row>
    <row r="7" spans="2:18" x14ac:dyDescent="0.3">
      <c r="B7" t="str">
        <f>VLOOKUP(Tbl_SummaryBaselineAdj[[#This Row],[Agy Code]],TblAgencies[],3,FALSE)</f>
        <v>Education</v>
      </c>
      <c r="C7" s="20">
        <f>VLOOKUP(Tbl_SummaryBaselineAdj[[#This Row],[Agy Code]],TblAgencies[],2,FALSE)</f>
        <v>3</v>
      </c>
      <c r="D7" s="20">
        <f>SelectAgyCode</f>
        <v>236</v>
      </c>
      <c r="E7" t="str">
        <f>VLOOKUP(Tbl_SummaryBaselineAdj[[#This Row],[Agy Code]],TblAgencies[],9,FALSE)</f>
        <v>236: Virginia Commonwealth University</v>
      </c>
      <c r="F7" t="str">
        <f>VLOOKUP(Tbl_SummaryBaselineAdj[[#This Row],[Agy Code]],TblAgencies[],10,FALSE)</f>
        <v>Virginia Commonwealth University</v>
      </c>
      <c r="G7">
        <f>VLOOKUP(Tbl_SummaryBaselineAdj[[#This Row],[Agy Code]],TblAgencies[],13,FALSE)</f>
        <v>101000</v>
      </c>
      <c r="I7" s="126" t="s">
        <v>2987</v>
      </c>
      <c r="J7" s="99"/>
      <c r="K7" s="99"/>
      <c r="L7" s="91"/>
      <c r="M7" s="91">
        <f>SUMIFS(Tbl_Baseline_23_24_Adj[FY 2023 Amount],Tbl_Baseline_23_24_Adj[Agy Code],Tbl_SummaryBaselineAdj[[#This Row],[Agy Code]],Tbl_Baseline_23_24_Adj[GF-NGF],"GF",Tbl_Baseline_23_24_Adj[Baseline Adjustments Category],VLOOKUP(1,Tbl_BaselineAdjCat[],2,FALSE))</f>
        <v>0</v>
      </c>
      <c r="N7" s="91">
        <f>SUMIFS(Tbl_Baseline_23_24_Adj[FY 2023 Amount],Tbl_Baseline_23_24_Adj[Agy Code],Tbl_SummaryBaselineAdj[[#This Row],[Agy Code]],Tbl_Baseline_23_24_Adj[GF-NGF],"NGF",Tbl_Baseline_23_24_Adj[Baseline Adjustments Category],VLOOKUP(1,Tbl_BaselineAdjCat[],2,FALSE))</f>
        <v>0</v>
      </c>
      <c r="O7" s="91">
        <f>Tbl_SummaryBaselineAdj[[#This Row],[2023 GF]]+Tbl_SummaryBaselineAdj[[#This Row],[2023 NGF]]</f>
        <v>0</v>
      </c>
      <c r="P7" s="91">
        <f>SUMIFS(Tbl_Baseline_23_24_Adj[FY 2024 Amount],Tbl_Baseline_23_24_Adj[Agy Code],Tbl_SummaryBaselineAdj[[#This Row],[Agy Code]],Tbl_Baseline_23_24_Adj[GF-NGF],"GF",Tbl_Baseline_23_24_Adj[Baseline Adjustments Category],VLOOKUP(1,Tbl_BaselineAdjCat[],2,FALSE))</f>
        <v>0</v>
      </c>
      <c r="Q7" s="91">
        <f>SUMIFS(Tbl_Baseline_23_24_Adj[FY 2024 Amount],Tbl_Baseline_23_24_Adj[Agy Code],Tbl_SummaryBaselineAdj[[#This Row],[Agy Code]],Tbl_Baseline_23_24_Adj[GF-NGF],"NGF",Tbl_Baseline_23_24_Adj[Baseline Adjustments Category],VLOOKUP(1,Tbl_BaselineAdjCat[],2,FALSE))</f>
        <v>0</v>
      </c>
      <c r="R7" s="91">
        <f>Tbl_SummaryBaselineAdj[[#This Row],[2024 GF]]+Tbl_SummaryBaselineAdj[[#This Row],[2024 NGF]]</f>
        <v>0</v>
      </c>
    </row>
    <row r="8" spans="2:18" x14ac:dyDescent="0.3">
      <c r="B8" t="str">
        <f>VLOOKUP(Tbl_SummaryBaselineAdj[[#This Row],[Agy Code]],TblAgencies[],3,FALSE)</f>
        <v>Education</v>
      </c>
      <c r="C8" s="20">
        <f>VLOOKUP(Tbl_SummaryBaselineAdj[[#This Row],[Agy Code]],TblAgencies[],2,FALSE)</f>
        <v>3</v>
      </c>
      <c r="D8" s="20">
        <f>SelectAgyCode</f>
        <v>236</v>
      </c>
      <c r="E8" t="str">
        <f>VLOOKUP(Tbl_SummaryBaselineAdj[[#This Row],[Agy Code]],TblAgencies[],9,FALSE)</f>
        <v>236: Virginia Commonwealth University</v>
      </c>
      <c r="F8" t="str">
        <f>VLOOKUP(Tbl_SummaryBaselineAdj[[#This Row],[Agy Code]],TblAgencies[],10,FALSE)</f>
        <v>Virginia Commonwealth University</v>
      </c>
      <c r="G8">
        <f>VLOOKUP(Tbl_SummaryBaselineAdj[[#This Row],[Agy Code]],TblAgencies[],13,FALSE)</f>
        <v>101000</v>
      </c>
      <c r="I8" s="126" t="s">
        <v>2990</v>
      </c>
      <c r="J8" s="99"/>
      <c r="K8" s="99"/>
      <c r="L8" s="91"/>
      <c r="M8" s="91">
        <f>SUMIFS(Tbl_Baseline_23_24_Adj[FY 2023 Amount],Tbl_Baseline_23_24_Adj[Agy Code],Tbl_SummaryBaselineAdj[[#This Row],[Agy Code]],Tbl_Baseline_23_24_Adj[GF-NGF],"GF",Tbl_Baseline_23_24_Adj[Baseline Adjustments Category],VLOOKUP(2,Tbl_BaselineAdjCat[],2,FALSE))</f>
        <v>193635879</v>
      </c>
      <c r="N8" s="91">
        <f>SUMIFS(Tbl_Baseline_23_24_Adj[FY 2023 Amount],Tbl_Baseline_23_24_Adj[Agy Code],Tbl_SummaryBaselineAdj[[#This Row],[Agy Code]],Tbl_Baseline_23_24_Adj[GF-NGF],"NGF",Tbl_Baseline_23_24_Adj[Baseline Adjustments Category],VLOOKUP(2,Tbl_BaselineAdjCat[],2,FALSE))</f>
        <v>-313185313</v>
      </c>
      <c r="O8" s="91">
        <f>Tbl_SummaryBaselineAdj[[#This Row],[2023 GF]]+Tbl_SummaryBaselineAdj[[#This Row],[2023 NGF]]</f>
        <v>-119549434</v>
      </c>
      <c r="P8" s="91">
        <f>SUMIFS(Tbl_Baseline_23_24_Adj[FY 2024 Amount],Tbl_Baseline_23_24_Adj[Agy Code],Tbl_SummaryBaselineAdj[[#This Row],[Agy Code]],Tbl_Baseline_23_24_Adj[GF-NGF],"GF",Tbl_Baseline_23_24_Adj[Baseline Adjustments Category],VLOOKUP(2,Tbl_BaselineAdjCat[],2,FALSE))</f>
        <v>193635879</v>
      </c>
      <c r="Q8" s="91">
        <f>SUMIFS(Tbl_Baseline_23_24_Adj[FY 2024 Amount],Tbl_Baseline_23_24_Adj[Agy Code],Tbl_SummaryBaselineAdj[[#This Row],[Agy Code]],Tbl_Baseline_23_24_Adj[GF-NGF],"NGF",Tbl_Baseline_23_24_Adj[Baseline Adjustments Category],VLOOKUP(2,Tbl_BaselineAdjCat[],2,FALSE))</f>
        <v>-313185313</v>
      </c>
      <c r="R8" s="91">
        <f>Tbl_SummaryBaselineAdj[[#This Row],[2024 GF]]+Tbl_SummaryBaselineAdj[[#This Row],[2024 NGF]]</f>
        <v>-119549434</v>
      </c>
    </row>
    <row r="9" spans="2:18" x14ac:dyDescent="0.3">
      <c r="B9" t="str">
        <f>VLOOKUP(Tbl_SummaryBaselineAdj[[#This Row],[Agy Code]],TblAgencies[],3,FALSE)</f>
        <v>Education</v>
      </c>
      <c r="C9" s="20">
        <f>VLOOKUP(Tbl_SummaryBaselineAdj[[#This Row],[Agy Code]],TblAgencies[],2,FALSE)</f>
        <v>3</v>
      </c>
      <c r="D9" s="20">
        <f>SelectAgyCode</f>
        <v>236</v>
      </c>
      <c r="E9" t="str">
        <f>VLOOKUP(Tbl_SummaryBaselineAdj[[#This Row],[Agy Code]],TblAgencies[],9,FALSE)</f>
        <v>236: Virginia Commonwealth University</v>
      </c>
      <c r="F9" t="str">
        <f>VLOOKUP(Tbl_SummaryBaselineAdj[[#This Row],[Agy Code]],TblAgencies[],10,FALSE)</f>
        <v>Virginia Commonwealth University</v>
      </c>
      <c r="G9">
        <f>VLOOKUP(Tbl_SummaryBaselineAdj[[#This Row],[Agy Code]],TblAgencies[],13,FALSE)</f>
        <v>101000</v>
      </c>
      <c r="I9" s="126" t="s">
        <v>2989</v>
      </c>
      <c r="J9" s="99"/>
      <c r="K9" s="99"/>
      <c r="L9" s="91"/>
      <c r="M9" s="91">
        <f>SUMIFS(Tbl_Baseline_23_24_Adj[FY 2023 Amount],Tbl_Baseline_23_24_Adj[Agy Code],Tbl_SummaryBaselineAdj[[#This Row],[Agy Code]],Tbl_Baseline_23_24_Adj[GF-NGF],"GF",Tbl_Baseline_23_24_Adj[Baseline Adjustments Category],VLOOKUP(3,Tbl_BaselineAdjCat[],2,FALSE))</f>
        <v>1213442.1399999999</v>
      </c>
      <c r="N9" s="91">
        <f>SUMIFS(Tbl_Baseline_23_24_Adj[FY 2023 Amount],Tbl_Baseline_23_24_Adj[Agy Code],Tbl_SummaryBaselineAdj[[#This Row],[Agy Code]],Tbl_Baseline_23_24_Adj[GF-NGF],"NGF",Tbl_Baseline_23_24_Adj[Baseline Adjustments Category],VLOOKUP(3,Tbl_BaselineAdjCat[],2,FALSE))</f>
        <v>4188725.71</v>
      </c>
      <c r="O9" s="91">
        <f>Tbl_SummaryBaselineAdj[[#This Row],[2023 GF]]+Tbl_SummaryBaselineAdj[[#This Row],[2023 NGF]]</f>
        <v>5402167.8499999996</v>
      </c>
      <c r="P9" s="91">
        <f>SUMIFS(Tbl_Baseline_23_24_Adj[FY 2024 Amount],Tbl_Baseline_23_24_Adj[Agy Code],Tbl_SummaryBaselineAdj[[#This Row],[Agy Code]],Tbl_Baseline_23_24_Adj[GF-NGF],"GF",Tbl_Baseline_23_24_Adj[Baseline Adjustments Category],VLOOKUP(3,Tbl_BaselineAdjCat[],2,FALSE))</f>
        <v>1274114.247</v>
      </c>
      <c r="Q9" s="91">
        <f>SUMIFS(Tbl_Baseline_23_24_Adj[FY 2024 Amount],Tbl_Baseline_23_24_Adj[Agy Code],Tbl_SummaryBaselineAdj[[#This Row],[Agy Code]],Tbl_Baseline_23_24_Adj[GF-NGF],"NGF",Tbl_Baseline_23_24_Adj[Baseline Adjustments Category],VLOOKUP(3,Tbl_BaselineAdjCat[],2,FALSE))</f>
        <v>4398161.9955000002</v>
      </c>
      <c r="R9" s="91">
        <f>Tbl_SummaryBaselineAdj[[#This Row],[2024 GF]]+Tbl_SummaryBaselineAdj[[#This Row],[2024 NGF]]</f>
        <v>5672276.2424999997</v>
      </c>
    </row>
    <row r="10" spans="2:18" x14ac:dyDescent="0.3">
      <c r="B10" t="str">
        <f>VLOOKUP(Tbl_SummaryBaselineAdj[[#This Row],[Agy Code]],TblAgencies[],3,FALSE)</f>
        <v>Education</v>
      </c>
      <c r="C10" s="20">
        <f>VLOOKUP(Tbl_SummaryBaselineAdj[[#This Row],[Agy Code]],TblAgencies[],2,FALSE)</f>
        <v>3</v>
      </c>
      <c r="D10" s="20">
        <f t="shared" si="0"/>
        <v>236</v>
      </c>
      <c r="E10" t="str">
        <f>VLOOKUP(Tbl_SummaryBaselineAdj[[#This Row],[Agy Code]],TblAgencies[],9,FALSE)</f>
        <v>236: Virginia Commonwealth University</v>
      </c>
      <c r="F10" t="str">
        <f>VLOOKUP(Tbl_SummaryBaselineAdj[[#This Row],[Agy Code]],TblAgencies[],10,FALSE)</f>
        <v>Virginia Commonwealth University</v>
      </c>
      <c r="G10">
        <f>VLOOKUP(Tbl_SummaryBaselineAdj[[#This Row],[Agy Code]],TblAgencies[],13,FALSE)</f>
        <v>101000</v>
      </c>
      <c r="H10" t="s">
        <v>2904</v>
      </c>
      <c r="I10" s="126" t="s">
        <v>2904</v>
      </c>
      <c r="J10" s="99"/>
      <c r="K10" s="99"/>
      <c r="L10" s="91"/>
      <c r="M10" s="91">
        <f>SUMIFS(Tbl_Baseline_23_24_Adj[FY 2023 Amount],Tbl_Baseline_23_24_Adj[Agy Code],Tbl_SummaryBaselineAdj[[#This Row],[Agy Code]],Tbl_Baseline_23_24_Adj[GF-NGF],"GF",Tbl_Baseline_23_24_Adj[Baseline Adjustments Category],VLOOKUP(4,Tbl_BaselineAdjCat[],2,FALSE))</f>
        <v>0</v>
      </c>
      <c r="N10" s="91">
        <f>SUMIFS(Tbl_Baseline_23_24_Adj[FY 2023 Amount],Tbl_Baseline_23_24_Adj[Agy Code],Tbl_SummaryBaselineAdj[[#This Row],[Agy Code]],Tbl_Baseline_23_24_Adj[GF-NGF],"NGF",Tbl_Baseline_23_24_Adj[Baseline Adjustments Category],VLOOKUP(4,Tbl_BaselineAdjCat[],2,FALSE))</f>
        <v>0</v>
      </c>
      <c r="O10" s="91">
        <f>Tbl_SummaryBaselineAdj[[#This Row],[2023 GF]]+Tbl_SummaryBaselineAdj[[#This Row],[2023 NGF]]</f>
        <v>0</v>
      </c>
      <c r="P10" s="91">
        <f>SUMIFS(Tbl_Baseline_23_24_Adj[FY 2024 Amount],Tbl_Baseline_23_24_Adj[Agy Code],Tbl_SummaryBaselineAdj[[#This Row],[Agy Code]],Tbl_Baseline_23_24_Adj[GF-NGF],"GF",Tbl_Baseline_23_24_Adj[Baseline Adjustments Category],VLOOKUP(4,Tbl_BaselineAdjCat[],2,FALSE))</f>
        <v>0</v>
      </c>
      <c r="Q10" s="91">
        <f>SUMIFS(Tbl_Baseline_23_24_Adj[FY 2024 Amount],Tbl_Baseline_23_24_Adj[Agy Code],Tbl_SummaryBaselineAdj[[#This Row],[Agy Code]],Tbl_Baseline_23_24_Adj[GF-NGF],"NGF",Tbl_Baseline_23_24_Adj[Baseline Adjustments Category],VLOOKUP(4,Tbl_BaselineAdjCat[],2,FALSE))</f>
        <v>0</v>
      </c>
      <c r="R10" s="91">
        <f>Tbl_SummaryBaselineAdj[[#This Row],[2024 GF]]+Tbl_SummaryBaselineAdj[[#This Row],[2024 NGF]]</f>
        <v>0</v>
      </c>
    </row>
    <row r="11" spans="2:18" x14ac:dyDescent="0.3">
      <c r="B11" t="str">
        <f>VLOOKUP(Tbl_SummaryBaselineAdj[[#This Row],[Agy Code]],TblAgencies[],3,FALSE)</f>
        <v>Education</v>
      </c>
      <c r="C11" s="20">
        <f>VLOOKUP(Tbl_SummaryBaselineAdj[[#This Row],[Agy Code]],TblAgencies[],2,FALSE)</f>
        <v>3</v>
      </c>
      <c r="D11" s="20">
        <f t="shared" si="0"/>
        <v>236</v>
      </c>
      <c r="E11" t="str">
        <f>VLOOKUP(Tbl_SummaryBaselineAdj[[#This Row],[Agy Code]],TblAgencies[],9,FALSE)</f>
        <v>236: Virginia Commonwealth University</v>
      </c>
      <c r="F11" t="str">
        <f>VLOOKUP(Tbl_SummaryBaselineAdj[[#This Row],[Agy Code]],TblAgencies[],10,FALSE)</f>
        <v>Virginia Commonwealth University</v>
      </c>
      <c r="G11">
        <f>VLOOKUP(Tbl_SummaryBaselineAdj[[#This Row],[Agy Code]],TblAgencies[],13,FALSE)</f>
        <v>101000</v>
      </c>
      <c r="H11" t="s">
        <v>2905</v>
      </c>
      <c r="I11" s="126" t="s">
        <v>2905</v>
      </c>
      <c r="J11" s="99"/>
      <c r="K11" s="99"/>
      <c r="L11" s="91"/>
      <c r="M11" s="91">
        <f>SUMIFS(Tbl_Baseline_23_24_Adj[FY 2023 Amount],Tbl_Baseline_23_24_Adj[Agy Code],Tbl_SummaryBaselineAdj[[#This Row],[Agy Code]],Tbl_Baseline_23_24_Adj[GF-NGF],"GF",Tbl_Baseline_23_24_Adj[Baseline Adjustments Category],VLOOKUP(5,Tbl_BaselineAdjCat[],2,FALSE))</f>
        <v>47526174</v>
      </c>
      <c r="N11" s="91">
        <f>SUMIFS(Tbl_Baseline_23_24_Adj[FY 2023 Amount],Tbl_Baseline_23_24_Adj[Agy Code],Tbl_SummaryBaselineAdj[[#This Row],[Agy Code]],Tbl_Baseline_23_24_Adj[GF-NGF],"NGF",Tbl_Baseline_23_24_Adj[Baseline Adjustments Category],VLOOKUP(5,Tbl_BaselineAdjCat[],2,FALSE))</f>
        <v>18623847</v>
      </c>
      <c r="O11" s="91">
        <f>Tbl_SummaryBaselineAdj[[#This Row],[2023 GF]]+Tbl_SummaryBaselineAdj[[#This Row],[2023 NGF]]</f>
        <v>66150021</v>
      </c>
      <c r="P11" s="91">
        <f>SUMIFS(Tbl_Baseline_23_24_Adj[FY 2024 Amount],Tbl_Baseline_23_24_Adj[Agy Code],Tbl_SummaryBaselineAdj[[#This Row],[Agy Code]],Tbl_Baseline_23_24_Adj[GF-NGF],"GF",Tbl_Baseline_23_24_Adj[Baseline Adjustments Category],VLOOKUP(5,Tbl_BaselineAdjCat[],2,FALSE))</f>
        <v>60040058</v>
      </c>
      <c r="Q11" s="91">
        <f>SUMIFS(Tbl_Baseline_23_24_Adj[FY 2024 Amount],Tbl_Baseline_23_24_Adj[Agy Code],Tbl_SummaryBaselineAdj[[#This Row],[Agy Code]],Tbl_Baseline_23_24_Adj[GF-NGF],"NGF",Tbl_Baseline_23_24_Adj[Baseline Adjustments Category],VLOOKUP(5,Tbl_BaselineAdjCat[],2,FALSE))</f>
        <v>18623847</v>
      </c>
      <c r="R11" s="91">
        <f>Tbl_SummaryBaselineAdj[[#This Row],[2024 GF]]+Tbl_SummaryBaselineAdj[[#This Row],[2024 NGF]]</f>
        <v>78663905</v>
      </c>
    </row>
    <row r="12" spans="2:18" x14ac:dyDescent="0.3">
      <c r="B12" t="str">
        <f>VLOOKUP(Tbl_SummaryBaselineAdj[[#This Row],[Agy Code]],TblAgencies[],3,FALSE)</f>
        <v>Education</v>
      </c>
      <c r="C12" s="20">
        <f>VLOOKUP(Tbl_SummaryBaselineAdj[[#This Row],[Agy Code]],TblAgencies[],2,FALSE)</f>
        <v>3</v>
      </c>
      <c r="D12" s="20">
        <f t="shared" si="0"/>
        <v>236</v>
      </c>
      <c r="E12" t="str">
        <f>VLOOKUP(Tbl_SummaryBaselineAdj[[#This Row],[Agy Code]],TblAgencies[],9,FALSE)</f>
        <v>236: Virginia Commonwealth University</v>
      </c>
      <c r="F12" t="str">
        <f>VLOOKUP(Tbl_SummaryBaselineAdj[[#This Row],[Agy Code]],TblAgencies[],10,FALSE)</f>
        <v>Virginia Commonwealth University</v>
      </c>
      <c r="G12">
        <f>VLOOKUP(Tbl_SummaryBaselineAdj[[#This Row],[Agy Code]],TblAgencies[],13,FALSE)</f>
        <v>101000</v>
      </c>
      <c r="H12" t="s">
        <v>2825</v>
      </c>
      <c r="I12" s="126" t="s">
        <v>2825</v>
      </c>
      <c r="J12" s="99"/>
      <c r="K12" s="99"/>
      <c r="L12" s="91"/>
      <c r="M12" s="91">
        <f>SUMIFS(Tbl_Baseline_23_24_Adj[FY 2023 Amount],Tbl_Baseline_23_24_Adj[Agy Code],Tbl_SummaryBaselineAdj[[#This Row],[Agy Code]],Tbl_Baseline_23_24_Adj[GF-NGF],"GF",Tbl_Baseline_23_24_Adj[Baseline Adjustments Category],VLOOKUP(6,Tbl_BaselineAdjCat[],2,FALSE))</f>
        <v>7545954</v>
      </c>
      <c r="N12" s="91">
        <f>SUMIFS(Tbl_Baseline_23_24_Adj[FY 2023 Amount],Tbl_Baseline_23_24_Adj[Agy Code],Tbl_SummaryBaselineAdj[[#This Row],[Agy Code]],Tbl_Baseline_23_24_Adj[GF-NGF],"NGF",Tbl_Baseline_23_24_Adj[Baseline Adjustments Category],VLOOKUP(6,Tbl_BaselineAdjCat[],2,FALSE))</f>
        <v>4069139</v>
      </c>
      <c r="O12" s="91">
        <f>Tbl_SummaryBaselineAdj[[#This Row],[2023 GF]]+Tbl_SummaryBaselineAdj[[#This Row],[2023 NGF]]</f>
        <v>11615093</v>
      </c>
      <c r="P12" s="91">
        <f>SUMIFS(Tbl_Baseline_23_24_Adj[FY 2024 Amount],Tbl_Baseline_23_24_Adj[Agy Code],Tbl_SummaryBaselineAdj[[#This Row],[Agy Code]],Tbl_Baseline_23_24_Adj[GF-NGF],"GF",Tbl_Baseline_23_24_Adj[Baseline Adjustments Category],VLOOKUP(6,Tbl_BaselineAdjCat[],2,FALSE))</f>
        <v>0</v>
      </c>
      <c r="Q12" s="91">
        <f>SUMIFS(Tbl_Baseline_23_24_Adj[FY 2024 Amount],Tbl_Baseline_23_24_Adj[Agy Code],Tbl_SummaryBaselineAdj[[#This Row],[Agy Code]],Tbl_Baseline_23_24_Adj[GF-NGF],"NGF",Tbl_Baseline_23_24_Adj[Baseline Adjustments Category],VLOOKUP(6,Tbl_BaselineAdjCat[],2,FALSE))</f>
        <v>0</v>
      </c>
      <c r="R12" s="91">
        <f>Tbl_SummaryBaselineAdj[[#This Row],[2024 GF]]+Tbl_SummaryBaselineAdj[[#This Row],[2024 NGF]]</f>
        <v>0</v>
      </c>
    </row>
    <row r="13" spans="2:18" x14ac:dyDescent="0.3">
      <c r="B13" t="str">
        <f>VLOOKUP(Tbl_SummaryBaselineAdj[[#This Row],[Agy Code]],TblAgencies[],3,FALSE)</f>
        <v>Education</v>
      </c>
      <c r="C13" s="20">
        <f>VLOOKUP(Tbl_SummaryBaselineAdj[[#This Row],[Agy Code]],TblAgencies[],2,FALSE)</f>
        <v>3</v>
      </c>
      <c r="D13" s="20">
        <f t="shared" si="0"/>
        <v>236</v>
      </c>
      <c r="E13" t="str">
        <f>VLOOKUP(Tbl_SummaryBaselineAdj[[#This Row],[Agy Code]],TblAgencies[],9,FALSE)</f>
        <v>236: Virginia Commonwealth University</v>
      </c>
      <c r="F13" t="str">
        <f>VLOOKUP(Tbl_SummaryBaselineAdj[[#This Row],[Agy Code]],TblAgencies[],10,FALSE)</f>
        <v>Virginia Commonwealth University</v>
      </c>
      <c r="G13">
        <f>VLOOKUP(Tbl_SummaryBaselineAdj[[#This Row],[Agy Code]],TblAgencies[],13,FALSE)</f>
        <v>101000</v>
      </c>
      <c r="H13" t="s">
        <v>2867</v>
      </c>
      <c r="I13" s="126" t="s">
        <v>2867</v>
      </c>
      <c r="J13" s="99"/>
      <c r="K13" s="99"/>
      <c r="L13" s="91"/>
      <c r="M13" s="91">
        <f>SUMIFS(Tbl_Baseline_23_24_Adj[FY 2023 Amount],Tbl_Baseline_23_24_Adj[Agy Code],Tbl_SummaryBaselineAdj[[#This Row],[Agy Code]],Tbl_Baseline_23_24_Adj[GF-NGF],"GF",Tbl_Baseline_23_24_Adj[Baseline Adjustments Category],VLOOKUP(7,Tbl_BaselineAdjCat[],2,FALSE))</f>
        <v>0</v>
      </c>
      <c r="N13" s="91">
        <f>SUMIFS(Tbl_Baseline_23_24_Adj[FY 2023 Amount],Tbl_Baseline_23_24_Adj[Agy Code],Tbl_SummaryBaselineAdj[[#This Row],[Agy Code]],Tbl_Baseline_23_24_Adj[GF-NGF],"NGF",Tbl_Baseline_23_24_Adj[Baseline Adjustments Category],VLOOKUP(7,Tbl_BaselineAdjCat[],2,FALSE))</f>
        <v>68477201.98800005</v>
      </c>
      <c r="O13" s="91">
        <f>Tbl_SummaryBaselineAdj[[#This Row],[2023 GF]]+Tbl_SummaryBaselineAdj[[#This Row],[2023 NGF]]</f>
        <v>68477201.98800005</v>
      </c>
      <c r="P13" s="91">
        <f>SUMIFS(Tbl_Baseline_23_24_Adj[FY 2024 Amount],Tbl_Baseline_23_24_Adj[Agy Code],Tbl_SummaryBaselineAdj[[#This Row],[Agy Code]],Tbl_Baseline_23_24_Adj[GF-NGF],"GF",Tbl_Baseline_23_24_Adj[Baseline Adjustments Category],VLOOKUP(7,Tbl_BaselineAdjCat[],2,FALSE))</f>
        <v>0</v>
      </c>
      <c r="Q13" s="91">
        <f>SUMIFS(Tbl_Baseline_23_24_Adj[FY 2024 Amount],Tbl_Baseline_23_24_Adj[Agy Code],Tbl_SummaryBaselineAdj[[#This Row],[Agy Code]],Tbl_Baseline_23_24_Adj[GF-NGF],"NGF",Tbl_Baseline_23_24_Adj[Baseline Adjustments Category],VLOOKUP(7,Tbl_BaselineAdjCat[],2,FALSE))</f>
        <v>130156229.41358346</v>
      </c>
      <c r="R13" s="91">
        <f>Tbl_SummaryBaselineAdj[[#This Row],[2024 GF]]+Tbl_SummaryBaselineAdj[[#This Row],[2024 NGF]]</f>
        <v>130156229.41358346</v>
      </c>
    </row>
    <row r="14" spans="2:18" x14ac:dyDescent="0.3">
      <c r="B14" t="str">
        <f>VLOOKUP(Tbl_SummaryBaselineAdj[[#This Row],[Agy Code]],TblAgencies[],3,FALSE)</f>
        <v>Education</v>
      </c>
      <c r="C14" s="20">
        <f>VLOOKUP(Tbl_SummaryBaselineAdj[[#This Row],[Agy Code]],TblAgencies[],2,FALSE)</f>
        <v>3</v>
      </c>
      <c r="D14" s="20">
        <f t="shared" si="0"/>
        <v>236</v>
      </c>
      <c r="E14" t="str">
        <f>VLOOKUP(Tbl_SummaryBaselineAdj[[#This Row],[Agy Code]],TblAgencies[],9,FALSE)</f>
        <v>236: Virginia Commonwealth University</v>
      </c>
      <c r="F14" t="str">
        <f>VLOOKUP(Tbl_SummaryBaselineAdj[[#This Row],[Agy Code]],TblAgencies[],10,FALSE)</f>
        <v>Virginia Commonwealth University</v>
      </c>
      <c r="G14">
        <f>VLOOKUP(Tbl_SummaryBaselineAdj[[#This Row],[Agy Code]],TblAgencies[],13,FALSE)</f>
        <v>101000</v>
      </c>
      <c r="H14" t="s">
        <v>2826</v>
      </c>
      <c r="I14" s="126" t="s">
        <v>2979</v>
      </c>
      <c r="J14" s="99"/>
      <c r="K14" s="99"/>
      <c r="L14" s="91"/>
      <c r="M14" s="91">
        <f>SUMIFS(Tbl_Baseline_23_24_Adj[FY 2023 Amount],Tbl_Baseline_23_24_Adj[Agy Code],Tbl_SummaryBaselineAdj[[#This Row],[Agy Code]],Tbl_Baseline_23_24_Adj[GF-NGF],"GF",Tbl_Baseline_23_24_Adj[Baseline Adjustments Category],VLOOKUP(8,Tbl_BaselineAdjCat[],2,FALSE))</f>
        <v>0</v>
      </c>
      <c r="N14" s="91">
        <f>SUMIFS(Tbl_Baseline_23_24_Adj[FY 2023 Amount],Tbl_Baseline_23_24_Adj[Agy Code],Tbl_SummaryBaselineAdj[[#This Row],[Agy Code]],Tbl_Baseline_23_24_Adj[GF-NGF],"NGF",Tbl_Baseline_23_24_Adj[Baseline Adjustments Category],VLOOKUP(8,Tbl_BaselineAdjCat[],2,FALSE))</f>
        <v>0</v>
      </c>
      <c r="O14" s="91">
        <f>Tbl_SummaryBaselineAdj[[#This Row],[2023 GF]]+Tbl_SummaryBaselineAdj[[#This Row],[2023 NGF]]</f>
        <v>0</v>
      </c>
      <c r="P14" s="91">
        <f>SUMIFS(Tbl_Baseline_23_24_Adj[FY 2024 Amount],Tbl_Baseline_23_24_Adj[Agy Code],Tbl_SummaryBaselineAdj[[#This Row],[Agy Code]],Tbl_Baseline_23_24_Adj[GF-NGF],"GF",Tbl_Baseline_23_24_Adj[Baseline Adjustments Category],VLOOKUP(8,Tbl_BaselineAdjCat[],2,FALSE))</f>
        <v>0</v>
      </c>
      <c r="Q14" s="91">
        <f>SUMIFS(Tbl_Baseline_23_24_Adj[FY 2024 Amount],Tbl_Baseline_23_24_Adj[Agy Code],Tbl_SummaryBaselineAdj[[#This Row],[Agy Code]],Tbl_Baseline_23_24_Adj[GF-NGF],"NGF",Tbl_Baseline_23_24_Adj[Baseline Adjustments Category],VLOOKUP(8,Tbl_BaselineAdjCat[],2,FALSE))</f>
        <v>0</v>
      </c>
      <c r="R14" s="91">
        <f>Tbl_SummaryBaselineAdj[[#This Row],[2024 GF]]+Tbl_SummaryBaselineAdj[[#This Row],[2024 NGF]]</f>
        <v>0</v>
      </c>
    </row>
    <row r="15" spans="2:18" x14ac:dyDescent="0.3">
      <c r="B15" t="str">
        <f>VLOOKUP(Tbl_SummaryBaselineAdj[[#This Row],[Agy Code]],TblAgencies[],3,FALSE)</f>
        <v>Education</v>
      </c>
      <c r="C15" s="20">
        <f>VLOOKUP(Tbl_SummaryBaselineAdj[[#This Row],[Agy Code]],TblAgencies[],2,FALSE)</f>
        <v>3</v>
      </c>
      <c r="D15" s="20">
        <f>SelectAgyCode</f>
        <v>236</v>
      </c>
      <c r="E15" t="str">
        <f>VLOOKUP(Tbl_SummaryBaselineAdj[[#This Row],[Agy Code]],TblAgencies[],9,FALSE)</f>
        <v>236: Virginia Commonwealth University</v>
      </c>
      <c r="F15" t="str">
        <f>VLOOKUP(Tbl_SummaryBaselineAdj[[#This Row],[Agy Code]],TblAgencies[],10,FALSE)</f>
        <v>Virginia Commonwealth University</v>
      </c>
      <c r="G15">
        <f>VLOOKUP(Tbl_SummaryBaselineAdj[[#This Row],[Agy Code]],TblAgencies[],13,FALSE)</f>
        <v>101000</v>
      </c>
      <c r="H15" t="s">
        <v>2980</v>
      </c>
      <c r="I15" s="126" t="s">
        <v>2980</v>
      </c>
      <c r="J15" s="99"/>
      <c r="K15" s="99"/>
      <c r="L15" s="91"/>
      <c r="M15" s="91">
        <f>SUMIFS(Tbl_Baseline_23_24_Adj[FY 2023 Amount],Tbl_Baseline_23_24_Adj[Agy Code],Tbl_SummaryBaselineAdj[[#This Row],[Agy Code]],Tbl_Baseline_23_24_Adj[GF-NGF],"GF",Tbl_Baseline_23_24_Adj[Baseline Adjustments Category],VLOOKUP(9,Tbl_BaselineAdjCat[],2,FALSE))</f>
        <v>0</v>
      </c>
      <c r="N15" s="91">
        <f>SUMIFS(Tbl_Baseline_23_24_Adj[FY 2023 Amount],Tbl_Baseline_23_24_Adj[Agy Code],Tbl_SummaryBaselineAdj[[#This Row],[Agy Code]],Tbl_Baseline_23_24_Adj[GF-NGF],"NGF",Tbl_Baseline_23_24_Adj[Baseline Adjustments Category],VLOOKUP(9,Tbl_BaselineAdjCat[],2,FALSE))</f>
        <v>0</v>
      </c>
      <c r="O15" s="91">
        <f>Tbl_SummaryBaselineAdj[[#This Row],[2023 GF]]+Tbl_SummaryBaselineAdj[[#This Row],[2023 NGF]]</f>
        <v>0</v>
      </c>
      <c r="P15" s="91">
        <f>SUMIFS(Tbl_Baseline_23_24_Adj[FY 2024 Amount],Tbl_Baseline_23_24_Adj[Agy Code],Tbl_SummaryBaselineAdj[[#This Row],[Agy Code]],Tbl_Baseline_23_24_Adj[GF-NGF],"GF",Tbl_Baseline_23_24_Adj[Baseline Adjustments Category],VLOOKUP(9,Tbl_BaselineAdjCat[],2,FALSE))</f>
        <v>0</v>
      </c>
      <c r="Q15" s="91">
        <f>SUMIFS(Tbl_Baseline_23_24_Adj[FY 2024 Amount],Tbl_Baseline_23_24_Adj[Agy Code],Tbl_SummaryBaselineAdj[[#This Row],[Agy Code]],Tbl_Baseline_23_24_Adj[GF-NGF],"NGF",Tbl_Baseline_23_24_Adj[Baseline Adjustments Category],VLOOKUP(9,Tbl_BaselineAdjCat[],2,FALSE))</f>
        <v>0</v>
      </c>
      <c r="R15" s="91">
        <f>Tbl_SummaryBaselineAdj[[#This Row],[2024 GF]]+Tbl_SummaryBaselineAdj[[#This Row],[2024 NGF]]</f>
        <v>0</v>
      </c>
    </row>
    <row r="16" spans="2:18" x14ac:dyDescent="0.3">
      <c r="B16" t="str">
        <f>VLOOKUP(Tbl_SummaryBaselineAdj[[#This Row],[Agy Code]],TblAgencies[],3,FALSE)</f>
        <v>Education</v>
      </c>
      <c r="C16" s="20">
        <f>VLOOKUP(Tbl_SummaryBaselineAdj[[#This Row],[Agy Code]],TblAgencies[],2,FALSE)</f>
        <v>3</v>
      </c>
      <c r="D16" s="20">
        <f t="shared" si="0"/>
        <v>236</v>
      </c>
      <c r="E16" t="str">
        <f>VLOOKUP(Tbl_SummaryBaselineAdj[[#This Row],[Agy Code]],TblAgencies[],9,FALSE)</f>
        <v>236: Virginia Commonwealth University</v>
      </c>
      <c r="F16" t="str">
        <f>VLOOKUP(Tbl_SummaryBaselineAdj[[#This Row],[Agy Code]],TblAgencies[],10,FALSE)</f>
        <v>Virginia Commonwealth University</v>
      </c>
      <c r="G16">
        <f>VLOOKUP(Tbl_SummaryBaselineAdj[[#This Row],[Agy Code]],TblAgencies[],13,FALSE)</f>
        <v>101000</v>
      </c>
      <c r="H16" t="s">
        <v>2903</v>
      </c>
      <c r="I16" s="126" t="s">
        <v>2903</v>
      </c>
      <c r="J16" s="99"/>
      <c r="K16" s="99"/>
      <c r="L16" s="91"/>
      <c r="M16" s="91">
        <f>SUMIFS(Tbl_Baseline_23_24_Adj[FY 2023 Amount],Tbl_Baseline_23_24_Adj[Agy Code],Tbl_SummaryBaselineAdj[[#This Row],[Agy Code]],Tbl_Baseline_23_24_Adj[GF-NGF],"GF",Tbl_Baseline_23_24_Adj[Baseline Adjustments Category],VLOOKUP(10,Tbl_BaselineAdjCat[],2,FALSE))</f>
        <v>10885604</v>
      </c>
      <c r="N16" s="91">
        <f>SUMIFS(Tbl_Baseline_23_24_Adj[FY 2023 Amount],Tbl_Baseline_23_24_Adj[Agy Code],Tbl_SummaryBaselineAdj[[#This Row],[Agy Code]],Tbl_Baseline_23_24_Adj[GF-NGF],"NGF",Tbl_Baseline_23_24_Adj[Baseline Adjustments Category],VLOOKUP(10,Tbl_BaselineAdjCat[],2,FALSE))</f>
        <v>19096138.930833373</v>
      </c>
      <c r="O16" s="91">
        <f>Tbl_SummaryBaselineAdj[[#This Row],[2023 GF]]+Tbl_SummaryBaselineAdj[[#This Row],[2023 NGF]]</f>
        <v>29981742.930833373</v>
      </c>
      <c r="P16" s="91">
        <f>SUMIFS(Tbl_Baseline_23_24_Adj[FY 2024 Amount],Tbl_Baseline_23_24_Adj[Agy Code],Tbl_SummaryBaselineAdj[[#This Row],[Agy Code]],Tbl_Baseline_23_24_Adj[GF-NGF],"GF",Tbl_Baseline_23_24_Adj[Baseline Adjustments Category],VLOOKUP(10,Tbl_BaselineAdjCat[],2,FALSE))</f>
        <v>24344159</v>
      </c>
      <c r="Q16" s="91">
        <f>SUMIFS(Tbl_Baseline_23_24_Adj[FY 2024 Amount],Tbl_Baseline_23_24_Adj[Agy Code],Tbl_SummaryBaselineAdj[[#This Row],[Agy Code]],Tbl_Baseline_23_24_Adj[GF-NGF],"NGF",Tbl_Baseline_23_24_Adj[Baseline Adjustments Category],VLOOKUP(10,Tbl_BaselineAdjCat[],2,FALSE))</f>
        <v>37113166.157166645</v>
      </c>
      <c r="R16" s="91">
        <f>Tbl_SummaryBaselineAdj[[#This Row],[2024 GF]]+Tbl_SummaryBaselineAdj[[#This Row],[2024 NGF]]</f>
        <v>61457325.157166645</v>
      </c>
    </row>
    <row r="17" spans="2:18" x14ac:dyDescent="0.3">
      <c r="B17" t="str">
        <f>VLOOKUP(Tbl_SummaryBaselineAdj[[#This Row],[Agy Code]],TblAgencies[],3,FALSE)</f>
        <v>Education</v>
      </c>
      <c r="C17" s="20">
        <f>VLOOKUP(Tbl_SummaryBaselineAdj[[#This Row],[Agy Code]],TblAgencies[],2,FALSE)</f>
        <v>3</v>
      </c>
      <c r="D17" s="20">
        <f>SelectAgyCode</f>
        <v>236</v>
      </c>
      <c r="E17" t="str">
        <f>VLOOKUP(Tbl_SummaryBaselineAdj[[#This Row],[Agy Code]],TblAgencies[],9,FALSE)</f>
        <v>236: Virginia Commonwealth University</v>
      </c>
      <c r="F17" t="str">
        <f>VLOOKUP(Tbl_SummaryBaselineAdj[[#This Row],[Agy Code]],TblAgencies[],10,FALSE)</f>
        <v>Virginia Commonwealth University</v>
      </c>
      <c r="G17">
        <f>VLOOKUP(Tbl_SummaryBaselineAdj[[#This Row],[Agy Code]],TblAgencies[],13,FALSE)</f>
        <v>101000</v>
      </c>
      <c r="H17" t="s">
        <v>2971</v>
      </c>
      <c r="I17" s="126" t="s">
        <v>2971</v>
      </c>
      <c r="J17" s="99"/>
      <c r="K17" s="99"/>
      <c r="L17" s="91"/>
      <c r="M17" s="91">
        <f>SUMIFS(Tbl_Baseline_23_24_Adj[FY 2023 Amount],Tbl_Baseline_23_24_Adj[Agy Code],Tbl_SummaryBaselineAdj[[#This Row],[Agy Code]],Tbl_Baseline_23_24_Adj[GF-NGF],"GF",Tbl_Baseline_23_24_Adj[Baseline Adjustments Category],VLOOKUP(11,Tbl_BaselineAdjCat[],2,FALSE))</f>
        <v>0</v>
      </c>
      <c r="N17" s="91">
        <f>SUMIFS(Tbl_Baseline_23_24_Adj[FY 2023 Amount],Tbl_Baseline_23_24_Adj[Agy Code],Tbl_SummaryBaselineAdj[[#This Row],[Agy Code]],Tbl_Baseline_23_24_Adj[GF-NGF],"NGF",Tbl_Baseline_23_24_Adj[Baseline Adjustments Category],VLOOKUP(11,Tbl_BaselineAdjCat[],2,FALSE))</f>
        <v>-1300000</v>
      </c>
      <c r="O17" s="91">
        <f>Tbl_SummaryBaselineAdj[[#This Row],[2023 GF]]+Tbl_SummaryBaselineAdj[[#This Row],[2023 NGF]]</f>
        <v>-1300000</v>
      </c>
      <c r="P17" s="91">
        <f>SUMIFS(Tbl_Baseline_23_24_Adj[FY 2024 Amount],Tbl_Baseline_23_24_Adj[Agy Code],Tbl_SummaryBaselineAdj[[#This Row],[Agy Code]],Tbl_Baseline_23_24_Adj[GF-NGF],"GF",Tbl_Baseline_23_24_Adj[Baseline Adjustments Category],VLOOKUP(11,Tbl_BaselineAdjCat[],2,FALSE))</f>
        <v>0</v>
      </c>
      <c r="Q17" s="91">
        <f>SUMIFS(Tbl_Baseline_23_24_Adj[FY 2024 Amount],Tbl_Baseline_23_24_Adj[Agy Code],Tbl_SummaryBaselineAdj[[#This Row],[Agy Code]],Tbl_Baseline_23_24_Adj[GF-NGF],"NGF",Tbl_Baseline_23_24_Adj[Baseline Adjustments Category],VLOOKUP(11,Tbl_BaselineAdjCat[],2,FALSE))</f>
        <v>-1300000</v>
      </c>
      <c r="R17" s="91">
        <f>Tbl_SummaryBaselineAdj[[#This Row],[2024 GF]]+Tbl_SummaryBaselineAdj[[#This Row],[2024 NGF]]</f>
        <v>-1300000</v>
      </c>
    </row>
    <row r="18" spans="2:18" ht="15" thickBot="1" x14ac:dyDescent="0.35">
      <c r="B18" t="str">
        <f>VLOOKUP(Tbl_SummaryBaselineAdj[[#This Row],[Agy Code]],TblAgencies[],3,FALSE)</f>
        <v>Education</v>
      </c>
      <c r="C18" s="20">
        <f>VLOOKUP(Tbl_SummaryBaselineAdj[[#This Row],[Agy Code]],TblAgencies[],2,FALSE)</f>
        <v>3</v>
      </c>
      <c r="D18" s="20">
        <f>SelectAgyCode</f>
        <v>236</v>
      </c>
      <c r="E18" t="str">
        <f>VLOOKUP(Tbl_SummaryBaselineAdj[[#This Row],[Agy Code]],TblAgencies[],9,FALSE)</f>
        <v>236: Virginia Commonwealth University</v>
      </c>
      <c r="F18" t="str">
        <f>VLOOKUP(Tbl_SummaryBaselineAdj[[#This Row],[Agy Code]],TblAgencies[],10,FALSE)</f>
        <v>Virginia Commonwealth University</v>
      </c>
      <c r="G18">
        <f>VLOOKUP(Tbl_SummaryBaselineAdj[[#This Row],[Agy Code]],TblAgencies[],13,FALSE)</f>
        <v>101000</v>
      </c>
      <c r="H18" t="s">
        <v>2972</v>
      </c>
      <c r="I18" s="126" t="s">
        <v>2972</v>
      </c>
      <c r="J18" s="99"/>
      <c r="K18" s="99"/>
      <c r="L18" s="91"/>
      <c r="M18" s="91">
        <f>SUMIFS(Tbl_Baseline_23_24_Adj[FY 2023 Amount],Tbl_Baseline_23_24_Adj[Agy Code],Tbl_SummaryBaselineAdj[[#This Row],[Agy Code]],Tbl_Baseline_23_24_Adj[GF-NGF],"GF",Tbl_Baseline_23_24_Adj[Baseline Adjustments Category],VLOOKUP(12,Tbl_BaselineAdjCat[],2,FALSE))</f>
        <v>0</v>
      </c>
      <c r="N18" s="91">
        <f>SUMIFS(Tbl_Baseline_23_24_Adj[FY 2023 Amount],Tbl_Baseline_23_24_Adj[Agy Code],Tbl_SummaryBaselineAdj[[#This Row],[Agy Code]],Tbl_Baseline_23_24_Adj[GF-NGF],"NGF",Tbl_Baseline_23_24_Adj[Baseline Adjustments Category],VLOOKUP(12,Tbl_BaselineAdjCat[],2,FALSE))</f>
        <v>-5500000</v>
      </c>
      <c r="O18" s="91">
        <f>Tbl_SummaryBaselineAdj[[#This Row],[2023 GF]]+Tbl_SummaryBaselineAdj[[#This Row],[2023 NGF]]</f>
        <v>-5500000</v>
      </c>
      <c r="P18" s="91">
        <f>SUMIFS(Tbl_Baseline_23_24_Adj[FY 2024 Amount],Tbl_Baseline_23_24_Adj[Agy Code],Tbl_SummaryBaselineAdj[[#This Row],[Agy Code]],Tbl_Baseline_23_24_Adj[GF-NGF],"GF",Tbl_Baseline_23_24_Adj[Baseline Adjustments Category],VLOOKUP(12,Tbl_BaselineAdjCat[],2,FALSE))</f>
        <v>0</v>
      </c>
      <c r="Q18" s="91">
        <f>SUMIFS(Tbl_Baseline_23_24_Adj[FY 2024 Amount],Tbl_Baseline_23_24_Adj[Agy Code],Tbl_SummaryBaselineAdj[[#This Row],[Agy Code]],Tbl_Baseline_23_24_Adj[GF-NGF],"NGF",Tbl_Baseline_23_24_Adj[Baseline Adjustments Category],VLOOKUP(12,Tbl_BaselineAdjCat[],2,FALSE))</f>
        <v>-6000000</v>
      </c>
      <c r="R18" s="91">
        <f>Tbl_SummaryBaselineAdj[[#This Row],[2024 GF]]+Tbl_SummaryBaselineAdj[[#This Row],[2024 NGF]]</f>
        <v>-6000000</v>
      </c>
    </row>
    <row r="19" spans="2:18" x14ac:dyDescent="0.3">
      <c r="B19" t="s">
        <v>2833</v>
      </c>
      <c r="C19" s="20"/>
      <c r="D19" s="20"/>
      <c r="I19" s="155" t="s">
        <v>2843</v>
      </c>
      <c r="J19" s="101"/>
      <c r="K19" s="101"/>
      <c r="L19" s="156"/>
      <c r="M19" s="156">
        <f>SUBTOTAL(109,Tbl_SummaryBaselineAdj[2023 GF])</f>
        <v>323771001.76999998</v>
      </c>
      <c r="N19" s="156">
        <f>SUBTOTAL(109,Tbl_SummaryBaselineAdj[2023 NGF])</f>
        <v>984884460.4588331</v>
      </c>
      <c r="O19" s="156">
        <f>SUBTOTAL(109,Tbl_SummaryBaselineAdj[2023 TOTAL])</f>
        <v>1308655462.228833</v>
      </c>
      <c r="P19" s="156">
        <f>SUBTOTAL(109,Tbl_SummaryBaselineAdj[2024 GF])</f>
        <v>342258158.87699997</v>
      </c>
      <c r="Q19" s="156">
        <f>SUBTOTAL(109,Tbl_SummaryBaselineAdj[2024 NGF])</f>
        <v>1060220812.3962497</v>
      </c>
      <c r="R19" s="156">
        <f>SUBTOTAL(109,Tbl_SummaryBaselineAdj[2024 TOTAL])</f>
        <v>1402478971.2732499</v>
      </c>
    </row>
    <row r="20" spans="2:18" x14ac:dyDescent="0.3">
      <c r="C20" s="20"/>
      <c r="D20" s="20"/>
      <c r="I20" s="24" t="s">
        <v>2891</v>
      </c>
      <c r="J20" s="73"/>
      <c r="K20" s="73"/>
      <c r="L20" s="105"/>
      <c r="M20" s="164">
        <f>SUMIFS(Tbl_PositionBaseline[FY 2023 GF Positions],Tbl_PositionBaseline[[Category]:[Category]],"Adjusted Baseline Positions")</f>
        <v>1992.2950000000001</v>
      </c>
      <c r="N20" s="164">
        <f>SUMIFS(Tbl_PositionBaseline[FY 2023 NGF Positions],Tbl_PositionBaseline[[Category]:[Category]],"Adjusted Baseline Positions")</f>
        <v>4068.4100000000003</v>
      </c>
      <c r="O20" s="164">
        <f>SUMIFS(Tbl_PositionBaseline[FY 2023 Total Positions],Tbl_PositionBaseline[[Category]:[Category]],"Adjusted Baseline Positions")</f>
        <v>6060.7049999999999</v>
      </c>
      <c r="P20" s="164">
        <f>SUMIFS(Tbl_PositionBaseline[FY 2024 GF Positions],Tbl_PositionBaseline[[Category]:[Category]],"Adjusted Baseline Positions")</f>
        <v>1992.2950000000001</v>
      </c>
      <c r="Q20" s="164">
        <f>SUMIFS(Tbl_PositionBaseline[FY 2024 NGF Positions],Tbl_PositionBaseline[[Category]:[Category]],"Adjusted Baseline Positions")</f>
        <v>4068.4100000000003</v>
      </c>
      <c r="R20" s="164">
        <f>SUMIFS(Tbl_PositionBaseline[FY 2024 Total Positions],Tbl_PositionBaseline[[Category]:[Category]],"Adjusted Baseline Positions")</f>
        <v>6060.7049999999999</v>
      </c>
    </row>
    <row r="21" spans="2:18" x14ac:dyDescent="0.3">
      <c r="C21" s="20"/>
      <c r="D21" s="20"/>
      <c r="J21" s="73"/>
      <c r="K21" s="73"/>
      <c r="L21" s="73"/>
      <c r="M21" s="102"/>
      <c r="N21" s="102"/>
      <c r="O21" s="102"/>
      <c r="P21" s="102"/>
      <c r="Q21" s="102"/>
      <c r="R21" s="102"/>
    </row>
    <row r="22" spans="2:18" ht="15" thickBot="1" x14ac:dyDescent="0.35">
      <c r="C22" s="20"/>
      <c r="D22" s="20"/>
      <c r="I22" s="24" t="s">
        <v>2844</v>
      </c>
      <c r="J22" s="73"/>
      <c r="K22" s="73"/>
      <c r="L22" s="73"/>
      <c r="M22" s="122">
        <f>SUMIFS(Tbl_Combined[FY 2023 Approp],Tbl_Combined[Agy Code],SelectAgyCode,Tbl_Combined[GF-NGF],"GF")</f>
        <v>308887044</v>
      </c>
      <c r="N22" s="122">
        <f>SUMIFS(Tbl_Combined[FY 2023 Approp],Tbl_Combined[Agy Code],SelectAgyCode,Tbl_Combined[GF-NGF],"NGF")</f>
        <v>1082527680</v>
      </c>
      <c r="O22" s="122">
        <f>M22+N22</f>
        <v>1391414724</v>
      </c>
      <c r="P22" s="122">
        <f>SUMIFS(Tbl_Combined[FY 2024 Approp],Tbl_Combined[Agy Code],SelectAgyCode,Tbl_Combined[GF-NGF],"GF")</f>
        <v>314762944</v>
      </c>
      <c r="Q22" s="122">
        <f>SUMIFS(Tbl_Combined[FY 2024 Approp],Tbl_Combined[Agy Code],SelectAgyCode,Tbl_Combined[GF-NGF],"NGF")</f>
        <v>1082737680</v>
      </c>
      <c r="R22" s="122">
        <f>P22+Q22</f>
        <v>1397500624</v>
      </c>
    </row>
    <row r="23" spans="2:18" x14ac:dyDescent="0.3">
      <c r="C23" s="20"/>
      <c r="D23" s="20"/>
      <c r="I23" s="25" t="s">
        <v>2845</v>
      </c>
      <c r="J23" s="73"/>
      <c r="K23" s="73"/>
      <c r="L23" s="73"/>
      <c r="M23" s="104">
        <f>Tbl_SummaryBaselineAdj[[#Totals],[2023 GF]]-M22</f>
        <v>14883957.769999981</v>
      </c>
      <c r="N23" s="104">
        <f>Tbl_SummaryBaselineAdj[[#Totals],[2023 NGF]]-N22</f>
        <v>-97643219.541166902</v>
      </c>
      <c r="O23" s="104">
        <f>Tbl_SummaryBaselineAdj[[#Totals],[2023 TOTAL]]-O22</f>
        <v>-82759261.77116704</v>
      </c>
      <c r="P23" s="104">
        <f>Tbl_SummaryBaselineAdj[[#Totals],[2024 GF]]-P22</f>
        <v>27495214.876999974</v>
      </c>
      <c r="Q23" s="104">
        <f>Tbl_SummaryBaselineAdj[[#Totals],[2024 NGF]]-Q22</f>
        <v>-22516867.603750348</v>
      </c>
      <c r="R23" s="104">
        <f>Tbl_SummaryBaselineAdj[[#Totals],[2024 TOTAL]]-R22</f>
        <v>4978347.2732498646</v>
      </c>
    </row>
    <row r="24" spans="2:18" x14ac:dyDescent="0.3">
      <c r="C24" s="20"/>
      <c r="D24" s="20"/>
      <c r="J24" s="73"/>
      <c r="K24" s="73"/>
      <c r="L24" s="73"/>
      <c r="M24" s="73"/>
      <c r="N24" s="73"/>
      <c r="O24" s="73"/>
      <c r="P24" s="73"/>
      <c r="Q24" s="73"/>
      <c r="R24" s="73"/>
    </row>
    <row r="25" spans="2:18" x14ac:dyDescent="0.3">
      <c r="C25" s="20"/>
      <c r="D25" s="20"/>
      <c r="J25" s="73"/>
      <c r="K25" s="73"/>
      <c r="L25" s="73"/>
      <c r="M25" s="73"/>
      <c r="N25" s="73"/>
      <c r="O25" s="73"/>
      <c r="P25" s="73"/>
      <c r="Q25" s="73"/>
      <c r="R25" s="73"/>
    </row>
    <row r="26" spans="2:18" ht="15" thickBot="1" x14ac:dyDescent="0.35">
      <c r="B26" s="17" t="s">
        <v>2</v>
      </c>
      <c r="C26" s="57" t="s">
        <v>3</v>
      </c>
      <c r="D26" s="57" t="s">
        <v>0</v>
      </c>
      <c r="E26" s="17" t="s">
        <v>8</v>
      </c>
      <c r="F26" s="17" t="s">
        <v>9</v>
      </c>
      <c r="G26" s="17" t="s">
        <v>12</v>
      </c>
      <c r="H26" s="18" t="s">
        <v>2841</v>
      </c>
      <c r="I26" s="26" t="s">
        <v>2850</v>
      </c>
      <c r="J26" s="97" t="s">
        <v>2835</v>
      </c>
      <c r="K26" s="97" t="s">
        <v>2836</v>
      </c>
      <c r="L26" s="97" t="s">
        <v>2882</v>
      </c>
      <c r="M26" s="115" t="s">
        <v>2837</v>
      </c>
      <c r="N26" s="115" t="s">
        <v>2838</v>
      </c>
      <c r="O26" s="115" t="s">
        <v>2884</v>
      </c>
      <c r="P26" s="115" t="s">
        <v>2839</v>
      </c>
      <c r="Q26" s="115" t="s">
        <v>2840</v>
      </c>
      <c r="R26" s="115" t="s">
        <v>2883</v>
      </c>
    </row>
    <row r="27" spans="2:18" x14ac:dyDescent="0.3">
      <c r="B27" t="str">
        <f>VLOOKUP(Tbl_SummaryPolicyChange[[#This Row],[Agy Code]],TblAgencies[],3,FALSE)</f>
        <v>Education</v>
      </c>
      <c r="C27" s="20">
        <f>VLOOKUP(Tbl_SummaryPolicyChange[[#This Row],[Agy Code]],TblAgencies[],2,FALSE)</f>
        <v>3</v>
      </c>
      <c r="D27" s="20">
        <f t="shared" ref="D27:D31" si="1">SelectAgyCode</f>
        <v>236</v>
      </c>
      <c r="E27" t="str">
        <f>VLOOKUP(Tbl_SummaryPolicyChange[[#This Row],[Agy Code]],TblAgencies[],9,FALSE)</f>
        <v>236: Virginia Commonwealth University</v>
      </c>
      <c r="F27" t="str">
        <f>VLOOKUP(Tbl_SummaryPolicyChange[[#This Row],[Agy Code]],TblAgencies[],10,FALSE)</f>
        <v>Virginia Commonwealth University</v>
      </c>
      <c r="G27">
        <f>VLOOKUP(Tbl_SummaryPolicyChange[[#This Row],[Agy Code]],TblAgencies[],13,FALSE)</f>
        <v>101000</v>
      </c>
      <c r="H27" t="s">
        <v>2967</v>
      </c>
      <c r="I27" s="128" t="s">
        <v>3028</v>
      </c>
      <c r="J27" s="98"/>
      <c r="K27" s="98"/>
      <c r="L27" s="98"/>
      <c r="M27" s="88">
        <f>SUMIFS(Tbl_PolicyChanges[FY 2023 Amount],Tbl_PolicyChanges[Agy Code],Tbl_SummaryPolicyChange[[#This Row],[Agy Code]],Tbl_PolicyChanges[GF-NGF],"GF",Tbl_PolicyChanges[Policy Change Category],VLOOKUP(1,Tbl_PolicyChangeCat[],2,FALSE))</f>
        <v>0</v>
      </c>
      <c r="N27" s="88">
        <f>SUMIFS(Tbl_PolicyChanges[FY 2023 Amount],Tbl_PolicyChanges[Agy Code],Tbl_SummaryPolicyChange[[#This Row],[Agy Code]],Tbl_PolicyChanges[GF-NGF],"NGF",Tbl_PolicyChanges[Policy Change Category],VLOOKUP(1,Tbl_PolicyChangeCat[],2,FALSE))</f>
        <v>0</v>
      </c>
      <c r="O27" s="88">
        <f>Tbl_SummaryPolicyChange[[#This Row],[2023 GF]]+Tbl_SummaryPolicyChange[[#This Row],[2023 NGF]]</f>
        <v>0</v>
      </c>
      <c r="P27" s="88">
        <f>SUMIFS(Tbl_PolicyChanges[FY 2024 Amount],Tbl_PolicyChanges[Agy Code],Tbl_SummaryPolicyChange[[#This Row],[Agy Code]],Tbl_PolicyChanges[GF-NGF],"GF",Tbl_PolicyChanges[Policy Change Category],VLOOKUP(1,Tbl_PolicyChangeCat[],2,FALSE))</f>
        <v>20000000</v>
      </c>
      <c r="Q27" s="88">
        <f>SUMIFS(Tbl_PolicyChanges[FY 2024 Amount],Tbl_PolicyChanges[Agy Code],Tbl_SummaryPolicyChange[[#This Row],[Agy Code]],Tbl_PolicyChanges[GF-NGF],"NGF",Tbl_PolicyChanges[Policy Change Category],VLOOKUP(1,Tbl_PolicyChangeCat[],2,FALSE))</f>
        <v>0</v>
      </c>
      <c r="R27" s="88">
        <f>Tbl_SummaryPolicyChange[[#This Row],[2024 GF]]+Tbl_SummaryPolicyChange[[#This Row],[2024 NGF]]</f>
        <v>20000000</v>
      </c>
    </row>
    <row r="28" spans="2:18" x14ac:dyDescent="0.3">
      <c r="B28" t="str">
        <f>VLOOKUP(Tbl_SummaryPolicyChange[[#This Row],[Agy Code]],TblAgencies[],3,FALSE)</f>
        <v>Education</v>
      </c>
      <c r="C28" s="20">
        <f>VLOOKUP(Tbl_SummaryPolicyChange[[#This Row],[Agy Code]],TblAgencies[],2,FALSE)</f>
        <v>3</v>
      </c>
      <c r="D28" s="20">
        <f t="shared" si="1"/>
        <v>236</v>
      </c>
      <c r="E28" t="str">
        <f>VLOOKUP(Tbl_SummaryPolicyChange[[#This Row],[Agy Code]],TblAgencies[],9,FALSE)</f>
        <v>236: Virginia Commonwealth University</v>
      </c>
      <c r="F28" t="str">
        <f>VLOOKUP(Tbl_SummaryPolicyChange[[#This Row],[Agy Code]],TblAgencies[],10,FALSE)</f>
        <v>Virginia Commonwealth University</v>
      </c>
      <c r="G28">
        <f>VLOOKUP(Tbl_SummaryPolicyChange[[#This Row],[Agy Code]],TblAgencies[],13,FALSE)</f>
        <v>101000</v>
      </c>
      <c r="H28" t="s">
        <v>2968</v>
      </c>
      <c r="I28" s="128" t="s">
        <v>3029</v>
      </c>
      <c r="J28" s="99"/>
      <c r="K28" s="99"/>
      <c r="L28" s="99"/>
      <c r="M28" s="91">
        <f>SUMIFS(Tbl_PolicyChanges[FY 2023 Amount],Tbl_PolicyChanges[Agy Code],Tbl_SummaryPolicyChange[[#This Row],[Agy Code]],Tbl_PolicyChanges[GF-NGF],"GF",Tbl_PolicyChanges[Policy Change Category],VLOOKUP(2,Tbl_PolicyChangeCat[],2,FALSE))</f>
        <v>743044</v>
      </c>
      <c r="N28" s="91">
        <f>SUMIFS(Tbl_PolicyChanges[FY 2023 Amount],Tbl_PolicyChanges[Agy Code],Tbl_SummaryPolicyChange[[#This Row],[Agy Code]],Tbl_PolicyChanges[GF-NGF],"NGF",Tbl_PolicyChanges[Policy Change Category],VLOOKUP(2,Tbl_PolicyChangeCat[],2,FALSE))</f>
        <v>0</v>
      </c>
      <c r="O28" s="91">
        <f>Tbl_SummaryPolicyChange[[#This Row],[2023 GF]]+Tbl_SummaryPolicyChange[[#This Row],[2023 NGF]]</f>
        <v>743044</v>
      </c>
      <c r="P28" s="91">
        <f>SUMIFS(Tbl_PolicyChanges[FY 2024 Amount],Tbl_PolicyChanges[Agy Code],Tbl_SummaryPolicyChange[[#This Row],[Agy Code]],Tbl_PolicyChanges[GF-NGF],"GF",Tbl_PolicyChanges[Policy Change Category],VLOOKUP(2,Tbl_PolicyChangeCat[],2,FALSE))</f>
        <v>29855347</v>
      </c>
      <c r="Q28" s="91">
        <f>SUMIFS(Tbl_PolicyChanges[FY 2024 Amount],Tbl_PolicyChanges[Agy Code],Tbl_SummaryPolicyChange[[#This Row],[Agy Code]],Tbl_PolicyChanges[GF-NGF],"NGF",Tbl_PolicyChanges[Policy Change Category],VLOOKUP(2,Tbl_PolicyChangeCat[],2,FALSE))</f>
        <v>0</v>
      </c>
      <c r="R28" s="91">
        <f>Tbl_SummaryPolicyChange[[#This Row],[2024 GF]]+Tbl_SummaryPolicyChange[[#This Row],[2024 NGF]]</f>
        <v>29855347</v>
      </c>
    </row>
    <row r="29" spans="2:18" x14ac:dyDescent="0.3">
      <c r="B29" t="str">
        <f>VLOOKUP(Tbl_SummaryPolicyChange[[#This Row],[Agy Code]],TblAgencies[],3,FALSE)</f>
        <v>Education</v>
      </c>
      <c r="C29" s="20">
        <f>VLOOKUP(Tbl_SummaryPolicyChange[[#This Row],[Agy Code]],TblAgencies[],2,FALSE)</f>
        <v>3</v>
      </c>
      <c r="D29" s="20">
        <f t="shared" si="1"/>
        <v>236</v>
      </c>
      <c r="E29" t="str">
        <f>VLOOKUP(Tbl_SummaryPolicyChange[[#This Row],[Agy Code]],TblAgencies[],9,FALSE)</f>
        <v>236: Virginia Commonwealth University</v>
      </c>
      <c r="F29" t="str">
        <f>VLOOKUP(Tbl_SummaryPolicyChange[[#This Row],[Agy Code]],TblAgencies[],10,FALSE)</f>
        <v>Virginia Commonwealth University</v>
      </c>
      <c r="G29">
        <f>VLOOKUP(Tbl_SummaryPolicyChange[[#This Row],[Agy Code]],TblAgencies[],13,FALSE)</f>
        <v>101000</v>
      </c>
      <c r="H29" t="s">
        <v>2969</v>
      </c>
      <c r="I29" s="126" t="s">
        <v>2969</v>
      </c>
      <c r="J29" s="99"/>
      <c r="K29" s="99"/>
      <c r="L29" s="99"/>
      <c r="M29" s="91">
        <f>SUMIFS(Tbl_PolicyChanges[FY 2023 Amount],Tbl_PolicyChanges[Agy Code],Tbl_SummaryPolicyChange[[#This Row],[Agy Code]],Tbl_PolicyChanges[GF-NGF],"GF",Tbl_PolicyChanges[Policy Change Category],VLOOKUP(3,Tbl_PolicyChangeCat[],2,FALSE))</f>
        <v>0</v>
      </c>
      <c r="N29" s="91">
        <f>SUMIFS(Tbl_PolicyChanges[FY 2023 Amount],Tbl_PolicyChanges[Agy Code],Tbl_SummaryPolicyChange[[#This Row],[Agy Code]],Tbl_PolicyChanges[GF-NGF],"NGF",Tbl_PolicyChanges[Policy Change Category],VLOOKUP(3,Tbl_PolicyChangeCat[],2,FALSE))</f>
        <v>0</v>
      </c>
      <c r="O29" s="91">
        <f>Tbl_SummaryPolicyChange[[#This Row],[2023 GF]]+Tbl_SummaryPolicyChange[[#This Row],[2023 NGF]]</f>
        <v>0</v>
      </c>
      <c r="P29" s="91">
        <f>SUMIFS(Tbl_PolicyChanges[FY 2024 Amount],Tbl_PolicyChanges[Agy Code],Tbl_SummaryPolicyChange[[#This Row],[Agy Code]],Tbl_PolicyChanges[GF-NGF],"GF",Tbl_PolicyChanges[Policy Change Category],VLOOKUP(3,Tbl_PolicyChangeCat[],2,FALSE))</f>
        <v>0</v>
      </c>
      <c r="Q29" s="91">
        <f>SUMIFS(Tbl_PolicyChanges[FY 2024 Amount],Tbl_PolicyChanges[Agy Code],Tbl_SummaryPolicyChange[[#This Row],[Agy Code]],Tbl_PolicyChanges[GF-NGF],"NGF",Tbl_PolicyChanges[Policy Change Category],VLOOKUP(3,Tbl_PolicyChangeCat[],2,FALSE))</f>
        <v>0</v>
      </c>
      <c r="R29" s="91">
        <f>Tbl_SummaryPolicyChange[[#This Row],[2024 GF]]+Tbl_SummaryPolicyChange[[#This Row],[2024 NGF]]</f>
        <v>0</v>
      </c>
    </row>
    <row r="30" spans="2:18" x14ac:dyDescent="0.3">
      <c r="B30" t="str">
        <f>VLOOKUP(Tbl_SummaryPolicyChange[[#This Row],[Agy Code]],TblAgencies[],3,FALSE)</f>
        <v>Education</v>
      </c>
      <c r="C30" s="20">
        <f>VLOOKUP(Tbl_SummaryPolicyChange[[#This Row],[Agy Code]],TblAgencies[],2,FALSE)</f>
        <v>3</v>
      </c>
      <c r="D30" s="20">
        <f t="shared" si="1"/>
        <v>236</v>
      </c>
      <c r="E30" t="str">
        <f>VLOOKUP(Tbl_SummaryPolicyChange[[#This Row],[Agy Code]],TblAgencies[],9,FALSE)</f>
        <v>236: Virginia Commonwealth University</v>
      </c>
      <c r="F30" t="str">
        <f>VLOOKUP(Tbl_SummaryPolicyChange[[#This Row],[Agy Code]],TblAgencies[],10,FALSE)</f>
        <v>Virginia Commonwealth University</v>
      </c>
      <c r="G30">
        <f>VLOOKUP(Tbl_SummaryPolicyChange[[#This Row],[Agy Code]],TblAgencies[],13,FALSE)</f>
        <v>101000</v>
      </c>
      <c r="H30" t="s">
        <v>2970</v>
      </c>
      <c r="I30" s="126" t="s">
        <v>2970</v>
      </c>
      <c r="J30" s="99"/>
      <c r="K30" s="99"/>
      <c r="L30" s="99"/>
      <c r="M30" s="91">
        <f>SUMIFS(Tbl_PolicyChanges[FY 2023 Amount],Tbl_PolicyChanges[Agy Code],Tbl_SummaryPolicyChange[[#This Row],[Agy Code]],Tbl_PolicyChanges[GF-NGF],"GF",Tbl_PolicyChanges[Policy Change Category],VLOOKUP(4,Tbl_PolicyChangeCat[],2,FALSE))</f>
        <v>0</v>
      </c>
      <c r="N30" s="91">
        <f>SUMIFS(Tbl_PolicyChanges[FY 2023 Amount],Tbl_PolicyChanges[Agy Code],Tbl_SummaryPolicyChange[[#This Row],[Agy Code]],Tbl_PolicyChanges[GF-NGF],"NGF",Tbl_PolicyChanges[Policy Change Category],VLOOKUP(4,Tbl_PolicyChangeCat[],2,FALSE))</f>
        <v>0</v>
      </c>
      <c r="O30" s="91">
        <f>Tbl_SummaryPolicyChange[[#This Row],[2023 GF]]+Tbl_SummaryPolicyChange[[#This Row],[2023 NGF]]</f>
        <v>0</v>
      </c>
      <c r="P30" s="91">
        <f>SUMIFS(Tbl_PolicyChanges[FY 2024 Amount],Tbl_PolicyChanges[Agy Code],Tbl_SummaryPolicyChange[[#This Row],[Agy Code]],Tbl_PolicyChanges[GF-NGF],"GF",Tbl_PolicyChanges[Policy Change Category],VLOOKUP(4,Tbl_PolicyChangeCat[],2,FALSE))</f>
        <v>0</v>
      </c>
      <c r="Q30" s="91">
        <f>SUMIFS(Tbl_PolicyChanges[FY 2024 Amount],Tbl_PolicyChanges[Agy Code],Tbl_SummaryPolicyChange[[#This Row],[Agy Code]],Tbl_PolicyChanges[GF-NGF],"NGF",Tbl_PolicyChanges[Policy Change Category],VLOOKUP(4,Tbl_PolicyChangeCat[],2,FALSE))</f>
        <v>0</v>
      </c>
      <c r="R30" s="91">
        <f>Tbl_SummaryPolicyChange[[#This Row],[2024 GF]]+Tbl_SummaryPolicyChange[[#This Row],[2024 NGF]]</f>
        <v>0</v>
      </c>
    </row>
    <row r="31" spans="2:18" x14ac:dyDescent="0.3">
      <c r="B31" t="str">
        <f>VLOOKUP(Tbl_SummaryPolicyChange[[#This Row],[Agy Code]],TblAgencies[],3,FALSE)</f>
        <v>Education</v>
      </c>
      <c r="C31" s="20">
        <f>VLOOKUP(Tbl_SummaryPolicyChange[[#This Row],[Agy Code]],TblAgencies[],2,FALSE)</f>
        <v>3</v>
      </c>
      <c r="D31" s="20">
        <f t="shared" si="1"/>
        <v>236</v>
      </c>
      <c r="E31" t="str">
        <f>VLOOKUP(Tbl_SummaryPolicyChange[[#This Row],[Agy Code]],TblAgencies[],9,FALSE)</f>
        <v>236: Virginia Commonwealth University</v>
      </c>
      <c r="F31" t="str">
        <f>VLOOKUP(Tbl_SummaryPolicyChange[[#This Row],[Agy Code]],TblAgencies[],10,FALSE)</f>
        <v>Virginia Commonwealth University</v>
      </c>
      <c r="G31">
        <f>VLOOKUP(Tbl_SummaryPolicyChange[[#This Row],[Agy Code]],TblAgencies[],13,FALSE)</f>
        <v>101000</v>
      </c>
      <c r="H31" t="s">
        <v>2832</v>
      </c>
      <c r="I31" s="126" t="s">
        <v>2832</v>
      </c>
      <c r="J31" s="99"/>
      <c r="K31" s="99"/>
      <c r="L31" s="99"/>
      <c r="M31" s="91">
        <f>SUMIFS(Tbl_PolicyChanges[FY 2023 Amount],Tbl_PolicyChanges[Agy Code],Tbl_SummaryPolicyChange[[#This Row],[Agy Code]],Tbl_PolicyChanges[GF-NGF],"GF",Tbl_PolicyChanges[Policy Change Category],VLOOKUP(5,Tbl_PolicyChangeCat[],2,FALSE))</f>
        <v>0</v>
      </c>
      <c r="N31" s="91">
        <f>SUMIFS(Tbl_PolicyChanges[FY 2023 Amount],Tbl_PolicyChanges[Agy Code],Tbl_SummaryPolicyChange[[#This Row],[Agy Code]],Tbl_PolicyChanges[GF-NGF],"NGF",Tbl_PolicyChanges[Policy Change Category],VLOOKUP(5,Tbl_PolicyChangeCat[],2,FALSE))</f>
        <v>0</v>
      </c>
      <c r="O31" s="91">
        <f>Tbl_SummaryPolicyChange[[#This Row],[2023 GF]]+Tbl_SummaryPolicyChange[[#This Row],[2023 NGF]]</f>
        <v>0</v>
      </c>
      <c r="P31" s="91">
        <f>SUMIFS(Tbl_PolicyChanges[FY 2024 Amount],Tbl_PolicyChanges[Agy Code],Tbl_SummaryPolicyChange[[#This Row],[Agy Code]],Tbl_PolicyChanges[GF-NGF],"GF",Tbl_PolicyChanges[Policy Change Category],VLOOKUP(5,Tbl_PolicyChangeCat[],2,FALSE))</f>
        <v>0</v>
      </c>
      <c r="Q31" s="91">
        <f>SUMIFS(Tbl_PolicyChanges[FY 2024 Amount],Tbl_PolicyChanges[Agy Code],Tbl_SummaryPolicyChange[[#This Row],[Agy Code]],Tbl_PolicyChanges[GF-NGF],"NGF",Tbl_PolicyChanges[Policy Change Category],VLOOKUP(5,Tbl_PolicyChangeCat[],2,FALSE))</f>
        <v>0</v>
      </c>
      <c r="R31" s="91">
        <f>Tbl_SummaryPolicyChange[[#This Row],[2024 GF]]+Tbl_SummaryPolicyChange[[#This Row],[2024 NGF]]</f>
        <v>0</v>
      </c>
    </row>
    <row r="32" spans="2:18" x14ac:dyDescent="0.3">
      <c r="B32" t="str">
        <f>VLOOKUP(Tbl_SummaryPolicyChange[[#This Row],[Agy Code]],TblAgencies[],3,FALSE)</f>
        <v>Education</v>
      </c>
      <c r="C32" s="20">
        <f>VLOOKUP(Tbl_SummaryPolicyChange[[#This Row],[Agy Code]],TblAgencies[],2,FALSE)</f>
        <v>3</v>
      </c>
      <c r="D32" s="20">
        <f>SelectAgyCode</f>
        <v>236</v>
      </c>
      <c r="E32" t="str">
        <f>VLOOKUP(Tbl_SummaryPolicyChange[[#This Row],[Agy Code]],TblAgencies[],9,FALSE)</f>
        <v>236: Virginia Commonwealth University</v>
      </c>
      <c r="F32" t="str">
        <f>VLOOKUP(Tbl_SummaryPolicyChange[[#This Row],[Agy Code]],TblAgencies[],10,FALSE)</f>
        <v>Virginia Commonwealth University</v>
      </c>
      <c r="G32">
        <f>VLOOKUP(Tbl_SummaryPolicyChange[[#This Row],[Agy Code]],TblAgencies[],13,FALSE)</f>
        <v>101000</v>
      </c>
      <c r="H32" t="s">
        <v>3010</v>
      </c>
      <c r="I32" s="126" t="s">
        <v>3030</v>
      </c>
      <c r="J32" s="99"/>
      <c r="K32" s="99"/>
      <c r="L32" s="99"/>
      <c r="M32" s="91">
        <f>SUMIFS(Tbl_PolicyChanges[FY 2023 Amount],Tbl_PolicyChanges[Agy Code],Tbl_SummaryPolicyChange[[#This Row],[Agy Code]],Tbl_PolicyChanges[GF-NGF],"GF",Tbl_PolicyChanges[Policy Change Category],VLOOKUP(6,Tbl_PolicyChangeCat[],2,FALSE))</f>
        <v>0</v>
      </c>
      <c r="N32" s="91">
        <f>SUMIFS(Tbl_PolicyChanges[FY 2023 Amount],Tbl_PolicyChanges[Agy Code],Tbl_SummaryPolicyChange[[#This Row],[Agy Code]],Tbl_PolicyChanges[GF-NGF],"NGF",Tbl_PolicyChanges[Policy Change Category],VLOOKUP(6,Tbl_PolicyChangeCat[],2,FALSE))</f>
        <v>0</v>
      </c>
      <c r="O32" s="91">
        <f>Tbl_SummaryPolicyChange[[#This Row],[2023 GF]]+Tbl_SummaryPolicyChange[[#This Row],[2023 NGF]]</f>
        <v>0</v>
      </c>
      <c r="P32" s="91">
        <f>SUMIFS(Tbl_PolicyChanges[FY 2024 Amount],Tbl_PolicyChanges[Agy Code],Tbl_SummaryPolicyChange[[#This Row],[Agy Code]],Tbl_PolicyChanges[GF-NGF],"GF",Tbl_PolicyChanges[Policy Change Category],VLOOKUP(6,Tbl_PolicyChangeCat[],2,FALSE))</f>
        <v>0</v>
      </c>
      <c r="Q32" s="91">
        <f>SUMIFS(Tbl_PolicyChanges[FY 2024 Amount],Tbl_PolicyChanges[Agy Code],Tbl_SummaryPolicyChange[[#This Row],[Agy Code]],Tbl_PolicyChanges[GF-NGF],"NGF",Tbl_PolicyChanges[Policy Change Category],VLOOKUP(6,Tbl_PolicyChangeCat[],2,FALSE))</f>
        <v>0</v>
      </c>
      <c r="R32" s="91">
        <f>Tbl_SummaryPolicyChange[[#This Row],[2024 GF]]+Tbl_SummaryPolicyChange[[#This Row],[2024 NGF]]</f>
        <v>0</v>
      </c>
    </row>
    <row r="33" spans="2:18" x14ac:dyDescent="0.3">
      <c r="B33" t="str">
        <f>VLOOKUP(Tbl_SummaryPolicyChange[[#This Row],[Agy Code]],TblAgencies[],3,FALSE)</f>
        <v>Education</v>
      </c>
      <c r="C33" s="20">
        <f>VLOOKUP(Tbl_SummaryPolicyChange[[#This Row],[Agy Code]],TblAgencies[],2,FALSE)</f>
        <v>3</v>
      </c>
      <c r="D33" s="20">
        <f>SelectAgyCode</f>
        <v>236</v>
      </c>
      <c r="E33" t="str">
        <f>VLOOKUP(Tbl_SummaryPolicyChange[[#This Row],[Agy Code]],TblAgencies[],9,FALSE)</f>
        <v>236: Virginia Commonwealth University</v>
      </c>
      <c r="F33" t="str">
        <f>VLOOKUP(Tbl_SummaryPolicyChange[[#This Row],[Agy Code]],TblAgencies[],10,FALSE)</f>
        <v>Virginia Commonwealth University</v>
      </c>
      <c r="G33">
        <f>VLOOKUP(Tbl_SummaryPolicyChange[[#This Row],[Agy Code]],TblAgencies[],13,FALSE)</f>
        <v>101000</v>
      </c>
      <c r="H33" t="s">
        <v>3011</v>
      </c>
      <c r="I33" s="126" t="s">
        <v>3031</v>
      </c>
      <c r="J33" s="99"/>
      <c r="K33" s="99"/>
      <c r="L33" s="99"/>
      <c r="M33" s="91">
        <f>SUMIFS(Tbl_PolicyChanges[FY 2023 Amount],Tbl_PolicyChanges[Agy Code],Tbl_SummaryPolicyChange[[#This Row],[Agy Code]],Tbl_PolicyChanges[GF-NGF],"GF",Tbl_PolicyChanges[Policy Change Category],VLOOKUP(7,Tbl_PolicyChangeCat[],2,FALSE))</f>
        <v>0</v>
      </c>
      <c r="N33" s="91">
        <f>SUMIFS(Tbl_PolicyChanges[FY 2023 Amount],Tbl_PolicyChanges[Agy Code],Tbl_SummaryPolicyChange[[#This Row],[Agy Code]],Tbl_PolicyChanges[GF-NGF],"NGF",Tbl_PolicyChanges[Policy Change Category],VLOOKUP(7,Tbl_PolicyChangeCat[],2,FALSE))</f>
        <v>0</v>
      </c>
      <c r="O33" s="91">
        <f>Tbl_SummaryPolicyChange[[#This Row],[2023 GF]]+Tbl_SummaryPolicyChange[[#This Row],[2023 NGF]]</f>
        <v>0</v>
      </c>
      <c r="P33" s="91">
        <f>SUMIFS(Tbl_PolicyChanges[FY 2024 Amount],Tbl_PolicyChanges[Agy Code],Tbl_SummaryPolicyChange[[#This Row],[Agy Code]],Tbl_PolicyChanges[GF-NGF],"GF",Tbl_PolicyChanges[Policy Change Category],VLOOKUP(7,Tbl_PolicyChangeCat[],2,FALSE))</f>
        <v>0</v>
      </c>
      <c r="Q33" s="91">
        <f>SUMIFS(Tbl_PolicyChanges[FY 2024 Amount],Tbl_PolicyChanges[Agy Code],Tbl_SummaryPolicyChange[[#This Row],[Agy Code]],Tbl_PolicyChanges[GF-NGF],"NGF",Tbl_PolicyChanges[Policy Change Category],VLOOKUP(7,Tbl_PolicyChangeCat[],2,FALSE))</f>
        <v>0</v>
      </c>
      <c r="R33" s="91">
        <f>Tbl_SummaryPolicyChange[[#This Row],[2024 GF]]+Tbl_SummaryPolicyChange[[#This Row],[2024 NGF]]</f>
        <v>0</v>
      </c>
    </row>
    <row r="34" spans="2:18" x14ac:dyDescent="0.3">
      <c r="B34" t="str">
        <f>VLOOKUP(Tbl_SummaryPolicyChange[[#This Row],[Agy Code]],TblAgencies[],3,FALSE)</f>
        <v>Education</v>
      </c>
      <c r="C34" s="20">
        <f>VLOOKUP(Tbl_SummaryPolicyChange[[#This Row],[Agy Code]],TblAgencies[],2,FALSE)</f>
        <v>3</v>
      </c>
      <c r="D34" s="20">
        <f>SelectAgyCode</f>
        <v>236</v>
      </c>
      <c r="E34" t="str">
        <f>VLOOKUP(Tbl_SummaryPolicyChange[[#This Row],[Agy Code]],TblAgencies[],9,FALSE)</f>
        <v>236: Virginia Commonwealth University</v>
      </c>
      <c r="F34" t="str">
        <f>VLOOKUP(Tbl_SummaryPolicyChange[[#This Row],[Agy Code]],TblAgencies[],10,FALSE)</f>
        <v>Virginia Commonwealth University</v>
      </c>
      <c r="G34">
        <f>VLOOKUP(Tbl_SummaryPolicyChange[[#This Row],[Agy Code]],TblAgencies[],13,FALSE)</f>
        <v>101000</v>
      </c>
      <c r="I34" s="126" t="s">
        <v>3033</v>
      </c>
      <c r="J34" s="99"/>
      <c r="K34" s="99"/>
      <c r="L34" s="99"/>
      <c r="M34" s="91">
        <f>SUMIFS(Tbl_PolicyChanges[FY 2023 Amount],Tbl_PolicyChanges[Agy Code],Tbl_SummaryPolicyChange[[#This Row],[Agy Code]],Tbl_PolicyChanges[GF-NGF],"GF",Tbl_PolicyChanges[Policy Change Category],VLOOKUP(8,Tbl_PolicyChangeCat[],2,FALSE))</f>
        <v>0</v>
      </c>
      <c r="N34" s="91">
        <f>SUMIFS(Tbl_PolicyChanges[FY 2023 Amount],Tbl_PolicyChanges[Agy Code],Tbl_SummaryPolicyChange[[#This Row],[Agy Code]],Tbl_PolicyChanges[GF-NGF],"NGF",Tbl_PolicyChanges[Policy Change Category],VLOOKUP(8,Tbl_PolicyChangeCat[],2,FALSE))</f>
        <v>0</v>
      </c>
      <c r="O34" s="91">
        <f>Tbl_SummaryPolicyChange[[#This Row],[2023 GF]]+Tbl_SummaryPolicyChange[[#This Row],[2023 NGF]]</f>
        <v>0</v>
      </c>
      <c r="P34" s="91">
        <f>SUMIFS(Tbl_PolicyChanges[FY 2024 Amount],Tbl_PolicyChanges[Agy Code],Tbl_SummaryPolicyChange[[#This Row],[Agy Code]],Tbl_PolicyChanges[GF-NGF],"GF",Tbl_PolicyChanges[Policy Change Category],VLOOKUP(8,Tbl_PolicyChangeCat[],2,FALSE))</f>
        <v>0</v>
      </c>
      <c r="Q34" s="91">
        <f>SUMIFS(Tbl_PolicyChanges[FY 2024 Amount],Tbl_PolicyChanges[Agy Code],Tbl_SummaryPolicyChange[[#This Row],[Agy Code]],Tbl_PolicyChanges[GF-NGF],"NGF",Tbl_PolicyChanges[Policy Change Category],VLOOKUP(8,Tbl_PolicyChangeCat[],2,FALSE))</f>
        <v>0</v>
      </c>
      <c r="R34" s="91">
        <f>Tbl_SummaryPolicyChange[[#This Row],[2024 GF]]+Tbl_SummaryPolicyChange[[#This Row],[2024 NGF]]</f>
        <v>0</v>
      </c>
    </row>
    <row r="35" spans="2:18" ht="15" thickBot="1" x14ac:dyDescent="0.35">
      <c r="B35" t="str">
        <f>VLOOKUP(Tbl_SummaryPolicyChange[[#This Row],[Agy Code]],TblAgencies[],3,FALSE)</f>
        <v>Education</v>
      </c>
      <c r="C35" s="20">
        <f>VLOOKUP(Tbl_SummaryPolicyChange[[#This Row],[Agy Code]],TblAgencies[],2,FALSE)</f>
        <v>3</v>
      </c>
      <c r="D35" s="20">
        <f>SelectAgyCode</f>
        <v>236</v>
      </c>
      <c r="E35" t="str">
        <f>VLOOKUP(Tbl_SummaryPolicyChange[[#This Row],[Agy Code]],TblAgencies[],9,FALSE)</f>
        <v>236: Virginia Commonwealth University</v>
      </c>
      <c r="F35" t="str">
        <f>VLOOKUP(Tbl_SummaryPolicyChange[[#This Row],[Agy Code]],TblAgencies[],10,FALSE)</f>
        <v>Virginia Commonwealth University</v>
      </c>
      <c r="G35">
        <f>VLOOKUP(Tbl_SummaryPolicyChange[[#This Row],[Agy Code]],TblAgencies[],13,FALSE)</f>
        <v>101000</v>
      </c>
      <c r="I35" s="126" t="s">
        <v>3034</v>
      </c>
      <c r="J35" s="99"/>
      <c r="K35" s="99"/>
      <c r="L35" s="99"/>
      <c r="M35" s="91">
        <f>SUMIFS(Tbl_PolicyChanges[FY 2023 Amount],Tbl_PolicyChanges[Agy Code],Tbl_SummaryPolicyChange[[#This Row],[Agy Code]],Tbl_PolicyChanges[GF-NGF],"GF",Tbl_PolicyChanges[Policy Change Category],VLOOKUP(9,Tbl_PolicyChangeCat[],2,FALSE))</f>
        <v>0</v>
      </c>
      <c r="N35" s="91">
        <f>SUMIFS(Tbl_PolicyChanges[FY 2023 Amount],Tbl_PolicyChanges[Agy Code],Tbl_SummaryPolicyChange[[#This Row],[Agy Code]],Tbl_PolicyChanges[GF-NGF],"NGF",Tbl_PolicyChanges[Policy Change Category],VLOOKUP(9,Tbl_PolicyChangeCat[],2,FALSE))</f>
        <v>0</v>
      </c>
      <c r="O35" s="91">
        <f>Tbl_SummaryPolicyChange[[#This Row],[2023 GF]]+Tbl_SummaryPolicyChange[[#This Row],[2023 NGF]]</f>
        <v>0</v>
      </c>
      <c r="P35" s="91">
        <f>SUMIFS(Tbl_PolicyChanges[FY 2024 Amount],Tbl_PolicyChanges[Agy Code],Tbl_SummaryPolicyChange[[#This Row],[Agy Code]],Tbl_PolicyChanges[GF-NGF],"GF",Tbl_PolicyChanges[Policy Change Category],VLOOKUP(9,Tbl_PolicyChangeCat[],2,FALSE))</f>
        <v>0</v>
      </c>
      <c r="Q35" s="91">
        <f>SUMIFS(Tbl_PolicyChanges[FY 2024 Amount],Tbl_PolicyChanges[Agy Code],Tbl_SummaryPolicyChange[[#This Row],[Agy Code]],Tbl_PolicyChanges[GF-NGF],"NGF",Tbl_PolicyChanges[Policy Change Category],VLOOKUP(9,Tbl_PolicyChangeCat[],2,FALSE))</f>
        <v>0</v>
      </c>
      <c r="R35" s="91">
        <f>Tbl_SummaryPolicyChange[[#This Row],[2024 GF]]+Tbl_SummaryPolicyChange[[#This Row],[2024 NGF]]</f>
        <v>0</v>
      </c>
    </row>
    <row r="36" spans="2:18" x14ac:dyDescent="0.3">
      <c r="C36" s="20"/>
      <c r="I36" s="155" t="s">
        <v>2847</v>
      </c>
      <c r="J36" s="101"/>
      <c r="K36" s="101"/>
      <c r="L36" s="156"/>
      <c r="M36" s="156">
        <f>SUBTOTAL(109,Tbl_SummaryPolicyChange[2023 GF])</f>
        <v>743044</v>
      </c>
      <c r="N36" s="156">
        <f>SUBTOTAL(109,Tbl_SummaryPolicyChange[2023 NGF])</f>
        <v>0</v>
      </c>
      <c r="O36" s="156">
        <f>SUBTOTAL(109,Tbl_SummaryPolicyChange[2023 TOTAL])</f>
        <v>743044</v>
      </c>
      <c r="P36" s="156">
        <f>SUBTOTAL(109,Tbl_SummaryPolicyChange[2024 GF])</f>
        <v>49855347</v>
      </c>
      <c r="Q36" s="156">
        <f>SUBTOTAL(109,Tbl_SummaryPolicyChange[2024 NGF])</f>
        <v>0</v>
      </c>
      <c r="R36" s="156">
        <f>SUBTOTAL(109,Tbl_SummaryPolicyChange[2024 TOTAL])</f>
        <v>49855347</v>
      </c>
    </row>
    <row r="37" spans="2:18" x14ac:dyDescent="0.3">
      <c r="I37" s="24" t="s">
        <v>3032</v>
      </c>
      <c r="J37" s="73"/>
      <c r="K37" s="73"/>
      <c r="L37" s="73"/>
      <c r="M37" s="164">
        <f>SUMIFS(Tbl_PositionPolicyChange[FY 2023 GF Positions],Tbl_PositionPolicyChange[[Category]:[Category]],"Total Proposed Policy Changes")</f>
        <v>0</v>
      </c>
      <c r="N37" s="164">
        <f>SUMIFS(Tbl_PositionPolicyChange[FY 2023 NGF Positions],Tbl_PositionPolicyChange[[Category]:[Category]],"Total Proposed Policy Changes")</f>
        <v>0</v>
      </c>
      <c r="O37" s="164">
        <f>SUMIFS(Tbl_PositionPolicyChange[FY 2023 Total Positions],Tbl_PositionPolicyChange[[Category]:[Category]],"Total Proposed Policy Changes")</f>
        <v>0</v>
      </c>
      <c r="P37" s="164">
        <f>SUMIFS(Tbl_PositionPolicyChange[FY 2024 GF Positions],Tbl_PositionPolicyChange[[Category]:[Category]],"Total Proposed Policy Changes")</f>
        <v>45</v>
      </c>
      <c r="Q37" s="164">
        <f>SUMIFS(Tbl_PositionPolicyChange[FY 2024 NGF Positions],Tbl_PositionPolicyChange[[Category]:[Category]],"Total Proposed Policy Changes")</f>
        <v>0</v>
      </c>
      <c r="R37" s="164">
        <f>SUMIFS(Tbl_PositionPolicyChange[FY 2024 Total Positions],Tbl_PositionPolicyChange[[Category]:[Category]],"Total Proposed Policy Changes")</f>
        <v>45</v>
      </c>
    </row>
    <row r="38" spans="2:18" x14ac:dyDescent="0.3">
      <c r="J38" s="73"/>
      <c r="K38" s="73"/>
      <c r="L38" s="73"/>
      <c r="M38" s="102"/>
      <c r="N38" s="102"/>
      <c r="O38" s="102"/>
      <c r="P38" s="102"/>
      <c r="Q38" s="102"/>
      <c r="R38" s="102"/>
    </row>
    <row r="39" spans="2:18" ht="15" thickBot="1" x14ac:dyDescent="0.35">
      <c r="I39" s="24" t="s">
        <v>2848</v>
      </c>
      <c r="J39" s="73"/>
      <c r="K39" s="73"/>
      <c r="L39" s="102"/>
      <c r="M39" s="122">
        <f>Tbl_SummaryBaselineAdj[[#Totals],[2023 GF]]</f>
        <v>323771001.76999998</v>
      </c>
      <c r="N39" s="122">
        <f>Tbl_SummaryBaselineAdj[[#Totals],[2023 NGF]]</f>
        <v>984884460.4588331</v>
      </c>
      <c r="O39" s="122">
        <f>Tbl_SummaryBaselineAdj[[#Totals],[2023 TOTAL]]</f>
        <v>1308655462.228833</v>
      </c>
      <c r="P39" s="122">
        <f>Tbl_SummaryBaselineAdj[[#Totals],[2024 GF]]</f>
        <v>342258158.87699997</v>
      </c>
      <c r="Q39" s="122">
        <f>Tbl_SummaryBaselineAdj[[#Totals],[2024 NGF]]</f>
        <v>1060220812.3962497</v>
      </c>
      <c r="R39" s="122">
        <f>Tbl_SummaryBaselineAdj[[#Totals],[2024 TOTAL]]</f>
        <v>1402478971.2732499</v>
      </c>
    </row>
    <row r="40" spans="2:18" x14ac:dyDescent="0.3">
      <c r="I40" s="25" t="s">
        <v>2846</v>
      </c>
      <c r="J40" s="103"/>
      <c r="K40" s="103"/>
      <c r="L40" s="104"/>
      <c r="M40" s="104">
        <f>Tbl_SummaryPolicyChange[[#Totals],[2023 GF]]+M39</f>
        <v>324514045.76999998</v>
      </c>
      <c r="N40" s="104">
        <f>Tbl_SummaryPolicyChange[[#Totals],[2023 NGF]]+N39</f>
        <v>984884460.4588331</v>
      </c>
      <c r="O40" s="104">
        <f>Tbl_SummaryPolicyChange[[#Totals],[2023 TOTAL]]+O39</f>
        <v>1309398506.228833</v>
      </c>
      <c r="P40" s="104">
        <f>Tbl_SummaryPolicyChange[[#Totals],[2024 GF]]+P39</f>
        <v>392113505.87699997</v>
      </c>
      <c r="Q40" s="104">
        <f>Tbl_SummaryPolicyChange[[#Totals],[2024 NGF]]+Q39</f>
        <v>1060220812.3962497</v>
      </c>
      <c r="R40" s="104">
        <f>Tbl_SummaryPolicyChange[[#Totals],[2024 TOTAL]]+R39</f>
        <v>1452334318.2732499</v>
      </c>
    </row>
    <row r="41" spans="2:18" x14ac:dyDescent="0.3">
      <c r="I41" s="25" t="s">
        <v>2893</v>
      </c>
      <c r="J41" s="103"/>
      <c r="K41" s="103"/>
      <c r="L41" s="104"/>
      <c r="M41" s="165">
        <f>SUMIFS(Tbl_PositionPolicyChange[FY 2023 GF Positions],Tbl_PositionPolicyChange[[Category]:[Category]],"Proposed Policy Level Positions")</f>
        <v>1992.2950000000001</v>
      </c>
      <c r="N41" s="165">
        <f>SUMIFS(Tbl_PositionPolicyChange[FY 2023 NGF Positions],Tbl_PositionPolicyChange[[Category]:[Category]],"Proposed Policy Level Positions")</f>
        <v>4068.4100000000003</v>
      </c>
      <c r="O41" s="165">
        <f>SUMIFS(Tbl_PositionPolicyChange[FY 2023 Total Positions],Tbl_PositionPolicyChange[[Category]:[Category]],"Proposed Policy Level Positions")</f>
        <v>6060.7049999999999</v>
      </c>
      <c r="P41" s="165">
        <f>SUMIFS(Tbl_PositionPolicyChange[FY 2024 GF Positions],Tbl_PositionPolicyChange[[Category]:[Category]],"Proposed Policy Level Positions")</f>
        <v>2037.2950000000001</v>
      </c>
      <c r="Q41" s="165">
        <f>SUMIFS(Tbl_PositionPolicyChange[FY 2024 NGF Positions],Tbl_PositionPolicyChange[[Category]:[Category]],"Proposed Policy Level Positions")</f>
        <v>4068.4100000000003</v>
      </c>
      <c r="R41" s="165">
        <f>SUMIFS(Tbl_PositionPolicyChange[FY 2024 Total Positions],Tbl_PositionPolicyChange[[Category]:[Category]],"Proposed Policy Level Positions")</f>
        <v>6105.7049999999999</v>
      </c>
    </row>
    <row r="42" spans="2:18" x14ac:dyDescent="0.3">
      <c r="J42" s="73"/>
      <c r="K42" s="73"/>
      <c r="L42" s="73"/>
      <c r="M42" s="102"/>
      <c r="N42" s="102"/>
      <c r="O42" s="102"/>
      <c r="P42" s="102"/>
      <c r="Q42" s="102"/>
      <c r="R42" s="102"/>
    </row>
    <row r="43" spans="2:18" x14ac:dyDescent="0.3">
      <c r="I43" s="24" t="s">
        <v>2851</v>
      </c>
      <c r="J43" s="73"/>
      <c r="K43" s="73"/>
      <c r="L43" s="105"/>
      <c r="M43" s="105">
        <f t="shared" ref="M43:R43" si="2">M40-M22</f>
        <v>15627001.769999981</v>
      </c>
      <c r="N43" s="105">
        <f t="shared" si="2"/>
        <v>-97643219.541166902</v>
      </c>
      <c r="O43" s="105">
        <f t="shared" si="2"/>
        <v>-82016217.77116704</v>
      </c>
      <c r="P43" s="105">
        <f t="shared" si="2"/>
        <v>77350561.876999974</v>
      </c>
      <c r="Q43" s="105">
        <f t="shared" si="2"/>
        <v>-22516867.603750348</v>
      </c>
      <c r="R43" s="105">
        <f t="shared" si="2"/>
        <v>54833694.273249865</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W55"/>
  <sheetViews>
    <sheetView showGridLines="0" zoomScaleNormal="100" workbookViewId="0">
      <pane ySplit="2" topLeftCell="A7" activePane="bottomLeft" state="frozen"/>
      <selection activeCell="I2" sqref="I2"/>
      <selection pane="bottomLeft" activeCell="Q43" sqref="Q43"/>
    </sheetView>
  </sheetViews>
  <sheetFormatPr defaultColWidth="8.77734375" defaultRowHeight="14.4" x14ac:dyDescent="0.3"/>
  <cols>
    <col min="1" max="1" width="1.5546875" style="73" customWidth="1"/>
    <col min="2" max="2" width="13.77734375" style="73" hidden="1" customWidth="1"/>
    <col min="3" max="3" width="17" style="73" hidden="1" customWidth="1"/>
    <col min="4" max="4" width="11.44140625" style="73" hidden="1" customWidth="1"/>
    <col min="5" max="5" width="9.5546875" style="73" hidden="1" customWidth="1"/>
    <col min="6" max="6" width="14" style="73" hidden="1" customWidth="1"/>
    <col min="7" max="7" width="10.44140625" style="73" hidden="1" customWidth="1"/>
    <col min="8" max="8" width="44.77734375" style="73" hidden="1" customWidth="1"/>
    <col min="9" max="9" width="67.77734375" style="73" bestFit="1" customWidth="1"/>
    <col min="10" max="15" width="14.21875" style="73" customWidth="1"/>
    <col min="16" max="16" width="0.77734375" style="73" customWidth="1"/>
    <col min="17" max="17" width="99" style="73" bestFit="1" customWidth="1"/>
    <col min="18" max="23" width="15.21875" style="73" hidden="1" customWidth="1"/>
    <col min="24" max="26" width="8.77734375" style="73"/>
    <col min="27" max="27" width="3" style="73" customWidth="1"/>
    <col min="28" max="16384" width="8.77734375" style="73"/>
  </cols>
  <sheetData>
    <row r="1" spans="2:23" ht="18" x14ac:dyDescent="0.35">
      <c r="I1" s="74" t="s">
        <v>2894</v>
      </c>
      <c r="J1" s="75"/>
      <c r="K1" s="75"/>
      <c r="L1" s="75"/>
      <c r="M1" s="75"/>
      <c r="N1" s="75"/>
      <c r="O1" s="75"/>
    </row>
    <row r="2" spans="2:23" ht="18.600000000000001" thickBot="1" x14ac:dyDescent="0.4">
      <c r="I2" s="77" t="str">
        <f>'Totals - Summary'!I2</f>
        <v>236: Virginia Commonwealth University</v>
      </c>
      <c r="J2" s="78"/>
      <c r="K2" s="78"/>
      <c r="L2" s="78"/>
      <c r="M2" s="78"/>
      <c r="N2" s="78"/>
      <c r="O2" s="78"/>
    </row>
    <row r="3" spans="2:23" ht="18.600000000000001" thickBot="1" x14ac:dyDescent="0.4">
      <c r="E3" s="79"/>
      <c r="F3" s="79"/>
      <c r="G3" s="79"/>
      <c r="H3" s="79"/>
      <c r="I3" s="80" t="s">
        <v>2895</v>
      </c>
      <c r="J3" s="81"/>
      <c r="K3" s="81"/>
      <c r="L3" s="81"/>
      <c r="M3" s="81"/>
      <c r="N3" s="81"/>
      <c r="O3" s="81"/>
    </row>
    <row r="4" spans="2:23" ht="33.6" customHeight="1" thickBot="1" x14ac:dyDescent="0.35">
      <c r="B4" s="82" t="s">
        <v>2</v>
      </c>
      <c r="C4" s="82" t="s">
        <v>3</v>
      </c>
      <c r="D4" s="82" t="s">
        <v>0</v>
      </c>
      <c r="E4" s="82" t="s">
        <v>8</v>
      </c>
      <c r="F4" s="82" t="s">
        <v>9</v>
      </c>
      <c r="G4" s="82" t="s">
        <v>12</v>
      </c>
      <c r="H4" s="82" t="s">
        <v>2841</v>
      </c>
      <c r="I4" s="83" t="s">
        <v>2996</v>
      </c>
      <c r="J4" s="84" t="s">
        <v>2868</v>
      </c>
      <c r="K4" s="84" t="s">
        <v>2870</v>
      </c>
      <c r="L4" s="84" t="s">
        <v>2871</v>
      </c>
      <c r="M4" s="84" t="s">
        <v>2879</v>
      </c>
      <c r="N4" s="84" t="s">
        <v>2869</v>
      </c>
      <c r="O4" s="84" t="s">
        <v>2872</v>
      </c>
    </row>
    <row r="5" spans="2:23" x14ac:dyDescent="0.3">
      <c r="B5" s="73" t="str">
        <f>VLOOKUP(Tbl_PositionBaseline[[#This Row],[Agy Code]],TblAgencies[],3,FALSE)</f>
        <v>Education</v>
      </c>
      <c r="C5" s="85">
        <f>VLOOKUP(Tbl_PositionBaseline[[#This Row],[Agy Code]],TblAgencies[],2,FALSE)</f>
        <v>3</v>
      </c>
      <c r="D5" s="85">
        <f>SelectAgyCode</f>
        <v>236</v>
      </c>
      <c r="E5" s="73" t="str">
        <f>VLOOKUP(Tbl_PositionBaseline[[#This Row],[Agy Code]],TblAgencies[],9,FALSE)</f>
        <v>236: Virginia Commonwealth University</v>
      </c>
      <c r="F5" s="73" t="str">
        <f>VLOOKUP(Tbl_PositionBaseline[[#This Row],[Agy Code]],TblAgencies[],10,FALSE)</f>
        <v>Virginia Commonwealth University</v>
      </c>
      <c r="G5" s="73">
        <f>VLOOKUP(Tbl_PositionBaseline[[#This Row],[Agy Code]],TblAgencies[],13,FALSE)</f>
        <v>101000</v>
      </c>
      <c r="I5" s="131" t="s">
        <v>2873</v>
      </c>
      <c r="J5" s="132">
        <f>SUMIFS(Tbl_AuthPos[Positions],Tbl_AuthPos[Agency Code],Tbl_PositionBaseline[[#This Row],[Agy Code]],Tbl_AuthPos[GF / NGF],"GF",Tbl_AuthPos[Fiscal Year],2022)</f>
        <v>1507.8</v>
      </c>
      <c r="K5" s="132">
        <f>SUMIFS(Tbl_AuthPos[Positions],Tbl_AuthPos[Agency Code],Tbl_PositionBaseline[[#This Row],[Agy Code]],Tbl_AuthPos[GF / NGF],"NGF",Tbl_AuthPos[Fiscal Year],2022)</f>
        <v>3792.29</v>
      </c>
      <c r="L5" s="132">
        <f>Tbl_PositionBaseline[[#This Row],[FY 2023 GF Positions]]+Tbl_PositionBaseline[[#This Row],[FY 2023 NGF Positions]]</f>
        <v>5300.09</v>
      </c>
      <c r="M5" s="130">
        <f>SUMIFS(Tbl_AuthPos[Positions],Tbl_AuthPos[Agency Code],Tbl_PositionBaseline[[#This Row],[Agy Code]],Tbl_AuthPos[GF / NGF],"GF",Tbl_AuthPos[Fiscal Year],2022)</f>
        <v>1507.8</v>
      </c>
      <c r="N5" s="130">
        <f>SUMIFS(Tbl_AuthPos[Positions],Tbl_AuthPos[Agency Code],Tbl_PositionBaseline[[#This Row],[Agy Code]],Tbl_AuthPos[GF / NGF],"NGF",Tbl_AuthPos[Fiscal Year],2022)</f>
        <v>3792.29</v>
      </c>
      <c r="O5" s="130">
        <f>Tbl_PositionBaseline[[#This Row],[FY 2024 GF Positions]]+Tbl_PositionBaseline[[#This Row],[FY 2024 NGF Positions]]</f>
        <v>5300.09</v>
      </c>
      <c r="R5" s="153" t="s">
        <v>3008</v>
      </c>
      <c r="S5" s="76"/>
      <c r="T5" s="76"/>
      <c r="U5" s="76"/>
      <c r="V5" s="76"/>
      <c r="W5" s="76"/>
    </row>
    <row r="6" spans="2:23" ht="15" thickBot="1" x14ac:dyDescent="0.35">
      <c r="B6" s="73" t="str">
        <f>VLOOKUP(Tbl_PositionBaseline[[#This Row],[Agy Code]],TblAgencies[],3,FALSE)</f>
        <v>Education</v>
      </c>
      <c r="C6" s="85">
        <f>VLOOKUP(Tbl_PositionBaseline[[#This Row],[Agy Code]],TblAgencies[],2,FALSE)</f>
        <v>3</v>
      </c>
      <c r="D6" s="85">
        <f t="shared" ref="D6:D16" si="0">SelectAgyCode</f>
        <v>236</v>
      </c>
      <c r="E6" s="73" t="str">
        <f>VLOOKUP(Tbl_PositionBaseline[[#This Row],[Agy Code]],TblAgencies[],9,FALSE)</f>
        <v>236: Virginia Commonwealth University</v>
      </c>
      <c r="F6" s="73" t="str">
        <f>VLOOKUP(Tbl_PositionBaseline[[#This Row],[Agy Code]],TblAgencies[],10,FALSE)</f>
        <v>Virginia Commonwealth University</v>
      </c>
      <c r="G6" s="73">
        <f>VLOOKUP(Tbl_PositionBaseline[[#This Row],[Agy Code]],TblAgencies[],13,FALSE)</f>
        <v>101000</v>
      </c>
      <c r="H6" s="73" t="s">
        <v>2885</v>
      </c>
      <c r="I6" s="86" t="s">
        <v>2885</v>
      </c>
      <c r="J6" s="117">
        <v>1938.825</v>
      </c>
      <c r="K6" s="117">
        <v>3924.86</v>
      </c>
      <c r="L6" s="87">
        <f>Tbl_PositionBaseline[[#This Row],[FY 2023 GF Positions]]+Tbl_PositionBaseline[[#This Row],[FY 2023 NGF Positions]]</f>
        <v>5863.6850000000004</v>
      </c>
      <c r="M6" s="87">
        <f>Tbl_PositionBaseline[[#This Row],[FY 2023 GF Positions]]</f>
        <v>1938.825</v>
      </c>
      <c r="N6" s="87">
        <f>Tbl_PositionBaseline[[#This Row],[FY 2023 NGF Positions]]</f>
        <v>3924.86</v>
      </c>
      <c r="O6" s="87">
        <f>Tbl_PositionBaseline[[#This Row],[FY 2024 GF Positions]]+Tbl_PositionBaseline[[#This Row],[FY 2024 NGF Positions]]</f>
        <v>5863.6850000000004</v>
      </c>
      <c r="Q6" s="174" t="s">
        <v>3053</v>
      </c>
      <c r="R6" s="154" t="s">
        <v>3002</v>
      </c>
      <c r="S6" s="154" t="s">
        <v>3003</v>
      </c>
      <c r="T6" s="154" t="s">
        <v>3007</v>
      </c>
      <c r="U6" s="154" t="s">
        <v>3004</v>
      </c>
      <c r="V6" s="154" t="s">
        <v>3005</v>
      </c>
      <c r="W6" s="154" t="s">
        <v>3009</v>
      </c>
    </row>
    <row r="7" spans="2:23" x14ac:dyDescent="0.3">
      <c r="B7" s="73" t="str">
        <f>VLOOKUP(Tbl_PositionBaseline[[#This Row],[Agy Code]],TblAgencies[],3,FALSE)</f>
        <v>Education</v>
      </c>
      <c r="C7" s="85">
        <f>VLOOKUP(Tbl_PositionBaseline[[#This Row],[Agy Code]],TblAgencies[],2,FALSE)</f>
        <v>3</v>
      </c>
      <c r="D7" s="85">
        <f t="shared" si="0"/>
        <v>236</v>
      </c>
      <c r="E7" s="73" t="str">
        <f>VLOOKUP(Tbl_PositionBaseline[[#This Row],[Agy Code]],TblAgencies[],9,FALSE)</f>
        <v>236: Virginia Commonwealth University</v>
      </c>
      <c r="F7" s="73" t="str">
        <f>VLOOKUP(Tbl_PositionBaseline[[#This Row],[Agy Code]],TblAgencies[],10,FALSE)</f>
        <v>Virginia Commonwealth University</v>
      </c>
      <c r="G7" s="73">
        <f>VLOOKUP(Tbl_PositionBaseline[[#This Row],[Agy Code]],TblAgencies[],13,FALSE)</f>
        <v>101000</v>
      </c>
      <c r="H7" s="73" t="s">
        <v>2874</v>
      </c>
      <c r="I7" s="131" t="s">
        <v>2874</v>
      </c>
      <c r="J7" s="130">
        <f>SUM(J8:J11)</f>
        <v>53.47</v>
      </c>
      <c r="K7" s="130">
        <f>SUM(K8:K11)</f>
        <v>143.55000000000001</v>
      </c>
      <c r="L7" s="130">
        <f>Tbl_PositionBaseline[[#This Row],[FY 2023 GF Positions]]+Tbl_PositionBaseline[[#This Row],[FY 2023 NGF Positions]]</f>
        <v>197.02</v>
      </c>
      <c r="M7" s="130">
        <f>Tbl_PositionBaseline[[#This Row],[FY 2023 GF Positions]]</f>
        <v>53.47</v>
      </c>
      <c r="N7" s="130">
        <f>Tbl_PositionBaseline[[#This Row],[FY 2023 NGF Positions]]</f>
        <v>143.55000000000001</v>
      </c>
      <c r="O7" s="130">
        <f>Tbl_PositionBaseline[[#This Row],[FY 2024 GF Positions]]+Tbl_PositionBaseline[[#This Row],[FY 2024 NGF Positions]]</f>
        <v>197.02</v>
      </c>
      <c r="Q7" s="152" t="s">
        <v>3006</v>
      </c>
      <c r="R7" s="150">
        <f>SUMIFS(Tbl_Baseline_23_24_Adj[FY 2023 Positions],Tbl_Baseline_23_24_Adj[GF-NGF],"GF",Tbl_Baseline_23_24_Adj[Baseline Adjustments Category],VLOOKUP(3,Tbl_BaselineAdjCat[],2,FALSE))</f>
        <v>53.47</v>
      </c>
      <c r="S7" s="150">
        <f>SUMIFS(Tbl_Baseline_23_24_Adj[FY 2023 Positions],Tbl_Baseline_23_24_Adj[GF-NGF],"NGF",Tbl_Baseline_23_24_Adj[Baseline Adjustments Category],VLOOKUP(3,Tbl_BaselineAdjCat[],2,FALSE))</f>
        <v>143.55000000000001</v>
      </c>
      <c r="T7" s="150">
        <f>SUMIFS(Tbl_Baseline_23_24_Adj[FY 2023 Positions],Tbl_Baseline_23_24_Adj[Baseline Adjustments Category],VLOOKUP(3,Tbl_BaselineAdjCat[],2,FALSE))</f>
        <v>197.02</v>
      </c>
      <c r="U7" s="150">
        <f>SUMIFS(Tbl_Baseline_23_24_Adj[FY 2024 Positions],Tbl_Baseline_23_24_Adj[GF-NGF],"GF",Tbl_Baseline_23_24_Adj[Baseline Adjustments Category],VLOOKUP(3,Tbl_BaselineAdjCat[],2,FALSE))</f>
        <v>53.47</v>
      </c>
      <c r="V7" s="150">
        <f>SUMIFS(Tbl_Baseline_23_24_Adj[FY 2024 Positions],Tbl_Baseline_23_24_Adj[GF-NGF],"NGF",Tbl_Baseline_23_24_Adj[Baseline Adjustments Category],VLOOKUP(3,Tbl_BaselineAdjCat[],2,FALSE))</f>
        <v>143.55000000000001</v>
      </c>
      <c r="W7" s="150">
        <f>SUMIFS(Tbl_Baseline_23_24_Adj[FY 2024 Positions],Tbl_Baseline_23_24_Adj[Baseline Adjustments Category],VLOOKUP(3,Tbl_BaselineAdjCat[],2,FALSE))</f>
        <v>197.02</v>
      </c>
    </row>
    <row r="8" spans="2:23" x14ac:dyDescent="0.3">
      <c r="B8" s="73" t="str">
        <f>VLOOKUP(Tbl_PositionBaseline[[#This Row],[Agy Code]],TblAgencies[],3,FALSE)</f>
        <v>Education</v>
      </c>
      <c r="C8" s="85">
        <f>VLOOKUP(Tbl_PositionBaseline[[#This Row],[Agy Code]],TblAgencies[],2,FALSE)</f>
        <v>3</v>
      </c>
      <c r="D8" s="85">
        <f t="shared" si="0"/>
        <v>236</v>
      </c>
      <c r="E8" s="73" t="str">
        <f>VLOOKUP(Tbl_PositionBaseline[[#This Row],[Agy Code]],TblAgencies[],9,FALSE)</f>
        <v>236: Virginia Commonwealth University</v>
      </c>
      <c r="F8" s="73" t="str">
        <f>VLOOKUP(Tbl_PositionBaseline[[#This Row],[Agy Code]],TblAgencies[],10,FALSE)</f>
        <v>Virginia Commonwealth University</v>
      </c>
      <c r="G8" s="73">
        <f>VLOOKUP(Tbl_PositionBaseline[[#This Row],[Agy Code]],TblAgencies[],13,FALSE)</f>
        <v>101000</v>
      </c>
      <c r="H8" s="73" t="s">
        <v>2886</v>
      </c>
      <c r="I8" s="159" t="s">
        <v>2886</v>
      </c>
      <c r="J8" s="118">
        <v>40.590000000000003</v>
      </c>
      <c r="K8" s="118">
        <v>94.41</v>
      </c>
      <c r="L8" s="90">
        <f>Tbl_PositionBaseline[[#This Row],[FY 2023 GF Positions]]+Tbl_PositionBaseline[[#This Row],[FY 2023 NGF Positions]]</f>
        <v>135</v>
      </c>
      <c r="M8" s="90">
        <f>Tbl_PositionBaseline[[#This Row],[FY 2023 GF Positions]]</f>
        <v>40.590000000000003</v>
      </c>
      <c r="N8" s="90">
        <f>Tbl_PositionBaseline[[#This Row],[FY 2023 NGF Positions]]</f>
        <v>94.41</v>
      </c>
      <c r="O8" s="90">
        <f>Tbl_PositionBaseline[[#This Row],[FY 2024 GF Positions]]+Tbl_PositionBaseline[[#This Row],[FY 2024 NGF Positions]]</f>
        <v>135</v>
      </c>
      <c r="Q8" s="174" t="s">
        <v>3036</v>
      </c>
      <c r="R8" s="170"/>
      <c r="S8" s="170"/>
      <c r="T8" s="170"/>
      <c r="U8" s="170"/>
      <c r="V8" s="170"/>
      <c r="W8" s="170"/>
    </row>
    <row r="9" spans="2:23" x14ac:dyDescent="0.3">
      <c r="B9" s="73" t="str">
        <f>VLOOKUP(Tbl_PositionBaseline[[#This Row],[Agy Code]],TblAgencies[],3,FALSE)</f>
        <v>Education</v>
      </c>
      <c r="C9" s="85">
        <f>VLOOKUP(Tbl_PositionBaseline[[#This Row],[Agy Code]],TblAgencies[],2,FALSE)</f>
        <v>3</v>
      </c>
      <c r="D9" s="85">
        <f t="shared" si="0"/>
        <v>236</v>
      </c>
      <c r="E9" s="73" t="str">
        <f>VLOOKUP(Tbl_PositionBaseline[[#This Row],[Agy Code]],TblAgencies[],9,FALSE)</f>
        <v>236: Virginia Commonwealth University</v>
      </c>
      <c r="F9" s="73" t="str">
        <f>VLOOKUP(Tbl_PositionBaseline[[#This Row],[Agy Code]],TblAgencies[],10,FALSE)</f>
        <v>Virginia Commonwealth University</v>
      </c>
      <c r="G9" s="73">
        <f>VLOOKUP(Tbl_PositionBaseline[[#This Row],[Agy Code]],TblAgencies[],13,FALSE)</f>
        <v>101000</v>
      </c>
      <c r="H9" s="73" t="s">
        <v>2887</v>
      </c>
      <c r="I9" s="159" t="s">
        <v>2887</v>
      </c>
      <c r="J9" s="118">
        <v>7.43</v>
      </c>
      <c r="K9" s="118">
        <v>25.58</v>
      </c>
      <c r="L9" s="90">
        <f>Tbl_PositionBaseline[[#This Row],[FY 2023 GF Positions]]+Tbl_PositionBaseline[[#This Row],[FY 2023 NGF Positions]]</f>
        <v>33.01</v>
      </c>
      <c r="M9" s="90">
        <f>Tbl_PositionBaseline[[#This Row],[FY 2023 GF Positions]]</f>
        <v>7.43</v>
      </c>
      <c r="N9" s="90">
        <f>Tbl_PositionBaseline[[#This Row],[FY 2023 NGF Positions]]</f>
        <v>25.58</v>
      </c>
      <c r="O9" s="90">
        <f>Tbl_PositionBaseline[[#This Row],[FY 2024 GF Positions]]+Tbl_PositionBaseline[[#This Row],[FY 2024 NGF Positions]]</f>
        <v>33.01</v>
      </c>
    </row>
    <row r="10" spans="2:23" x14ac:dyDescent="0.3">
      <c r="B10" s="73" t="str">
        <f>VLOOKUP(Tbl_PositionBaseline[[#This Row],[Agy Code]],TblAgencies[],3,FALSE)</f>
        <v>Education</v>
      </c>
      <c r="C10" s="85">
        <f>VLOOKUP(Tbl_PositionBaseline[[#This Row],[Agy Code]],TblAgencies[],2,FALSE)</f>
        <v>3</v>
      </c>
      <c r="D10" s="85">
        <f t="shared" si="0"/>
        <v>236</v>
      </c>
      <c r="E10" s="73" t="str">
        <f>VLOOKUP(Tbl_PositionBaseline[[#This Row],[Agy Code]],TblAgencies[],9,FALSE)</f>
        <v>236: Virginia Commonwealth University</v>
      </c>
      <c r="F10" s="73" t="str">
        <f>VLOOKUP(Tbl_PositionBaseline[[#This Row],[Agy Code]],TblAgencies[],10,FALSE)</f>
        <v>Virginia Commonwealth University</v>
      </c>
      <c r="G10" s="73">
        <f>VLOOKUP(Tbl_PositionBaseline[[#This Row],[Agy Code]],TblAgencies[],13,FALSE)</f>
        <v>101000</v>
      </c>
      <c r="H10" s="73" t="s">
        <v>2888</v>
      </c>
      <c r="I10" s="159" t="s">
        <v>2888</v>
      </c>
      <c r="J10" s="118">
        <v>3.47</v>
      </c>
      <c r="K10" s="118">
        <v>18.54</v>
      </c>
      <c r="L10" s="90">
        <f>Tbl_PositionBaseline[[#This Row],[FY 2023 GF Positions]]+Tbl_PositionBaseline[[#This Row],[FY 2023 NGF Positions]]</f>
        <v>22.009999999999998</v>
      </c>
      <c r="M10" s="90">
        <f>Tbl_PositionBaseline[[#This Row],[FY 2023 GF Positions]]</f>
        <v>3.47</v>
      </c>
      <c r="N10" s="90">
        <f>Tbl_PositionBaseline[[#This Row],[FY 2023 NGF Positions]]</f>
        <v>18.54</v>
      </c>
      <c r="O10" s="90">
        <f>Tbl_PositionBaseline[[#This Row],[FY 2024 GF Positions]]+Tbl_PositionBaseline[[#This Row],[FY 2024 NGF Positions]]</f>
        <v>22.009999999999998</v>
      </c>
    </row>
    <row r="11" spans="2:23" ht="15" thickBot="1" x14ac:dyDescent="0.35">
      <c r="B11" s="73" t="str">
        <f>VLOOKUP(Tbl_PositionBaseline[[#This Row],[Agy Code]],TblAgencies[],3,FALSE)</f>
        <v>Education</v>
      </c>
      <c r="C11" s="85">
        <f>VLOOKUP(Tbl_PositionBaseline[[#This Row],[Agy Code]],TblAgencies[],2,FALSE)</f>
        <v>3</v>
      </c>
      <c r="D11" s="85">
        <f>SelectAgyCode</f>
        <v>236</v>
      </c>
      <c r="E11" s="73" t="str">
        <f>VLOOKUP(Tbl_PositionBaseline[[#This Row],[Agy Code]],TblAgencies[],9,FALSE)</f>
        <v>236: Virginia Commonwealth University</v>
      </c>
      <c r="F11" s="73" t="str">
        <f>VLOOKUP(Tbl_PositionBaseline[[#This Row],[Agy Code]],TblAgencies[],10,FALSE)</f>
        <v>Virginia Commonwealth University</v>
      </c>
      <c r="G11" s="73">
        <f>VLOOKUP(Tbl_PositionBaseline[[#This Row],[Agy Code]],TblAgencies[],13,FALSE)</f>
        <v>101000</v>
      </c>
      <c r="H11" s="73" t="s">
        <v>2889</v>
      </c>
      <c r="I11" s="160" t="s">
        <v>2889</v>
      </c>
      <c r="J11" s="119">
        <v>1.98</v>
      </c>
      <c r="K11" s="119">
        <v>5.0199999999999996</v>
      </c>
      <c r="L11" s="93">
        <f>Tbl_PositionBaseline[[#This Row],[FY 2023 GF Positions]]+Tbl_PositionBaseline[[#This Row],[FY 2023 NGF Positions]]</f>
        <v>7</v>
      </c>
      <c r="M11" s="93">
        <f>Tbl_PositionBaseline[[#This Row],[FY 2023 GF Positions]]</f>
        <v>1.98</v>
      </c>
      <c r="N11" s="93">
        <f>Tbl_PositionBaseline[[#This Row],[FY 2023 NGF Positions]]</f>
        <v>5.0199999999999996</v>
      </c>
      <c r="O11" s="93">
        <f>Tbl_PositionBaseline[[#This Row],[FY 2024 GF Positions]]+Tbl_PositionBaseline[[#This Row],[FY 2024 NGF Positions]]</f>
        <v>7</v>
      </c>
    </row>
    <row r="12" spans="2:23" x14ac:dyDescent="0.3">
      <c r="B12" s="73" t="str">
        <f>VLOOKUP(Tbl_PositionBaseline[[#This Row],[Agy Code]],TblAgencies[],3,FALSE)</f>
        <v>Education</v>
      </c>
      <c r="C12" s="85">
        <f>VLOOKUP(Tbl_PositionBaseline[[#This Row],[Agy Code]],TblAgencies[],2,FALSE)</f>
        <v>3</v>
      </c>
      <c r="D12" s="85">
        <f>SelectAgyCode</f>
        <v>236</v>
      </c>
      <c r="E12" s="73" t="str">
        <f>VLOOKUP(Tbl_PositionBaseline[[#This Row],[Agy Code]],TblAgencies[],9,FALSE)</f>
        <v>236: Virginia Commonwealth University</v>
      </c>
      <c r="F12" s="73" t="str">
        <f>VLOOKUP(Tbl_PositionBaseline[[#This Row],[Agy Code]],TblAgencies[],10,FALSE)</f>
        <v>Virginia Commonwealth University</v>
      </c>
      <c r="G12" s="73">
        <f>VLOOKUP(Tbl_PositionBaseline[[#This Row],[Agy Code]],TblAgencies[],13,FALSE)</f>
        <v>101000</v>
      </c>
      <c r="H12" s="73" t="s">
        <v>2890</v>
      </c>
      <c r="I12" s="133" t="s">
        <v>2997</v>
      </c>
      <c r="J12" s="94">
        <f>J6+J7</f>
        <v>1992.2950000000001</v>
      </c>
      <c r="K12" s="94">
        <f>K6+K7</f>
        <v>4068.4100000000003</v>
      </c>
      <c r="L12" s="94">
        <f>Tbl_PositionBaseline[[#This Row],[FY 2023 GF Positions]]+Tbl_PositionBaseline[[#This Row],[FY 2023 NGF Positions]]</f>
        <v>6060.7049999999999</v>
      </c>
      <c r="M12" s="94">
        <f>M6+M7</f>
        <v>1992.2950000000001</v>
      </c>
      <c r="N12" s="94">
        <f>N6+N7</f>
        <v>4068.4100000000003</v>
      </c>
      <c r="O12" s="94">
        <f>Tbl_PositionBaseline[[#This Row],[FY 2024 GF Positions]]+Tbl_PositionBaseline[[#This Row],[FY 2024 NGF Positions]]</f>
        <v>6060.7049999999999</v>
      </c>
    </row>
    <row r="13" spans="2:23" x14ac:dyDescent="0.3">
      <c r="B13" s="73" t="str">
        <f>VLOOKUP(Tbl_PositionBaseline[[#This Row],[Agy Code]],TblAgencies[],3,FALSE)</f>
        <v>Education</v>
      </c>
      <c r="C13" s="85">
        <f>VLOOKUP(Tbl_PositionBaseline[[#This Row],[Agy Code]],TblAgencies[],2,FALSE)</f>
        <v>3</v>
      </c>
      <c r="D13" s="85">
        <f>SelectAgyCode</f>
        <v>236</v>
      </c>
      <c r="E13" s="73" t="str">
        <f>VLOOKUP(Tbl_PositionBaseline[[#This Row],[Agy Code]],TblAgencies[],9,FALSE)</f>
        <v>236: Virginia Commonwealth University</v>
      </c>
      <c r="F13" s="73" t="str">
        <f>VLOOKUP(Tbl_PositionBaseline[[#This Row],[Agy Code]],TblAgencies[],10,FALSE)</f>
        <v>Virginia Commonwealth University</v>
      </c>
      <c r="G13" s="73">
        <f>VLOOKUP(Tbl_PositionBaseline[[#This Row],[Agy Code]],TblAgencies[],13,FALSE)</f>
        <v>101000</v>
      </c>
      <c r="H13" s="73" t="s">
        <v>2904</v>
      </c>
      <c r="I13" s="89" t="s">
        <v>2904</v>
      </c>
      <c r="J13" s="90">
        <f>SUMIFS(Tbl_Baseline_23_24_Adj[FY 2023 Positions],Tbl_Baseline_23_24_Adj[Agy Code],Tbl_PositionBaseline[[#This Row],[Agy Code]],Tbl_Baseline_23_24_Adj[GF-NGF],"GF",Tbl_Baseline_23_24_Adj[Baseline Adjustments Category],VLOOKUP(4,Tbl_BaselineAdjCat[],2,FALSE))</f>
        <v>0</v>
      </c>
      <c r="K13" s="90">
        <f>SUMIFS(Tbl_Baseline_23_24_Adj[FY 2023 Positions],Tbl_Baseline_23_24_Adj[Agy Code],Tbl_PositionBaseline[[#This Row],[Agy Code]],Tbl_Baseline_23_24_Adj[GF-NGF],"NGF",Tbl_Baseline_23_24_Adj[Baseline Adjustments Category],VLOOKUP(4,Tbl_BaselineAdjCat[],2,FALSE))</f>
        <v>0</v>
      </c>
      <c r="L13" s="90">
        <f>Tbl_PositionBaseline[[#This Row],[FY 2023 GF Positions]]+Tbl_PositionBaseline[[#This Row],[FY 2023 NGF Positions]]</f>
        <v>0</v>
      </c>
      <c r="M13" s="90">
        <f>SUMIFS(Tbl_Baseline_23_24_Adj[FY 2024 Positions],Tbl_Baseline_23_24_Adj[Agy Code],Tbl_PositionBaseline[[#This Row],[Agy Code]],Tbl_Baseline_23_24_Adj[GF-NGF],"GF",Tbl_Baseline_23_24_Adj[Baseline Adjustments Category],VLOOKUP(4,Tbl_BaselineAdjCat[],2,FALSE))</f>
        <v>0</v>
      </c>
      <c r="N13" s="90">
        <f>SUMIFS(Tbl_Baseline_23_24_Adj[FY 2024 Positions],Tbl_Baseline_23_24_Adj[Agy Code],Tbl_PositionBaseline[[#This Row],[Agy Code]],Tbl_Baseline_23_24_Adj[GF-NGF],"NGF",Tbl_Baseline_23_24_Adj[Baseline Adjustments Category],VLOOKUP(4,Tbl_BaselineAdjCat[],2,FALSE))</f>
        <v>0</v>
      </c>
      <c r="O13" s="90">
        <f>Tbl_PositionBaseline[[#This Row],[FY 2024 GF Positions]]+Tbl_PositionBaseline[[#This Row],[FY 2024 NGF Positions]]</f>
        <v>0</v>
      </c>
    </row>
    <row r="14" spans="2:23" x14ac:dyDescent="0.3">
      <c r="B14" s="73" t="str">
        <f>VLOOKUP(Tbl_PositionBaseline[[#This Row],[Agy Code]],TblAgencies[],3,FALSE)</f>
        <v>Education</v>
      </c>
      <c r="C14" s="85">
        <f>VLOOKUP(Tbl_PositionBaseline[[#This Row],[Agy Code]],TblAgencies[],2,FALSE)</f>
        <v>3</v>
      </c>
      <c r="D14" s="85">
        <f>SelectAgyCode</f>
        <v>236</v>
      </c>
      <c r="E14" s="73" t="str">
        <f>VLOOKUP(Tbl_PositionBaseline[[#This Row],[Agy Code]],TblAgencies[],9,FALSE)</f>
        <v>236: Virginia Commonwealth University</v>
      </c>
      <c r="F14" s="73" t="str">
        <f>VLOOKUP(Tbl_PositionBaseline[[#This Row],[Agy Code]],TblAgencies[],10,FALSE)</f>
        <v>Virginia Commonwealth University</v>
      </c>
      <c r="G14" s="73">
        <f>VLOOKUP(Tbl_PositionBaseline[[#This Row],[Agy Code]],TblAgencies[],13,FALSE)</f>
        <v>101000</v>
      </c>
      <c r="H14" s="73" t="s">
        <v>2979</v>
      </c>
      <c r="I14" s="89" t="s">
        <v>2979</v>
      </c>
      <c r="J14" s="90">
        <f>SUMIFS(Tbl_Baseline_23_24_Adj[FY 2023 Positions],Tbl_Baseline_23_24_Adj[Agy Code],Tbl_PositionBaseline[[#This Row],[Agy Code]],Tbl_Baseline_23_24_Adj[GF-NGF],"GF",Tbl_Baseline_23_24_Adj[Baseline Adjustments Category],VLOOKUP(8,Tbl_BaselineAdjCat[],2,FALSE))</f>
        <v>0</v>
      </c>
      <c r="K14" s="90">
        <f>SUMIFS(Tbl_Baseline_23_24_Adj[FY 2023 Positions],Tbl_Baseline_23_24_Adj[Agy Code],Tbl_PositionBaseline[[#This Row],[Agy Code]],Tbl_Baseline_23_24_Adj[GF-NGF],"NGF",Tbl_Baseline_23_24_Adj[Baseline Adjustments Category],VLOOKUP(8,Tbl_BaselineAdjCat[],2,FALSE))</f>
        <v>0</v>
      </c>
      <c r="L14" s="90">
        <f>Tbl_PositionBaseline[[#This Row],[FY 2023 GF Positions]]+Tbl_PositionBaseline[[#This Row],[FY 2023 NGF Positions]]</f>
        <v>0</v>
      </c>
      <c r="M14" s="90">
        <f>SUMIFS(Tbl_Baseline_23_24_Adj[FY 2024 Positions],Tbl_Baseline_23_24_Adj[Agy Code],Tbl_PositionBaseline[[#This Row],[Agy Code]],Tbl_Baseline_23_24_Adj[GF-NGF],"GF",Tbl_Baseline_23_24_Adj[Baseline Adjustments Category],VLOOKUP(8,Tbl_BaselineAdjCat[],2,FALSE))</f>
        <v>0</v>
      </c>
      <c r="N14" s="90">
        <f>SUMIFS(Tbl_Baseline_23_24_Adj[FY 2024 Positions],Tbl_Baseline_23_24_Adj[Agy Code],Tbl_PositionBaseline[[#This Row],[Agy Code]],Tbl_Baseline_23_24_Adj[GF-NGF],"NGF",Tbl_Baseline_23_24_Adj[Baseline Adjustments Category],VLOOKUP(8,Tbl_BaselineAdjCat[],2,FALSE))</f>
        <v>0</v>
      </c>
      <c r="O14" s="90">
        <f>Tbl_PositionBaseline[[#This Row],[FY 2024 GF Positions]]+Tbl_PositionBaseline[[#This Row],[FY 2024 NGF Positions]]</f>
        <v>0</v>
      </c>
    </row>
    <row r="15" spans="2:23" ht="15" thickBot="1" x14ac:dyDescent="0.35">
      <c r="B15" s="73" t="str">
        <f>VLOOKUP(Tbl_PositionBaseline[[#This Row],[Agy Code]],TblAgencies[],3,FALSE)</f>
        <v>Education</v>
      </c>
      <c r="C15" s="85">
        <f>VLOOKUP(Tbl_PositionBaseline[[#This Row],[Agy Code]],TblAgencies[],2,FALSE)</f>
        <v>3</v>
      </c>
      <c r="D15" s="85">
        <f>SelectAgyCode</f>
        <v>236</v>
      </c>
      <c r="E15" s="73" t="str">
        <f>VLOOKUP(Tbl_PositionBaseline[[#This Row],[Agy Code]],TblAgencies[],9,FALSE)</f>
        <v>236: Virginia Commonwealth University</v>
      </c>
      <c r="F15" s="73" t="str">
        <f>VLOOKUP(Tbl_PositionBaseline[[#This Row],[Agy Code]],TblAgencies[],10,FALSE)</f>
        <v>Virginia Commonwealth University</v>
      </c>
      <c r="G15" s="73">
        <f>VLOOKUP(Tbl_PositionBaseline[[#This Row],[Agy Code]],TblAgencies[],13,FALSE)</f>
        <v>101000</v>
      </c>
      <c r="H15" s="73" t="s">
        <v>2971</v>
      </c>
      <c r="I15" s="89" t="s">
        <v>2971</v>
      </c>
      <c r="J15" s="90">
        <f>SUMIFS(Tbl_Baseline_23_24_Adj[FY 2023 Positions],Tbl_Baseline_23_24_Adj[Agy Code],Tbl_PositionBaseline[[#This Row],[Agy Code]],Tbl_Baseline_23_24_Adj[GF-NGF],"GF",Tbl_Baseline_23_24_Adj[Baseline Adjustments Category],VLOOKUP(11,Tbl_BaselineAdjCat[],2,FALSE))</f>
        <v>0</v>
      </c>
      <c r="K15" s="90">
        <f>SUMIFS(Tbl_Baseline_23_24_Adj[FY 2023 Positions],Tbl_Baseline_23_24_Adj[Agy Code],Tbl_PositionBaseline[[#This Row],[Agy Code]],Tbl_Baseline_23_24_Adj[GF-NGF],"NGF",Tbl_Baseline_23_24_Adj[Baseline Adjustments Category],VLOOKUP(11,Tbl_BaselineAdjCat[],2,FALSE))</f>
        <v>0</v>
      </c>
      <c r="L15" s="90">
        <f>Tbl_PositionBaseline[[#This Row],[FY 2023 GF Positions]]+Tbl_PositionBaseline[[#This Row],[FY 2023 NGF Positions]]</f>
        <v>0</v>
      </c>
      <c r="M15" s="90">
        <f>SUMIFS(Tbl_Baseline_23_24_Adj[FY 2024 Positions],Tbl_Baseline_23_24_Adj[Agy Code],Tbl_PositionBaseline[[#This Row],[Agy Code]],Tbl_Baseline_23_24_Adj[GF-NGF],"GF",Tbl_Baseline_23_24_Adj[Baseline Adjustments Category],VLOOKUP(11,Tbl_BaselineAdjCat[],2,FALSE))</f>
        <v>0</v>
      </c>
      <c r="N15" s="90">
        <f>SUMIFS(Tbl_Baseline_23_24_Adj[FY 2024 Positions],Tbl_Baseline_23_24_Adj[Agy Code],Tbl_PositionBaseline[[#This Row],[Agy Code]],Tbl_Baseline_23_24_Adj[GF-NGF],"NGF",Tbl_Baseline_23_24_Adj[Baseline Adjustments Category],VLOOKUP(11,Tbl_BaselineAdjCat[],2,FALSE))</f>
        <v>0</v>
      </c>
      <c r="O15" s="90">
        <f>Tbl_PositionBaseline[[#This Row],[FY 2024 GF Positions]]+Tbl_PositionBaseline[[#This Row],[FY 2024 NGF Positions]]</f>
        <v>0</v>
      </c>
    </row>
    <row r="16" spans="2:23" x14ac:dyDescent="0.3">
      <c r="B16" s="73" t="str">
        <f>VLOOKUP(Tbl_PositionBaseline[[#This Row],[Agy Code]],TblAgencies[],3,FALSE)</f>
        <v>Education</v>
      </c>
      <c r="C16" s="85">
        <f>VLOOKUP(Tbl_PositionBaseline[[#This Row],[Agy Code]],TblAgencies[],2,FALSE)</f>
        <v>3</v>
      </c>
      <c r="D16" s="85">
        <f t="shared" si="0"/>
        <v>236</v>
      </c>
      <c r="E16" s="73" t="str">
        <f>VLOOKUP(Tbl_PositionBaseline[[#This Row],[Agy Code]],TblAgencies[],9,FALSE)</f>
        <v>236: Virginia Commonwealth University</v>
      </c>
      <c r="F16" s="73" t="str">
        <f>VLOOKUP(Tbl_PositionBaseline[[#This Row],[Agy Code]],TblAgencies[],10,FALSE)</f>
        <v>Virginia Commonwealth University</v>
      </c>
      <c r="G16" s="73">
        <f>VLOOKUP(Tbl_PositionBaseline[[#This Row],[Agy Code]],TblAgencies[],13,FALSE)</f>
        <v>101000</v>
      </c>
      <c r="H16" s="73" t="s">
        <v>2891</v>
      </c>
      <c r="I16" s="157" t="s">
        <v>2891</v>
      </c>
      <c r="J16" s="158">
        <f>SUM(J12:J15)</f>
        <v>1992.2950000000001</v>
      </c>
      <c r="K16" s="158">
        <f>SUM(K12:K15)</f>
        <v>4068.4100000000003</v>
      </c>
      <c r="L16" s="158">
        <f>Tbl_PositionBaseline[[#This Row],[FY 2023 GF Positions]]+Tbl_PositionBaseline[[#This Row],[FY 2023 NGF Positions]]</f>
        <v>6060.7049999999999</v>
      </c>
      <c r="M16" s="158">
        <f>SUM(M12:M15)</f>
        <v>1992.2950000000001</v>
      </c>
      <c r="N16" s="158">
        <f>SUM(N12:N15)</f>
        <v>4068.4100000000003</v>
      </c>
      <c r="O16" s="158">
        <f>Tbl_PositionBaseline[[#This Row],[FY 2024 GF Positions]]+Tbl_PositionBaseline[[#This Row],[FY 2024 NGF Positions]]</f>
        <v>6060.7049999999999</v>
      </c>
    </row>
    <row r="17" spans="2:15" x14ac:dyDescent="0.3">
      <c r="B17" s="73" t="str">
        <f>VLOOKUP(Tbl_PositionBaseline[[#This Row],[Agy Code]],TblAgencies[],3,FALSE)</f>
        <v>Education</v>
      </c>
      <c r="C17" s="85">
        <f>VLOOKUP(Tbl_PositionBaseline[[#This Row],[Agy Code]],TblAgencies[],2,FALSE)</f>
        <v>3</v>
      </c>
      <c r="D17" s="85">
        <f>SelectAgyCode</f>
        <v>236</v>
      </c>
      <c r="E17" s="73" t="str">
        <f>VLOOKUP(Tbl_PositionBaseline[[#This Row],[Agy Code]],TblAgencies[],9,FALSE)</f>
        <v>236: Virginia Commonwealth University</v>
      </c>
      <c r="F17" s="73" t="str">
        <f>VLOOKUP(Tbl_PositionBaseline[[#This Row],[Agy Code]],TblAgencies[],10,FALSE)</f>
        <v>Virginia Commonwealth University</v>
      </c>
      <c r="G17" s="73">
        <f>VLOOKUP(Tbl_PositionBaseline[[#This Row],[Agy Code]],TblAgencies[],13,FALSE)</f>
        <v>101000</v>
      </c>
      <c r="I17" s="135"/>
      <c r="J17" s="138"/>
      <c r="K17" s="138"/>
      <c r="L17" s="134"/>
      <c r="M17" s="134"/>
      <c r="N17" s="134"/>
      <c r="O17" s="134"/>
    </row>
    <row r="18" spans="2:15" x14ac:dyDescent="0.3">
      <c r="B18" s="73" t="str">
        <f>VLOOKUP(Tbl_PositionBaseline[[#This Row],[Agy Code]],TblAgencies[],3,FALSE)</f>
        <v>Education</v>
      </c>
      <c r="C18" s="85">
        <f>VLOOKUP(Tbl_PositionBaseline[[#This Row],[Agy Code]],TblAgencies[],2,FALSE)</f>
        <v>3</v>
      </c>
      <c r="D18" s="85">
        <f>SelectAgyCode</f>
        <v>236</v>
      </c>
      <c r="E18" s="73" t="str">
        <f>VLOOKUP(Tbl_PositionBaseline[[#This Row],[Agy Code]],TblAgencies[],9,FALSE)</f>
        <v>236: Virginia Commonwealth University</v>
      </c>
      <c r="F18" s="73" t="str">
        <f>VLOOKUP(Tbl_PositionBaseline[[#This Row],[Agy Code]],TblAgencies[],10,FALSE)</f>
        <v>Virginia Commonwealth University</v>
      </c>
      <c r="G18" s="73">
        <f>VLOOKUP(Tbl_PositionBaseline[[#This Row],[Agy Code]],TblAgencies[],13,FALSE)</f>
        <v>101000</v>
      </c>
      <c r="H18" s="73" t="s">
        <v>2892</v>
      </c>
      <c r="I18" s="133" t="s">
        <v>2892</v>
      </c>
      <c r="J18" s="94">
        <f>SUMIFS(Tbl_AuthPos[Positions],Tbl_AuthPos[Agency Code],SelectAgyCode,Tbl_AuthPos[GF / NGF],"GF",Tbl_AuthPos[Fiscal Year],2023)</f>
        <v>1507.8</v>
      </c>
      <c r="K18" s="94">
        <f>SUMIFS(Tbl_AuthPos[Positions],Tbl_AuthPos[Agency Code],SelectAgyCode,Tbl_AuthPos[GF / NGF],"NGF",Tbl_AuthPos[Fiscal Year],2023)</f>
        <v>3792.29</v>
      </c>
      <c r="L18" s="94">
        <f>Tbl_PositionBaseline[[#This Row],[FY 2023 GF Positions]]+Tbl_PositionBaseline[[#This Row],[FY 2023 NGF Positions]]</f>
        <v>5300.09</v>
      </c>
      <c r="M18" s="94">
        <f>SUMIFS(Tbl_AuthPos[Positions],Tbl_AuthPos[Agency Code],SelectAgyCode,Tbl_AuthPos[GF / NGF],"GF",Tbl_AuthPos[Fiscal Year],2024)</f>
        <v>1507.8</v>
      </c>
      <c r="N18" s="94">
        <f>SUMIFS(Tbl_AuthPos[Positions],Tbl_AuthPos[Agency Code],SelectAgyCode,Tbl_AuthPos[GF / NGF],"NGF",Tbl_AuthPos[Fiscal Year],2024)</f>
        <v>3792.29</v>
      </c>
      <c r="O18" s="94">
        <f>Tbl_PositionBaseline[[#This Row],[FY 2024 GF Positions]]+Tbl_PositionBaseline[[#This Row],[FY 2024 NGF Positions]]</f>
        <v>5300.09</v>
      </c>
    </row>
    <row r="19" spans="2:15" x14ac:dyDescent="0.3">
      <c r="B19" s="73" t="str">
        <f>VLOOKUP(Tbl_PositionBaseline[[#This Row],[Agy Code]],TblAgencies[],3,FALSE)</f>
        <v>Education</v>
      </c>
      <c r="C19" s="85">
        <f>VLOOKUP(Tbl_PositionBaseline[[#This Row],[Agy Code]],TblAgencies[],2,FALSE)</f>
        <v>3</v>
      </c>
      <c r="D19" s="85">
        <f>SelectAgyCode</f>
        <v>236</v>
      </c>
      <c r="E19" s="73" t="str">
        <f>VLOOKUP(Tbl_PositionBaseline[[#This Row],[Agy Code]],TblAgencies[],9,FALSE)</f>
        <v>236: Virginia Commonwealth University</v>
      </c>
      <c r="F19" s="73" t="str">
        <f>VLOOKUP(Tbl_PositionBaseline[[#This Row],[Agy Code]],TblAgencies[],10,FALSE)</f>
        <v>Virginia Commonwealth University</v>
      </c>
      <c r="G19" s="73">
        <f>VLOOKUP(Tbl_PositionBaseline[[#This Row],[Agy Code]],TblAgencies[],13,FALSE)</f>
        <v>101000</v>
      </c>
      <c r="H19" s="73" t="s">
        <v>2999</v>
      </c>
      <c r="I19" s="142" t="s">
        <v>2999</v>
      </c>
      <c r="J19" s="134">
        <f>J16-J18</f>
        <v>484.49500000000012</v>
      </c>
      <c r="K19" s="134">
        <f>K16-K18</f>
        <v>276.12000000000035</v>
      </c>
      <c r="L19" s="134">
        <f>Tbl_PositionBaseline[[#This Row],[FY 2023 GF Positions]]+Tbl_PositionBaseline[[#This Row],[FY 2023 NGF Positions]]</f>
        <v>760.61500000000046</v>
      </c>
      <c r="M19" s="134">
        <f>M16-M18</f>
        <v>484.49500000000012</v>
      </c>
      <c r="N19" s="134">
        <f>N16-N18</f>
        <v>276.12000000000035</v>
      </c>
      <c r="O19" s="134">
        <f>Tbl_PositionBaseline[[#This Row],[FY 2024 GF Positions]]+Tbl_PositionBaseline[[#This Row],[FY 2024 NGF Positions]]</f>
        <v>760.61500000000046</v>
      </c>
    </row>
    <row r="20" spans="2:15" x14ac:dyDescent="0.3">
      <c r="C20" s="85"/>
      <c r="D20" s="85"/>
    </row>
    <row r="21" spans="2:15" ht="29.4" thickBot="1" x14ac:dyDescent="0.35">
      <c r="B21" s="95" t="s">
        <v>2</v>
      </c>
      <c r="C21" s="96" t="s">
        <v>3</v>
      </c>
      <c r="D21" s="96" t="s">
        <v>0</v>
      </c>
      <c r="E21" s="95" t="s">
        <v>8</v>
      </c>
      <c r="F21" s="95" t="s">
        <v>9</v>
      </c>
      <c r="G21" s="95" t="s">
        <v>12</v>
      </c>
      <c r="H21" s="82" t="s">
        <v>2841</v>
      </c>
      <c r="I21" s="83" t="s">
        <v>2850</v>
      </c>
      <c r="J21" s="84" t="s">
        <v>2868</v>
      </c>
      <c r="K21" s="84" t="s">
        <v>2870</v>
      </c>
      <c r="L21" s="84" t="s">
        <v>2871</v>
      </c>
      <c r="M21" s="84" t="s">
        <v>2879</v>
      </c>
      <c r="N21" s="84" t="s">
        <v>2869</v>
      </c>
      <c r="O21" s="84" t="s">
        <v>2872</v>
      </c>
    </row>
    <row r="22" spans="2:15" x14ac:dyDescent="0.3">
      <c r="B22" s="73" t="str">
        <f>VLOOKUP(Tbl_PositionPolicyChange[[#This Row],[Agy Code]],TblAgencies[],3,FALSE)</f>
        <v>Education</v>
      </c>
      <c r="C22" s="85">
        <f>VLOOKUP(Tbl_PositionPolicyChange[[#This Row],[Agy Code]],TblAgencies[],2,FALSE)</f>
        <v>3</v>
      </c>
      <c r="D22" s="85">
        <f t="shared" ref="D22:D30" si="1">SelectAgyCode</f>
        <v>236</v>
      </c>
      <c r="E22" s="73" t="str">
        <f>VLOOKUP(Tbl_PositionPolicyChange[[#This Row],[Agy Code]],TblAgencies[],9,FALSE)</f>
        <v>236: Virginia Commonwealth University</v>
      </c>
      <c r="F22" s="73" t="str">
        <f>VLOOKUP(Tbl_PositionPolicyChange[[#This Row],[Agy Code]],TblAgencies[],10,FALSE)</f>
        <v>Virginia Commonwealth University</v>
      </c>
      <c r="G22" s="73">
        <f>VLOOKUP(Tbl_PositionPolicyChange[[#This Row],[Agy Code]],TblAgencies[],13,FALSE)</f>
        <v>101000</v>
      </c>
      <c r="H22" s="73" t="s">
        <v>3028</v>
      </c>
      <c r="I22" s="86" t="s">
        <v>3028</v>
      </c>
      <c r="J22" s="87">
        <f>SUMIFS(Tbl_PolicyChanges[FY 2023 Positions],Tbl_PolicyChanges[Agy Code],Tbl_PositionPolicyChange[[#This Row],[Agy Code]],Tbl_PolicyChanges[GF-NGF],"GF",Tbl_PolicyChanges[Policy Change Category],VLOOKUP(1,Tbl_PolicyChangeCat[],2,FALSE))</f>
        <v>0</v>
      </c>
      <c r="K22" s="87">
        <f>SUMIFS(Tbl_PolicyChanges[FY 2023 Positions],Tbl_PolicyChanges[Agy Code],Tbl_PositionPolicyChange[[#This Row],[Agy Code]],Tbl_PolicyChanges[GF-NGF],"NGF",Tbl_PolicyChanges[Policy Change Category],VLOOKUP(1,Tbl_PolicyChangeCat[],2,FALSE))</f>
        <v>0</v>
      </c>
      <c r="L22" s="87">
        <f>Tbl_PositionPolicyChange[[#This Row],[FY 2023 GF Positions]]+Tbl_PositionPolicyChange[[#This Row],[FY 2023 NGF Positions]]</f>
        <v>0</v>
      </c>
      <c r="M22" s="87">
        <f>SUMIFS(Tbl_PolicyChanges[FY 2024 Positions],Tbl_PolicyChanges[Agy Code],Tbl_PositionPolicyChange[[#This Row],[Agy Code]],Tbl_PolicyChanges[GF-NGF],"GF",Tbl_PolicyChanges[Policy Change Category],VLOOKUP(1,Tbl_PolicyChangeCat[],2,FALSE))</f>
        <v>45</v>
      </c>
      <c r="N22" s="87">
        <f>SUMIFS(Tbl_PolicyChanges[FY 2024 Positions],Tbl_PolicyChanges[Agy Code],Tbl_PositionPolicyChange[[#This Row],[Agy Code]],Tbl_PolicyChanges[GF-NGF],"NGF",Tbl_PolicyChanges[Policy Change Category],VLOOKUP(1,Tbl_PolicyChangeCat[],2,FALSE))</f>
        <v>0</v>
      </c>
      <c r="O22" s="87">
        <f>Tbl_PositionPolicyChange[[#This Row],[FY 2024 GF Positions]]+Tbl_PositionPolicyChange[[#This Row],[FY 2024 NGF Positions]]</f>
        <v>45</v>
      </c>
    </row>
    <row r="23" spans="2:15" x14ac:dyDescent="0.3">
      <c r="B23" s="73" t="str">
        <f>VLOOKUP(Tbl_PositionPolicyChange[[#This Row],[Agy Code]],TblAgencies[],3,FALSE)</f>
        <v>Education</v>
      </c>
      <c r="C23" s="85">
        <f>VLOOKUP(Tbl_PositionPolicyChange[[#This Row],[Agy Code]],TblAgencies[],2,FALSE)</f>
        <v>3</v>
      </c>
      <c r="D23" s="85">
        <f t="shared" si="1"/>
        <v>236</v>
      </c>
      <c r="E23" s="73" t="str">
        <f>VLOOKUP(Tbl_PositionPolicyChange[[#This Row],[Agy Code]],TblAgencies[],9,FALSE)</f>
        <v>236: Virginia Commonwealth University</v>
      </c>
      <c r="F23" s="73" t="str">
        <f>VLOOKUP(Tbl_PositionPolicyChange[[#This Row],[Agy Code]],TblAgencies[],10,FALSE)</f>
        <v>Virginia Commonwealth University</v>
      </c>
      <c r="G23" s="73">
        <f>VLOOKUP(Tbl_PositionPolicyChange[[#This Row],[Agy Code]],TblAgencies[],13,FALSE)</f>
        <v>101000</v>
      </c>
      <c r="H23" s="73" t="s">
        <v>2906</v>
      </c>
      <c r="I23" s="89" t="s">
        <v>2906</v>
      </c>
      <c r="J23" s="90">
        <f>SUMIFS(Tbl_PolicyChanges[FY 2023 Positions],Tbl_PolicyChanges[Agy Code],Tbl_PositionPolicyChange[[#This Row],[Agy Code]],Tbl_PolicyChanges[GF-NGF],"GF",Tbl_PolicyChanges[Policy Change Category],VLOOKUP(3,Tbl_PolicyChangeCat[],2,FALSE))</f>
        <v>0</v>
      </c>
      <c r="K23" s="90">
        <f>SUMIFS(Tbl_PolicyChanges[FY 2023 Positions],Tbl_PolicyChanges[Agy Code],Tbl_PositionPolicyChange[[#This Row],[Agy Code]],Tbl_PolicyChanges[GF-NGF],"NGF",Tbl_PolicyChanges[Policy Change Category],VLOOKUP(3,Tbl_PolicyChangeCat[],2,FALSE))</f>
        <v>0</v>
      </c>
      <c r="L23" s="90">
        <f>Tbl_PositionPolicyChange[[#This Row],[FY 2023 GF Positions]]+Tbl_PositionPolicyChange[[#This Row],[FY 2023 NGF Positions]]</f>
        <v>0</v>
      </c>
      <c r="M23" s="90">
        <f>SUMIFS(Tbl_PolicyChanges[FY 2024 Positions],Tbl_PolicyChanges[Agy Code],Tbl_PositionPolicyChange[[#This Row],[Agy Code]],Tbl_PolicyChanges[GF-NGF],"GF",Tbl_PolicyChanges[Policy Change Category],VLOOKUP(3,Tbl_PolicyChangeCat[],2,FALSE))</f>
        <v>0</v>
      </c>
      <c r="N23" s="90">
        <f>SUMIFS(Tbl_PolicyChanges[FY 2024 Positions],Tbl_PolicyChanges[Agy Code],Tbl_PositionPolicyChange[[#This Row],[Agy Code]],Tbl_PolicyChanges[GF-NGF],"NGF",Tbl_PolicyChanges[Policy Change Category],VLOOKUP(3,Tbl_PolicyChangeCat[],2,FALSE))</f>
        <v>0</v>
      </c>
      <c r="O23" s="90">
        <f>Tbl_PositionPolicyChange[[#This Row],[FY 2024 GF Positions]]+Tbl_PositionPolicyChange[[#This Row],[FY 2024 NGF Positions]]</f>
        <v>0</v>
      </c>
    </row>
    <row r="24" spans="2:15" x14ac:dyDescent="0.3">
      <c r="B24" s="73" t="str">
        <f>VLOOKUP(Tbl_PositionPolicyChange[[#This Row],[Agy Code]],TblAgencies[],3,FALSE)</f>
        <v>Education</v>
      </c>
      <c r="C24" s="85">
        <f>VLOOKUP(Tbl_PositionPolicyChange[[#This Row],[Agy Code]],TblAgencies[],2,FALSE)</f>
        <v>3</v>
      </c>
      <c r="D24" s="85">
        <f t="shared" si="1"/>
        <v>236</v>
      </c>
      <c r="E24" s="73" t="str">
        <f>VLOOKUP(Tbl_PositionPolicyChange[[#This Row],[Agy Code]],TblAgencies[],9,FALSE)</f>
        <v>236: Virginia Commonwealth University</v>
      </c>
      <c r="F24" s="73" t="str">
        <f>VLOOKUP(Tbl_PositionPolicyChange[[#This Row],[Agy Code]],TblAgencies[],10,FALSE)</f>
        <v>Virginia Commonwealth University</v>
      </c>
      <c r="G24" s="73">
        <f>VLOOKUP(Tbl_PositionPolicyChange[[#This Row],[Agy Code]],TblAgencies[],13,FALSE)</f>
        <v>101000</v>
      </c>
      <c r="H24" s="73" t="s">
        <v>3030</v>
      </c>
      <c r="I24" s="89" t="s">
        <v>3030</v>
      </c>
      <c r="J24" s="90">
        <f>SUMIFS(Tbl_PolicyChanges[FY 2023 Positions],Tbl_PolicyChanges[Agy Code],Tbl_PositionPolicyChange[[#This Row],[Agy Code]],Tbl_PolicyChanges[GF-NGF],"GF",Tbl_PolicyChanges[Policy Change Category],VLOOKUP(6,Tbl_PolicyChangeCat[],2,FALSE))</f>
        <v>0</v>
      </c>
      <c r="K24" s="90">
        <f>SUMIFS(Tbl_PolicyChanges[FY 2023 Positions],Tbl_PolicyChanges[Agy Code],Tbl_PositionPolicyChange[[#This Row],[Agy Code]],Tbl_PolicyChanges[GF-NGF],"NGF",Tbl_PolicyChanges[Policy Change Category],VLOOKUP(6,Tbl_PolicyChangeCat[],2,FALSE))</f>
        <v>0</v>
      </c>
      <c r="L24" s="90">
        <f>Tbl_PositionPolicyChange[[#This Row],[FY 2023 GF Positions]]+Tbl_PositionPolicyChange[[#This Row],[FY 2023 NGF Positions]]</f>
        <v>0</v>
      </c>
      <c r="M24" s="90">
        <f>SUMIFS(Tbl_PolicyChanges[FY 2024 Positions],Tbl_PolicyChanges[Agy Code],Tbl_PositionPolicyChange[[#This Row],[Agy Code]],Tbl_PolicyChanges[GF-NGF],"GF",Tbl_PolicyChanges[Policy Change Category],VLOOKUP(6,Tbl_PolicyChangeCat[],2,FALSE))</f>
        <v>0</v>
      </c>
      <c r="N24" s="90">
        <f>SUMIFS(Tbl_PolicyChanges[FY 2024 Positions],Tbl_PolicyChanges[Agy Code],Tbl_PositionPolicyChange[[#This Row],[Agy Code]],Tbl_PolicyChanges[GF-NGF],"NGF",Tbl_PolicyChanges[Policy Change Category],VLOOKUP(6,Tbl_PolicyChangeCat[],2,FALSE))</f>
        <v>0</v>
      </c>
      <c r="O24" s="90">
        <f>Tbl_PositionPolicyChange[[#This Row],[FY 2024 GF Positions]]+Tbl_PositionPolicyChange[[#This Row],[FY 2024 NGF Positions]]</f>
        <v>0</v>
      </c>
    </row>
    <row r="25" spans="2:15" ht="15" thickBot="1" x14ac:dyDescent="0.35">
      <c r="B25" s="73" t="str">
        <f>VLOOKUP(Tbl_PositionPolicyChange[[#This Row],[Agy Code]],TblAgencies[],3,FALSE)</f>
        <v>Education</v>
      </c>
      <c r="C25" s="85">
        <f>VLOOKUP(Tbl_PositionPolicyChange[[#This Row],[Agy Code]],TblAgencies[],2,FALSE)</f>
        <v>3</v>
      </c>
      <c r="D25" s="85">
        <f>SelectAgyCode</f>
        <v>236</v>
      </c>
      <c r="E25" s="73" t="str">
        <f>VLOOKUP(Tbl_PositionPolicyChange[[#This Row],[Agy Code]],TblAgencies[],9,FALSE)</f>
        <v>236: Virginia Commonwealth University</v>
      </c>
      <c r="F25" s="73" t="str">
        <f>VLOOKUP(Tbl_PositionPolicyChange[[#This Row],[Agy Code]],TblAgencies[],10,FALSE)</f>
        <v>Virginia Commonwealth University</v>
      </c>
      <c r="G25" s="73">
        <f>VLOOKUP(Tbl_PositionPolicyChange[[#This Row],[Agy Code]],TblAgencies[],13,FALSE)</f>
        <v>101000</v>
      </c>
      <c r="H25" s="73" t="s">
        <v>3034</v>
      </c>
      <c r="I25" s="169" t="s">
        <v>3034</v>
      </c>
      <c r="J25" s="90">
        <f>SUMIFS(Tbl_PolicyChanges[FY 2023 Positions],Tbl_PolicyChanges[Agy Code],Tbl_PositionPolicyChange[[#This Row],[Agy Code]],Tbl_PolicyChanges[GF-NGF],"GF",Tbl_PolicyChanges[Policy Change Category],VLOOKUP(8,Tbl_PolicyChangeCat[],2,FALSE))</f>
        <v>0</v>
      </c>
      <c r="K25" s="90">
        <f>SUMIFS(Tbl_PolicyChanges[FY 2023 Positions],Tbl_PolicyChanges[Agy Code],Tbl_PositionPolicyChange[[#This Row],[Agy Code]],Tbl_PolicyChanges[GF-NGF],"NGF",Tbl_PolicyChanges[Policy Change Category],VLOOKUP(8,Tbl_PolicyChangeCat[],2,FALSE))</f>
        <v>0</v>
      </c>
      <c r="L25" s="90">
        <f>Tbl_PositionPolicyChange[[#This Row],[FY 2023 GF Positions]]+Tbl_PositionPolicyChange[[#This Row],[FY 2023 NGF Positions]]</f>
        <v>0</v>
      </c>
      <c r="M25" s="90">
        <f>SUMIFS(Tbl_PolicyChanges[FY 2024 Positions],Tbl_PolicyChanges[Agy Code],Tbl_PositionPolicyChange[[#This Row],[Agy Code]],Tbl_PolicyChanges[GF-NGF],"GF",Tbl_PolicyChanges[Policy Change Category],VLOOKUP(8,Tbl_PolicyChangeCat[],2,FALSE))</f>
        <v>0</v>
      </c>
      <c r="N25" s="90">
        <f>SUMIFS(Tbl_PolicyChanges[FY 2024 Positions],Tbl_PolicyChanges[Agy Code],Tbl_PositionPolicyChange[[#This Row],[Agy Code]],Tbl_PolicyChanges[GF-NGF],"NGF",Tbl_PolicyChanges[Policy Change Category],VLOOKUP(8,Tbl_PolicyChangeCat[],2,FALSE))</f>
        <v>0</v>
      </c>
      <c r="O25" s="90">
        <f>Tbl_PositionPolicyChange[[#This Row],[FY 2024 GF Positions]]+Tbl_PositionPolicyChange[[#This Row],[FY 2024 NGF Positions]]</f>
        <v>0</v>
      </c>
    </row>
    <row r="26" spans="2:15" x14ac:dyDescent="0.3">
      <c r="B26" s="73" t="str">
        <f>VLOOKUP(Tbl_PositionPolicyChange[[#This Row],[Agy Code]],TblAgencies[],3,FALSE)</f>
        <v>Education</v>
      </c>
      <c r="C26" s="85">
        <f>VLOOKUP(Tbl_PositionPolicyChange[[#This Row],[Agy Code]],TblAgencies[],2,FALSE)</f>
        <v>3</v>
      </c>
      <c r="D26" s="85">
        <f t="shared" si="1"/>
        <v>236</v>
      </c>
      <c r="E26" s="73" t="str">
        <f>VLOOKUP(Tbl_PositionPolicyChange[[#This Row],[Agy Code]],TblAgencies[],9,FALSE)</f>
        <v>236: Virginia Commonwealth University</v>
      </c>
      <c r="F26" s="73" t="str">
        <f>VLOOKUP(Tbl_PositionPolicyChange[[#This Row],[Agy Code]],TblAgencies[],10,FALSE)</f>
        <v>Virginia Commonwealth University</v>
      </c>
      <c r="G26" s="73">
        <f>VLOOKUP(Tbl_PositionPolicyChange[[#This Row],[Agy Code]],TblAgencies[],13,FALSE)</f>
        <v>101000</v>
      </c>
      <c r="H26" s="73" t="s">
        <v>2847</v>
      </c>
      <c r="I26" s="167" t="s">
        <v>2847</v>
      </c>
      <c r="J26" s="168">
        <f>SUM(J22:J25)</f>
        <v>0</v>
      </c>
      <c r="K26" s="168">
        <f>SUM(K22:K25)</f>
        <v>0</v>
      </c>
      <c r="L26" s="168">
        <f>Tbl_PositionPolicyChange[[#This Row],[FY 2023 GF Positions]]+Tbl_PositionPolicyChange[[#This Row],[FY 2023 NGF Positions]]</f>
        <v>0</v>
      </c>
      <c r="M26" s="168">
        <f>SUM(M22:M25)</f>
        <v>45</v>
      </c>
      <c r="N26" s="168">
        <f>SUM(N22:N25)</f>
        <v>0</v>
      </c>
      <c r="O26" s="168">
        <f>Tbl_PositionPolicyChange[[#This Row],[FY 2024 GF Positions]]+Tbl_PositionPolicyChange[[#This Row],[FY 2024 NGF Positions]]</f>
        <v>45</v>
      </c>
    </row>
    <row r="27" spans="2:15" x14ac:dyDescent="0.3">
      <c r="B27" s="73" t="str">
        <f>VLOOKUP(Tbl_PositionPolicyChange[[#This Row],[Agy Code]],TblAgencies[],3,FALSE)</f>
        <v>Education</v>
      </c>
      <c r="C27" s="85">
        <f>VLOOKUP(Tbl_PositionPolicyChange[[#This Row],[Agy Code]],TblAgencies[],2,FALSE)</f>
        <v>3</v>
      </c>
      <c r="D27" s="85">
        <f t="shared" si="1"/>
        <v>236</v>
      </c>
      <c r="E27" s="73" t="str">
        <f>VLOOKUP(Tbl_PositionPolicyChange[[#This Row],[Agy Code]],TblAgencies[],9,FALSE)</f>
        <v>236: Virginia Commonwealth University</v>
      </c>
      <c r="F27" s="73" t="str">
        <f>VLOOKUP(Tbl_PositionPolicyChange[[#This Row],[Agy Code]],TblAgencies[],10,FALSE)</f>
        <v>Virginia Commonwealth University</v>
      </c>
      <c r="G27" s="73">
        <f>VLOOKUP(Tbl_PositionPolicyChange[[#This Row],[Agy Code]],TblAgencies[],13,FALSE)</f>
        <v>101000</v>
      </c>
      <c r="H27" s="73" t="s">
        <v>2998</v>
      </c>
      <c r="I27" s="136" t="s">
        <v>2998</v>
      </c>
      <c r="J27" s="90">
        <f>J16</f>
        <v>1992.2950000000001</v>
      </c>
      <c r="K27" s="90">
        <f>K16</f>
        <v>4068.4100000000003</v>
      </c>
      <c r="L27" s="90">
        <f>Tbl_PositionPolicyChange[[#This Row],[FY 2023 GF Positions]]+Tbl_PositionPolicyChange[[#This Row],[FY 2023 NGF Positions]]</f>
        <v>6060.7049999999999</v>
      </c>
      <c r="M27" s="90">
        <f>M16</f>
        <v>1992.2950000000001</v>
      </c>
      <c r="N27" s="90">
        <f>N16</f>
        <v>4068.4100000000003</v>
      </c>
      <c r="O27" s="90">
        <f>Tbl_PositionPolicyChange[[#This Row],[FY 2024 GF Positions]]+Tbl_PositionPolicyChange[[#This Row],[FY 2024 NGF Positions]]</f>
        <v>6060.7049999999999</v>
      </c>
    </row>
    <row r="28" spans="2:15" x14ac:dyDescent="0.3">
      <c r="B28" s="73" t="str">
        <f>VLOOKUP(Tbl_PositionPolicyChange[[#This Row],[Agy Code]],TblAgencies[],3,FALSE)</f>
        <v>Education</v>
      </c>
      <c r="C28" s="85">
        <f>VLOOKUP(Tbl_PositionPolicyChange[[#This Row],[Agy Code]],TblAgencies[],2,FALSE)</f>
        <v>3</v>
      </c>
      <c r="D28" s="85">
        <f t="shared" si="1"/>
        <v>236</v>
      </c>
      <c r="E28" s="73" t="str">
        <f>VLOOKUP(Tbl_PositionPolicyChange[[#This Row],[Agy Code]],TblAgencies[],9,FALSE)</f>
        <v>236: Virginia Commonwealth University</v>
      </c>
      <c r="F28" s="73" t="str">
        <f>VLOOKUP(Tbl_PositionPolicyChange[[#This Row],[Agy Code]],TblAgencies[],10,FALSE)</f>
        <v>Virginia Commonwealth University</v>
      </c>
      <c r="G28" s="73">
        <f>VLOOKUP(Tbl_PositionPolicyChange[[#This Row],[Agy Code]],TblAgencies[],13,FALSE)</f>
        <v>101000</v>
      </c>
      <c r="H28" s="73" t="s">
        <v>2893</v>
      </c>
      <c r="I28" s="139" t="s">
        <v>2893</v>
      </c>
      <c r="J28" s="140">
        <f>J26+J27</f>
        <v>1992.2950000000001</v>
      </c>
      <c r="K28" s="140">
        <f>K26+K27</f>
        <v>4068.4100000000003</v>
      </c>
      <c r="L28" s="140">
        <f>Tbl_PositionPolicyChange[[#This Row],[FY 2023 GF Positions]]+Tbl_PositionPolicyChange[[#This Row],[FY 2023 NGF Positions]]</f>
        <v>6060.7049999999999</v>
      </c>
      <c r="M28" s="140">
        <f>M26+M27</f>
        <v>2037.2950000000001</v>
      </c>
      <c r="N28" s="140">
        <f>N26+N27</f>
        <v>4068.4100000000003</v>
      </c>
      <c r="O28" s="140">
        <f>Tbl_PositionPolicyChange[[#This Row],[FY 2024 GF Positions]]+Tbl_PositionPolicyChange[[#This Row],[FY 2024 NGF Positions]]</f>
        <v>6105.7049999999999</v>
      </c>
    </row>
    <row r="29" spans="2:15" x14ac:dyDescent="0.3">
      <c r="B29" s="73" t="str">
        <f>VLOOKUP(Tbl_PositionPolicyChange[[#This Row],[Agy Code]],TblAgencies[],3,FALSE)</f>
        <v>Education</v>
      </c>
      <c r="C29" s="85">
        <f>VLOOKUP(Tbl_PositionPolicyChange[[#This Row],[Agy Code]],TblAgencies[],2,FALSE)</f>
        <v>3</v>
      </c>
      <c r="D29" s="85">
        <f t="shared" si="1"/>
        <v>236</v>
      </c>
      <c r="E29" s="73" t="str">
        <f>VLOOKUP(Tbl_PositionPolicyChange[[#This Row],[Agy Code]],TblAgencies[],9,FALSE)</f>
        <v>236: Virginia Commonwealth University</v>
      </c>
      <c r="F29" s="73" t="str">
        <f>VLOOKUP(Tbl_PositionPolicyChange[[#This Row],[Agy Code]],TblAgencies[],10,FALSE)</f>
        <v>Virginia Commonwealth University</v>
      </c>
      <c r="G29" s="73">
        <f>VLOOKUP(Tbl_PositionPolicyChange[[#This Row],[Agy Code]],TblAgencies[],13,FALSE)</f>
        <v>101000</v>
      </c>
      <c r="I29" s="141"/>
      <c r="J29" s="129"/>
      <c r="K29" s="129"/>
      <c r="L29" s="129"/>
      <c r="M29" s="129"/>
      <c r="N29" s="129"/>
      <c r="O29" s="129"/>
    </row>
    <row r="30" spans="2:15" x14ac:dyDescent="0.3">
      <c r="B30" s="73" t="str">
        <f>VLOOKUP(Tbl_PositionPolicyChange[[#This Row],[Agy Code]],TblAgencies[],3,FALSE)</f>
        <v>Education</v>
      </c>
      <c r="C30" s="85">
        <f>VLOOKUP(Tbl_PositionPolicyChange[[#This Row],[Agy Code]],TblAgencies[],2,FALSE)</f>
        <v>3</v>
      </c>
      <c r="D30" s="85">
        <f t="shared" si="1"/>
        <v>236</v>
      </c>
      <c r="E30" s="73" t="str">
        <f>VLOOKUP(Tbl_PositionPolicyChange[[#This Row],[Agy Code]],TblAgencies[],9,FALSE)</f>
        <v>236: Virginia Commonwealth University</v>
      </c>
      <c r="F30" s="73" t="str">
        <f>VLOOKUP(Tbl_PositionPolicyChange[[#This Row],[Agy Code]],TblAgencies[],10,FALSE)</f>
        <v>Virginia Commonwealth University</v>
      </c>
      <c r="G30" s="73">
        <f>VLOOKUP(Tbl_PositionPolicyChange[[#This Row],[Agy Code]],TblAgencies[],13,FALSE)</f>
        <v>101000</v>
      </c>
      <c r="H30" s="73" t="s">
        <v>3000</v>
      </c>
      <c r="I30" s="142" t="s">
        <v>3000</v>
      </c>
      <c r="J30" s="134">
        <f>J28-J18</f>
        <v>484.49500000000012</v>
      </c>
      <c r="K30" s="134">
        <f>K28-K18</f>
        <v>276.12000000000035</v>
      </c>
      <c r="L30" s="134">
        <f>Tbl_PositionPolicyChange[[#This Row],[FY 2023 GF Positions]]+Tbl_PositionPolicyChange[[#This Row],[FY 2023 NGF Positions]]</f>
        <v>760.61500000000046</v>
      </c>
      <c r="M30" s="134">
        <f>M28-M18</f>
        <v>529.49500000000012</v>
      </c>
      <c r="N30" s="134">
        <f>N28-N18</f>
        <v>276.12000000000035</v>
      </c>
      <c r="O30" s="134">
        <f>Tbl_PositionPolicyChange[[#This Row],[FY 2024 GF Positions]]+Tbl_PositionPolicyChange[[#This Row],[FY 2024 NGF Positions]]</f>
        <v>805.61500000000046</v>
      </c>
    </row>
    <row r="31" spans="2:15" ht="21.6" customHeight="1" thickBot="1" x14ac:dyDescent="0.35"/>
    <row r="32" spans="2:15" ht="18.600000000000001" thickBot="1" x14ac:dyDescent="0.4">
      <c r="B32" s="106"/>
      <c r="C32" s="106"/>
      <c r="D32" s="106"/>
      <c r="E32" s="106"/>
      <c r="F32" s="106"/>
      <c r="G32" s="106"/>
      <c r="H32" s="106"/>
      <c r="I32" s="107" t="s">
        <v>2896</v>
      </c>
      <c r="J32" s="108"/>
      <c r="K32" s="108"/>
      <c r="L32" s="108"/>
      <c r="M32" s="108"/>
      <c r="N32" s="108"/>
      <c r="O32" s="108"/>
    </row>
    <row r="33" spans="2:23" ht="15" thickBot="1" x14ac:dyDescent="0.35">
      <c r="B33" s="82" t="s">
        <v>2</v>
      </c>
      <c r="C33" s="82" t="s">
        <v>3</v>
      </c>
      <c r="D33" s="82" t="s">
        <v>0</v>
      </c>
      <c r="E33" s="82" t="s">
        <v>8</v>
      </c>
      <c r="F33" s="82" t="s">
        <v>9</v>
      </c>
      <c r="G33" s="82" t="s">
        <v>12</v>
      </c>
      <c r="H33" s="82" t="s">
        <v>2841</v>
      </c>
      <c r="I33" s="83" t="s">
        <v>3001</v>
      </c>
      <c r="J33" s="109" t="s">
        <v>2837</v>
      </c>
      <c r="K33" s="109" t="s">
        <v>2838</v>
      </c>
      <c r="L33" s="109" t="s">
        <v>2884</v>
      </c>
      <c r="M33" s="109" t="s">
        <v>2839</v>
      </c>
      <c r="N33" s="109" t="s">
        <v>2840</v>
      </c>
      <c r="O33" s="109" t="s">
        <v>2883</v>
      </c>
      <c r="R33" s="153" t="s">
        <v>3008</v>
      </c>
      <c r="S33" s="76"/>
      <c r="T33" s="76"/>
      <c r="U33" s="76"/>
      <c r="V33" s="76"/>
      <c r="W33" s="76"/>
    </row>
    <row r="34" spans="2:23" ht="15" thickBot="1" x14ac:dyDescent="0.35">
      <c r="B34" s="73" t="str">
        <f>VLOOKUP(Tbl_PositionBaselineCost[[#This Row],[Agy Code]],TblAgencies[],3,FALSE)</f>
        <v>Education</v>
      </c>
      <c r="C34" s="85">
        <f>VLOOKUP(Tbl_PositionBaselineCost[[#This Row],[Agy Code]],TblAgencies[],2,FALSE)</f>
        <v>3</v>
      </c>
      <c r="D34" s="85">
        <f t="shared" ref="D34:D38" si="2">SelectAgyCode</f>
        <v>236</v>
      </c>
      <c r="E34" s="73" t="str">
        <f>VLOOKUP(Tbl_PositionBaselineCost[[#This Row],[Agy Code]],TblAgencies[],9,FALSE)</f>
        <v>236: Virginia Commonwealth University</v>
      </c>
      <c r="F34" s="73" t="str">
        <f>VLOOKUP(Tbl_PositionBaselineCost[[#This Row],[Agy Code]],TblAgencies[],10,FALSE)</f>
        <v>Virginia Commonwealth University</v>
      </c>
      <c r="G34" s="73">
        <f>VLOOKUP(Tbl_PositionBaselineCost[[#This Row],[Agy Code]],TblAgencies[],13,FALSE)</f>
        <v>101000</v>
      </c>
      <c r="H34" s="73" t="s">
        <v>2897</v>
      </c>
      <c r="I34" s="110" t="s">
        <v>2897</v>
      </c>
      <c r="J34" s="120">
        <v>240104282</v>
      </c>
      <c r="K34" s="120">
        <v>448463092.62542689</v>
      </c>
      <c r="L34" s="111">
        <f>Tbl_PositionBaselineCost[[#This Row],[2023 GF]]+Tbl_PositionBaselineCost[[#This Row],[2023 NGF]]</f>
        <v>688567374.62542689</v>
      </c>
      <c r="M34" s="120">
        <v>240104282</v>
      </c>
      <c r="N34" s="120">
        <v>448463092.62542689</v>
      </c>
      <c r="O34" s="111">
        <f>Tbl_PositionBaselineCost[[#This Row],[2024 GF]]+Tbl_PositionBaselineCost[[#This Row],[2024 NGF]]</f>
        <v>688567374.62542689</v>
      </c>
      <c r="Q34" s="174" t="s">
        <v>3035</v>
      </c>
      <c r="R34" s="154" t="s">
        <v>3002</v>
      </c>
      <c r="S34" s="154" t="s">
        <v>3003</v>
      </c>
      <c r="T34" s="154" t="s">
        <v>3007</v>
      </c>
      <c r="U34" s="154" t="s">
        <v>3004</v>
      </c>
      <c r="V34" s="154" t="s">
        <v>3005</v>
      </c>
      <c r="W34" s="154" t="s">
        <v>3009</v>
      </c>
    </row>
    <row r="35" spans="2:23" x14ac:dyDescent="0.3">
      <c r="B35" s="73" t="str">
        <f>VLOOKUP(Tbl_PositionBaselineCost[[#This Row],[Agy Code]],TblAgencies[],3,FALSE)</f>
        <v>Education</v>
      </c>
      <c r="C35" s="85">
        <f>VLOOKUP(Tbl_PositionBaselineCost[[#This Row],[Agy Code]],TblAgencies[],2,FALSE)</f>
        <v>3</v>
      </c>
      <c r="D35" s="85">
        <f t="shared" si="2"/>
        <v>236</v>
      </c>
      <c r="E35" s="73" t="str">
        <f>VLOOKUP(Tbl_PositionBaselineCost[[#This Row],[Agy Code]],TblAgencies[],9,FALSE)</f>
        <v>236: Virginia Commonwealth University</v>
      </c>
      <c r="F35" s="73" t="str">
        <f>VLOOKUP(Tbl_PositionBaselineCost[[#This Row],[Agy Code]],TblAgencies[],10,FALSE)</f>
        <v>Virginia Commonwealth University</v>
      </c>
      <c r="G35" s="73">
        <f>VLOOKUP(Tbl_PositionBaselineCost[[#This Row],[Agy Code]],TblAgencies[],13,FALSE)</f>
        <v>101000</v>
      </c>
      <c r="H35" s="73" t="s">
        <v>2898</v>
      </c>
      <c r="I35" s="143" t="s">
        <v>2898</v>
      </c>
      <c r="J35" s="137">
        <f>SUM(J36:J39)</f>
        <v>1213442.1399999999</v>
      </c>
      <c r="K35" s="137">
        <f>SUM(K36:K39)</f>
        <v>4188725.71</v>
      </c>
      <c r="L35" s="137">
        <f>Tbl_PositionBaselineCost[[#This Row],[2023 GF]]+Tbl_PositionBaselineCost[[#This Row],[2023 NGF]]</f>
        <v>5402167.8499999996</v>
      </c>
      <c r="M35" s="137">
        <f>SUM(M36:M39)</f>
        <v>1274114.247</v>
      </c>
      <c r="N35" s="137">
        <f>SUM(N36:N39)</f>
        <v>4398161.9955000002</v>
      </c>
      <c r="O35" s="137">
        <f>Tbl_PositionBaselineCost[[#This Row],[2024 GF]]+Tbl_PositionBaselineCost[[#This Row],[2024 NGF]]</f>
        <v>5672276.2424999997</v>
      </c>
      <c r="Q35" s="151" t="s">
        <v>3039</v>
      </c>
      <c r="R35" s="102">
        <f>SUMIFS(Tbl_Baseline_23_24_Adj[FY 2023 Amount],Tbl_Baseline_23_24_Adj[GF-NGF],"GF",Tbl_Baseline_23_24_Adj[Baseline Adjustments Category],VLOOKUP(3,Tbl_BaselineAdjCat[],2,FALSE))</f>
        <v>1213442.1399999999</v>
      </c>
      <c r="S35" s="102">
        <f>SUMIFS(Tbl_Baseline_23_24_Adj[FY 2023 Amount],Tbl_Baseline_23_24_Adj[GF-NGF],"NGF",Tbl_Baseline_23_24_Adj[Baseline Adjustments Category],VLOOKUP(3,Tbl_BaselineAdjCat[],2,FALSE))</f>
        <v>4188725.71</v>
      </c>
      <c r="T35" s="102">
        <f>SUMIFS(Tbl_Baseline_23_24_Adj[FY 2023 Amount],Tbl_Baseline_23_24_Adj[Baseline Adjustments Category],VLOOKUP(3,Tbl_BaselineAdjCat[],2,FALSE))</f>
        <v>5402167.8499999996</v>
      </c>
      <c r="U35" s="102">
        <f>SUMIFS(Tbl_Baseline_23_24_Adj[FY 2024 Amount],Tbl_Baseline_23_24_Adj[GF-NGF],"GF",Tbl_Baseline_23_24_Adj[Baseline Adjustments Category],VLOOKUP(3,Tbl_BaselineAdjCat[],2,FALSE))</f>
        <v>1274114.247</v>
      </c>
      <c r="V35" s="102">
        <f>SUMIFS(Tbl_Baseline_23_24_Adj[FY 2024 Amount],Tbl_Baseline_23_24_Adj[GF-NGF],"NGF",Tbl_Baseline_23_24_Adj[Baseline Adjustments Category],VLOOKUP(3,Tbl_BaselineAdjCat[],2,FALSE))</f>
        <v>4398161.9955000002</v>
      </c>
      <c r="W35" s="102">
        <f>SUMIFS(Tbl_Baseline_23_24_Adj[FY 2024 Amount],Tbl_Baseline_23_24_Adj[Baseline Adjustments Category],VLOOKUP(3,Tbl_BaselineAdjCat[],2,FALSE))</f>
        <v>5672276.2424999997</v>
      </c>
    </row>
    <row r="36" spans="2:23" x14ac:dyDescent="0.3">
      <c r="B36" s="73" t="str">
        <f>VLOOKUP(Tbl_PositionBaselineCost[[#This Row],[Agy Code]],TblAgencies[],3,FALSE)</f>
        <v>Education</v>
      </c>
      <c r="C36" s="85">
        <f>VLOOKUP(Tbl_PositionBaselineCost[[#This Row],[Agy Code]],TblAgencies[],2,FALSE)</f>
        <v>3</v>
      </c>
      <c r="D36" s="85">
        <f t="shared" si="2"/>
        <v>236</v>
      </c>
      <c r="E36" s="73" t="str">
        <f>VLOOKUP(Tbl_PositionBaselineCost[[#This Row],[Agy Code]],TblAgencies[],9,FALSE)</f>
        <v>236: Virginia Commonwealth University</v>
      </c>
      <c r="F36" s="73" t="str">
        <f>VLOOKUP(Tbl_PositionBaselineCost[[#This Row],[Agy Code]],TblAgencies[],10,FALSE)</f>
        <v>Virginia Commonwealth University</v>
      </c>
      <c r="G36" s="73">
        <f>VLOOKUP(Tbl_PositionBaselineCost[[#This Row],[Agy Code]],TblAgencies[],13,FALSE)</f>
        <v>101000</v>
      </c>
      <c r="H36" s="73" t="s">
        <v>2886</v>
      </c>
      <c r="I36" s="92" t="s">
        <v>2886</v>
      </c>
      <c r="J36" s="121">
        <v>312904.96999999997</v>
      </c>
      <c r="K36" s="121">
        <v>1010661.59</v>
      </c>
      <c r="L36" s="112">
        <f>Tbl_PositionBaselineCost[[#This Row],[2023 GF]]+Tbl_PositionBaselineCost[[#This Row],[2023 NGF]]</f>
        <v>1323566.56</v>
      </c>
      <c r="M36" s="121">
        <v>328550.21849999996</v>
      </c>
      <c r="N36" s="121">
        <v>1061194.6695000001</v>
      </c>
      <c r="O36" s="112">
        <f>Tbl_PositionBaselineCost[[#This Row],[2024 GF]]+Tbl_PositionBaselineCost[[#This Row],[2024 NGF]]</f>
        <v>1389744.888</v>
      </c>
      <c r="Q36" s="174" t="s">
        <v>3036</v>
      </c>
      <c r="R36" s="174"/>
      <c r="S36" s="174"/>
      <c r="T36" s="174"/>
      <c r="U36" s="174"/>
      <c r="V36" s="174"/>
      <c r="W36" s="174"/>
    </row>
    <row r="37" spans="2:23" x14ac:dyDescent="0.3">
      <c r="B37" s="73" t="str">
        <f>VLOOKUP(Tbl_PositionBaselineCost[[#This Row],[Agy Code]],TblAgencies[],3,FALSE)</f>
        <v>Education</v>
      </c>
      <c r="C37" s="85">
        <f>VLOOKUP(Tbl_PositionBaselineCost[[#This Row],[Agy Code]],TblAgencies[],2,FALSE)</f>
        <v>3</v>
      </c>
      <c r="D37" s="85">
        <f t="shared" si="2"/>
        <v>236</v>
      </c>
      <c r="E37" s="73" t="str">
        <f>VLOOKUP(Tbl_PositionBaselineCost[[#This Row],[Agy Code]],TblAgencies[],9,FALSE)</f>
        <v>236: Virginia Commonwealth University</v>
      </c>
      <c r="F37" s="73" t="str">
        <f>VLOOKUP(Tbl_PositionBaselineCost[[#This Row],[Agy Code]],TblAgencies[],10,FALSE)</f>
        <v>Virginia Commonwealth University</v>
      </c>
      <c r="G37" s="73">
        <f>VLOOKUP(Tbl_PositionBaselineCost[[#This Row],[Agy Code]],TblAgencies[],13,FALSE)</f>
        <v>101000</v>
      </c>
      <c r="H37" s="73" t="s">
        <v>2887</v>
      </c>
      <c r="I37" s="92" t="s">
        <v>2887</v>
      </c>
      <c r="J37" s="121">
        <v>365157.17</v>
      </c>
      <c r="K37" s="121">
        <v>1130162.92</v>
      </c>
      <c r="L37" s="112">
        <f>Tbl_PositionBaselineCost[[#This Row],[2023 GF]]+Tbl_PositionBaselineCost[[#This Row],[2023 NGF]]</f>
        <v>1495320.0899999999</v>
      </c>
      <c r="M37" s="121">
        <v>383415.02850000001</v>
      </c>
      <c r="N37" s="121">
        <v>1186671.0659999999</v>
      </c>
      <c r="O37" s="112">
        <f>Tbl_PositionBaselineCost[[#This Row],[2024 GF]]+Tbl_PositionBaselineCost[[#This Row],[2024 NGF]]</f>
        <v>1570086.0944999999</v>
      </c>
    </row>
    <row r="38" spans="2:23" x14ac:dyDescent="0.3">
      <c r="B38" s="73" t="str">
        <f>VLOOKUP(Tbl_PositionBaselineCost[[#This Row],[Agy Code]],TblAgencies[],3,FALSE)</f>
        <v>Education</v>
      </c>
      <c r="C38" s="85">
        <f>VLOOKUP(Tbl_PositionBaselineCost[[#This Row],[Agy Code]],TblAgencies[],2,FALSE)</f>
        <v>3</v>
      </c>
      <c r="D38" s="85">
        <f t="shared" si="2"/>
        <v>236</v>
      </c>
      <c r="E38" s="73" t="str">
        <f>VLOOKUP(Tbl_PositionBaselineCost[[#This Row],[Agy Code]],TblAgencies[],9,FALSE)</f>
        <v>236: Virginia Commonwealth University</v>
      </c>
      <c r="F38" s="73" t="str">
        <f>VLOOKUP(Tbl_PositionBaselineCost[[#This Row],[Agy Code]],TblAgencies[],10,FALSE)</f>
        <v>Virginia Commonwealth University</v>
      </c>
      <c r="G38" s="73">
        <f>VLOOKUP(Tbl_PositionBaselineCost[[#This Row],[Agy Code]],TblAgencies[],13,FALSE)</f>
        <v>101000</v>
      </c>
      <c r="H38" s="73" t="s">
        <v>2888</v>
      </c>
      <c r="I38" s="92" t="s">
        <v>2888</v>
      </c>
      <c r="J38" s="121">
        <v>326098</v>
      </c>
      <c r="K38" s="121">
        <v>1560489.54</v>
      </c>
      <c r="L38" s="112">
        <f>Tbl_PositionBaselineCost[[#This Row],[2023 GF]]+Tbl_PositionBaselineCost[[#This Row],[2023 NGF]]</f>
        <v>1886587.54</v>
      </c>
      <c r="M38" s="121">
        <v>342402.9</v>
      </c>
      <c r="N38" s="121">
        <v>1638514.017</v>
      </c>
      <c r="O38" s="112">
        <f>Tbl_PositionBaselineCost[[#This Row],[2024 GF]]+Tbl_PositionBaselineCost[[#This Row],[2024 NGF]]</f>
        <v>1980916.9169999999</v>
      </c>
    </row>
    <row r="39" spans="2:23" ht="15" thickBot="1" x14ac:dyDescent="0.35">
      <c r="B39" s="73" t="str">
        <f>VLOOKUP(Tbl_PositionBaselineCost[[#This Row],[Agy Code]],TblAgencies[],3,FALSE)</f>
        <v>Education</v>
      </c>
      <c r="C39" s="85">
        <f>VLOOKUP(Tbl_PositionBaselineCost[[#This Row],[Agy Code]],TblAgencies[],2,FALSE)</f>
        <v>3</v>
      </c>
      <c r="D39" s="85">
        <f t="shared" ref="D39:D44" si="3">SelectAgyCode</f>
        <v>236</v>
      </c>
      <c r="E39" s="73" t="str">
        <f>VLOOKUP(Tbl_PositionBaselineCost[[#This Row],[Agy Code]],TblAgencies[],9,FALSE)</f>
        <v>236: Virginia Commonwealth University</v>
      </c>
      <c r="F39" s="73" t="str">
        <f>VLOOKUP(Tbl_PositionBaselineCost[[#This Row],[Agy Code]],TblAgencies[],10,FALSE)</f>
        <v>Virginia Commonwealth University</v>
      </c>
      <c r="G39" s="73">
        <f>VLOOKUP(Tbl_PositionBaselineCost[[#This Row],[Agy Code]],TblAgencies[],13,FALSE)</f>
        <v>101000</v>
      </c>
      <c r="H39" s="73" t="s">
        <v>2889</v>
      </c>
      <c r="I39" s="171" t="s">
        <v>2889</v>
      </c>
      <c r="J39" s="172">
        <v>209282</v>
      </c>
      <c r="K39" s="172">
        <v>487411.66</v>
      </c>
      <c r="L39" s="166">
        <f>Tbl_PositionBaselineCost[[#This Row],[2023 GF]]+Tbl_PositionBaselineCost[[#This Row],[2023 NGF]]</f>
        <v>696693.65999999992</v>
      </c>
      <c r="M39" s="172">
        <v>219746.1</v>
      </c>
      <c r="N39" s="172">
        <v>511782.24300000002</v>
      </c>
      <c r="O39" s="166">
        <f>Tbl_PositionBaselineCost[[#This Row],[2024 GF]]+Tbl_PositionBaselineCost[[#This Row],[2024 NGF]]</f>
        <v>731528.34299999999</v>
      </c>
    </row>
    <row r="40" spans="2:23" x14ac:dyDescent="0.3">
      <c r="B40" s="73" t="str">
        <f>VLOOKUP(Tbl_PositionBaselineCost[[#This Row],[Agy Code]],TblAgencies[],3,FALSE)</f>
        <v>Education</v>
      </c>
      <c r="C40" s="85">
        <f>VLOOKUP(Tbl_PositionBaselineCost[[#This Row],[Agy Code]],TblAgencies[],2,FALSE)</f>
        <v>3</v>
      </c>
      <c r="D40" s="85">
        <f t="shared" si="3"/>
        <v>236</v>
      </c>
      <c r="E40" s="73" t="str">
        <f>VLOOKUP(Tbl_PositionBaselineCost[[#This Row],[Agy Code]],TblAgencies[],9,FALSE)</f>
        <v>236: Virginia Commonwealth University</v>
      </c>
      <c r="F40" s="73" t="str">
        <f>VLOOKUP(Tbl_PositionBaselineCost[[#This Row],[Agy Code]],TblAgencies[],10,FALSE)</f>
        <v>Virginia Commonwealth University</v>
      </c>
      <c r="G40" s="73">
        <f>VLOOKUP(Tbl_PositionBaselineCost[[#This Row],[Agy Code]],TblAgencies[],13,FALSE)</f>
        <v>101000</v>
      </c>
      <c r="I40" s="167" t="s">
        <v>2997</v>
      </c>
      <c r="J40" s="173">
        <f>J34+J35</f>
        <v>241317724.13999999</v>
      </c>
      <c r="K40" s="173">
        <f>K34+K35</f>
        <v>452651818.33542687</v>
      </c>
      <c r="L40" s="173">
        <f>Tbl_PositionBaselineCost[[#This Row],[2023 GF]]+Tbl_PositionBaselineCost[[#This Row],[2023 NGF]]</f>
        <v>693969542.47542691</v>
      </c>
      <c r="M40" s="173">
        <f>M34+M35</f>
        <v>241378396.24700001</v>
      </c>
      <c r="N40" s="173">
        <f>N34+N35</f>
        <v>452861254.62092692</v>
      </c>
      <c r="O40" s="173">
        <f>Tbl_PositionBaselineCost[[#This Row],[2024 GF]]+Tbl_PositionBaselineCost[[#This Row],[2024 NGF]]</f>
        <v>694239650.86792696</v>
      </c>
    </row>
    <row r="41" spans="2:23" x14ac:dyDescent="0.3">
      <c r="B41" s="73" t="str">
        <f>VLOOKUP(Tbl_PositionBaselineCost[[#This Row],[Agy Code]],TblAgencies[],3,FALSE)</f>
        <v>Education</v>
      </c>
      <c r="C41" s="85">
        <f>VLOOKUP(Tbl_PositionBaselineCost[[#This Row],[Agy Code]],TblAgencies[],2,FALSE)</f>
        <v>3</v>
      </c>
      <c r="D41" s="85">
        <f t="shared" si="3"/>
        <v>236</v>
      </c>
      <c r="E41" s="73" t="str">
        <f>VLOOKUP(Tbl_PositionBaselineCost[[#This Row],[Agy Code]],TblAgencies[],9,FALSE)</f>
        <v>236: Virginia Commonwealth University</v>
      </c>
      <c r="F41" s="73" t="str">
        <f>VLOOKUP(Tbl_PositionBaselineCost[[#This Row],[Agy Code]],TblAgencies[],10,FALSE)</f>
        <v>Virginia Commonwealth University</v>
      </c>
      <c r="G41" s="73">
        <f>VLOOKUP(Tbl_PositionBaselineCost[[#This Row],[Agy Code]],TblAgencies[],13,FALSE)</f>
        <v>101000</v>
      </c>
      <c r="H41" s="73" t="s">
        <v>2904</v>
      </c>
      <c r="I41" s="136" t="s">
        <v>2904</v>
      </c>
      <c r="J41" s="112">
        <f>SUMIFS(Tbl_Baseline_23_24_Adj[FY 2023 Amount],Tbl_Baseline_23_24_Adj[Agy Code],Tbl_PositionBaselineCost[[#This Row],[Agy Code]],Tbl_Baseline_23_24_Adj[GF-NGF],"GF",Tbl_Baseline_23_24_Adj[Baseline Adjustments Category],VLOOKUP(4,Tbl_BaselineAdjCat[],2,FALSE))</f>
        <v>0</v>
      </c>
      <c r="K41" s="112">
        <f>SUMIFS(Tbl_Baseline_23_24_Adj[FY 2023 Amount],Tbl_Baseline_23_24_Adj[Agy Code],Tbl_PositionBaselineCost[[#This Row],[Agy Code]],Tbl_Baseline_23_24_Adj[GF-NGF],"NGF",Tbl_Baseline_23_24_Adj[Baseline Adjustments Category],VLOOKUP(4,Tbl_BaselineAdjCat[],2,FALSE))</f>
        <v>0</v>
      </c>
      <c r="L41" s="112">
        <f>Tbl_PositionBaselineCost[[#This Row],[2023 GF]]+Tbl_PositionBaselineCost[[#This Row],[2023 NGF]]</f>
        <v>0</v>
      </c>
      <c r="M41" s="112">
        <f>SUMIFS(Tbl_Baseline_23_24_Adj[FY 2024 Amount],Tbl_Baseline_23_24_Adj[Agy Code],Tbl_PositionBaselineCost[[#This Row],[Agy Code]],Tbl_Baseline_23_24_Adj[GF-NGF],"GF",Tbl_Baseline_23_24_Adj[Baseline Adjustments Category],VLOOKUP(4,Tbl_BaselineAdjCat[],2,FALSE))</f>
        <v>0</v>
      </c>
      <c r="N41" s="112">
        <f>SUMIFS(Tbl_Baseline_23_24_Adj[FY 2024 Amount],Tbl_Baseline_23_24_Adj[Agy Code],Tbl_PositionBaselineCost[[#This Row],[Agy Code]],Tbl_Baseline_23_24_Adj[GF-NGF],"NGF",Tbl_Baseline_23_24_Adj[Baseline Adjustments Category],VLOOKUP(4,Tbl_BaselineAdjCat[],2,FALSE))</f>
        <v>0</v>
      </c>
      <c r="O41" s="112">
        <f>Tbl_PositionBaselineCost[[#This Row],[2024 GF]]+Tbl_PositionBaselineCost[[#This Row],[2024 NGF]]</f>
        <v>0</v>
      </c>
    </row>
    <row r="42" spans="2:23" x14ac:dyDescent="0.3">
      <c r="B42" s="73" t="str">
        <f>VLOOKUP(Tbl_PositionBaselineCost[[#This Row],[Agy Code]],TblAgencies[],3,FALSE)</f>
        <v>Education</v>
      </c>
      <c r="C42" s="85">
        <f>VLOOKUP(Tbl_PositionBaselineCost[[#This Row],[Agy Code]],TblAgencies[],2,FALSE)</f>
        <v>3</v>
      </c>
      <c r="D42" s="85">
        <f t="shared" si="3"/>
        <v>236</v>
      </c>
      <c r="E42" s="73" t="str">
        <f>VLOOKUP(Tbl_PositionBaselineCost[[#This Row],[Agy Code]],TblAgencies[],9,FALSE)</f>
        <v>236: Virginia Commonwealth University</v>
      </c>
      <c r="F42" s="73" t="str">
        <f>VLOOKUP(Tbl_PositionBaselineCost[[#This Row],[Agy Code]],TblAgencies[],10,FALSE)</f>
        <v>Virginia Commonwealth University</v>
      </c>
      <c r="G42" s="73">
        <f>VLOOKUP(Tbl_PositionBaselineCost[[#This Row],[Agy Code]],TblAgencies[],13,FALSE)</f>
        <v>101000</v>
      </c>
      <c r="H42" s="73" t="s">
        <v>2979</v>
      </c>
      <c r="I42" s="136" t="s">
        <v>2979</v>
      </c>
      <c r="J42" s="112">
        <f>SUMIFS(Tbl_Baseline_23_24_Adj[FY 2023 Amount],Tbl_Baseline_23_24_Adj[Agy Code],Tbl_PositionBaselineCost[[#This Row],[Agy Code]],Tbl_Baseline_23_24_Adj[GF-NGF],"GF",Tbl_Baseline_23_24_Adj[Baseline Adjustments Category],VLOOKUP(8,Tbl_BaselineAdjCat[],2,FALSE))</f>
        <v>0</v>
      </c>
      <c r="K42" s="112">
        <f>SUMIFS(Tbl_Baseline_23_24_Adj[FY 2023 Amount],Tbl_Baseline_23_24_Adj[Agy Code],Tbl_PositionBaselineCost[[#This Row],[Agy Code]],Tbl_Baseline_23_24_Adj[GF-NGF],"NGF",Tbl_Baseline_23_24_Adj[Baseline Adjustments Category],VLOOKUP(8,Tbl_BaselineAdjCat[],2,FALSE))</f>
        <v>0</v>
      </c>
      <c r="L42" s="112">
        <f>Tbl_PositionBaselineCost[[#This Row],[2023 GF]]+Tbl_PositionBaselineCost[[#This Row],[2023 NGF]]</f>
        <v>0</v>
      </c>
      <c r="M42" s="112">
        <f>SUMIFS(Tbl_Baseline_23_24_Adj[FY 2024 Amount],Tbl_Baseline_23_24_Adj[Agy Code],Tbl_PositionBaselineCost[[#This Row],[Agy Code]],Tbl_Baseline_23_24_Adj[GF-NGF],"GF",Tbl_Baseline_23_24_Adj[Baseline Adjustments Category],VLOOKUP(8,Tbl_BaselineAdjCat[],2,FALSE))</f>
        <v>0</v>
      </c>
      <c r="N42" s="112">
        <f>SUMIFS(Tbl_Baseline_23_24_Adj[FY 2024 Amount],Tbl_Baseline_23_24_Adj[Agy Code],Tbl_PositionBaselineCost[[#This Row],[Agy Code]],Tbl_Baseline_23_24_Adj[GF-NGF],"NGF",Tbl_Baseline_23_24_Adj[Baseline Adjustments Category],VLOOKUP(8,Tbl_BaselineAdjCat[],2,FALSE))</f>
        <v>0</v>
      </c>
      <c r="O42" s="112">
        <f>Tbl_PositionBaselineCost[[#This Row],[2024 GF]]+Tbl_PositionBaselineCost[[#This Row],[2024 NGF]]</f>
        <v>0</v>
      </c>
    </row>
    <row r="43" spans="2:23" ht="15" thickBot="1" x14ac:dyDescent="0.35">
      <c r="B43" s="73" t="str">
        <f>VLOOKUP(Tbl_PositionBaselineCost[[#This Row],[Agy Code]],TblAgencies[],3,FALSE)</f>
        <v>Education</v>
      </c>
      <c r="C43" s="85">
        <f>VLOOKUP(Tbl_PositionBaselineCost[[#This Row],[Agy Code]],TblAgencies[],2,FALSE)</f>
        <v>3</v>
      </c>
      <c r="D43" s="85">
        <f t="shared" si="3"/>
        <v>236</v>
      </c>
      <c r="E43" s="73" t="str">
        <f>VLOOKUP(Tbl_PositionBaselineCost[[#This Row],[Agy Code]],TblAgencies[],9,FALSE)</f>
        <v>236: Virginia Commonwealth University</v>
      </c>
      <c r="F43" s="73" t="str">
        <f>VLOOKUP(Tbl_PositionBaselineCost[[#This Row],[Agy Code]],TblAgencies[],10,FALSE)</f>
        <v>Virginia Commonwealth University</v>
      </c>
      <c r="G43" s="73">
        <f>VLOOKUP(Tbl_PositionBaselineCost[[#This Row],[Agy Code]],TblAgencies[],13,FALSE)</f>
        <v>101000</v>
      </c>
      <c r="H43" s="73" t="s">
        <v>2903</v>
      </c>
      <c r="I43" s="146" t="s">
        <v>2903</v>
      </c>
      <c r="J43" s="116">
        <f>SUMIFS(Tbl_Baseline_23_24_Adj[FY 2023 Amount],Tbl_Baseline_23_24_Adj[Agy Code],Tbl_PositionBaselineCost[[#This Row],[Agy Code]],Tbl_Baseline_23_24_Adj[GF-NGF],"GF",Tbl_Baseline_23_24_Adj[Baseline Adjustments Category],VLOOKUP(10,Tbl_BaselineAdjCat[],2,FALSE))</f>
        <v>10885604</v>
      </c>
      <c r="K43" s="116">
        <f>SUMIFS(Tbl_Baseline_23_24_Adj[FY 2023 Amount],Tbl_Baseline_23_24_Adj[Agy Code],Tbl_PositionBaselineCost[[#This Row],[Agy Code]],Tbl_Baseline_23_24_Adj[GF-NGF],"NGF",Tbl_Baseline_23_24_Adj[Baseline Adjustments Category],VLOOKUP(10,Tbl_BaselineAdjCat[],2,FALSE))</f>
        <v>19096138.930833373</v>
      </c>
      <c r="L43" s="116">
        <f>Tbl_PositionBaselineCost[[#This Row],[2023 GF]]+Tbl_PositionBaselineCost[[#This Row],[2023 NGF]]</f>
        <v>29981742.930833373</v>
      </c>
      <c r="M43" s="116">
        <f>SUMIFS(Tbl_Baseline_23_24_Adj[FY 2024 Amount],Tbl_Baseline_23_24_Adj[Agy Code],Tbl_PositionBaselineCost[[#This Row],[Agy Code]],Tbl_Baseline_23_24_Adj[GF-NGF],"GF",Tbl_Baseline_23_24_Adj[Baseline Adjustments Category],VLOOKUP(10,Tbl_BaselineAdjCat[],2,FALSE))</f>
        <v>24344159</v>
      </c>
      <c r="N43" s="116">
        <f>SUMIFS(Tbl_Baseline_23_24_Adj[FY 2024 Amount],Tbl_Baseline_23_24_Adj[Agy Code],Tbl_PositionBaselineCost[[#This Row],[Agy Code]],Tbl_Baseline_23_24_Adj[GF-NGF],"NGF",Tbl_Baseline_23_24_Adj[Baseline Adjustments Category],VLOOKUP(10,Tbl_BaselineAdjCat[],2,FALSE))</f>
        <v>37113166.157166645</v>
      </c>
      <c r="O43" s="116">
        <f>Tbl_PositionBaselineCost[[#This Row],[2024 GF]]+Tbl_PositionBaselineCost[[#This Row],[2024 NGF]]</f>
        <v>61457325.157166645</v>
      </c>
    </row>
    <row r="44" spans="2:23" x14ac:dyDescent="0.3">
      <c r="B44" s="73" t="str">
        <f>VLOOKUP(Tbl_PositionBaselineCost[[#This Row],[Agy Code]],TblAgencies[],3,FALSE)</f>
        <v>Education</v>
      </c>
      <c r="C44" s="85">
        <f>VLOOKUP(Tbl_PositionBaselineCost[[#This Row],[Agy Code]],TblAgencies[],2,FALSE)</f>
        <v>3</v>
      </c>
      <c r="D44" s="85">
        <f t="shared" si="3"/>
        <v>236</v>
      </c>
      <c r="E44" s="73" t="str">
        <f>VLOOKUP(Tbl_PositionBaselineCost[[#This Row],[Agy Code]],TblAgencies[],9,FALSE)</f>
        <v>236: Virginia Commonwealth University</v>
      </c>
      <c r="F44" s="73" t="str">
        <f>VLOOKUP(Tbl_PositionBaselineCost[[#This Row],[Agy Code]],TblAgencies[],10,FALSE)</f>
        <v>Virginia Commonwealth University</v>
      </c>
      <c r="G44" s="73">
        <f>VLOOKUP(Tbl_PositionBaselineCost[[#This Row],[Agy Code]],TblAgencies[],13,FALSE)</f>
        <v>101000</v>
      </c>
      <c r="H44" s="73" t="s">
        <v>2899</v>
      </c>
      <c r="I44" s="135" t="s">
        <v>2899</v>
      </c>
      <c r="J44" s="145">
        <f>SUM(J40:J43)</f>
        <v>252203328.13999999</v>
      </c>
      <c r="K44" s="145">
        <f>SUM(K40:K43)</f>
        <v>471747957.26626027</v>
      </c>
      <c r="L44" s="145">
        <f>Tbl_PositionBaselineCost[[#This Row],[2023 GF]]+Tbl_PositionBaselineCost[[#This Row],[2023 NGF]]</f>
        <v>723951285.40626025</v>
      </c>
      <c r="M44" s="145">
        <f>SUM(M40:M43)</f>
        <v>265722555.24700001</v>
      </c>
      <c r="N44" s="145">
        <f>SUM(N40:N43)</f>
        <v>489974420.77809358</v>
      </c>
      <c r="O44" s="145">
        <f>Tbl_PositionBaselineCost[[#This Row],[2024 GF]]+Tbl_PositionBaselineCost[[#This Row],[2024 NGF]]</f>
        <v>755696976.02509356</v>
      </c>
    </row>
    <row r="45" spans="2:23" x14ac:dyDescent="0.3">
      <c r="C45" s="85"/>
      <c r="D45" s="85"/>
      <c r="I45" s="135"/>
      <c r="J45" s="144"/>
      <c r="K45" s="144"/>
      <c r="L45" s="144"/>
      <c r="M45" s="145"/>
      <c r="N45" s="145"/>
      <c r="O45" s="145"/>
    </row>
    <row r="46" spans="2:23" x14ac:dyDescent="0.3">
      <c r="C46" s="85"/>
      <c r="D46" s="85"/>
      <c r="I46" s="113"/>
      <c r="J46" s="114"/>
      <c r="K46" s="114"/>
    </row>
    <row r="47" spans="2:23" ht="15" thickBot="1" x14ac:dyDescent="0.35">
      <c r="B47" s="95" t="s">
        <v>2</v>
      </c>
      <c r="C47" s="96" t="s">
        <v>3</v>
      </c>
      <c r="D47" s="96" t="s">
        <v>0</v>
      </c>
      <c r="E47" s="95" t="s">
        <v>8</v>
      </c>
      <c r="F47" s="95" t="s">
        <v>9</v>
      </c>
      <c r="G47" s="95" t="s">
        <v>12</v>
      </c>
      <c r="H47" s="82" t="s">
        <v>2841</v>
      </c>
      <c r="I47" s="83" t="s">
        <v>2850</v>
      </c>
      <c r="J47" s="109" t="s">
        <v>2837</v>
      </c>
      <c r="K47" s="109" t="s">
        <v>2838</v>
      </c>
      <c r="L47" s="109" t="s">
        <v>2884</v>
      </c>
      <c r="M47" s="109" t="s">
        <v>2839</v>
      </c>
      <c r="N47" s="109" t="s">
        <v>2840</v>
      </c>
      <c r="O47" s="109" t="s">
        <v>2883</v>
      </c>
    </row>
    <row r="48" spans="2:23" x14ac:dyDescent="0.3">
      <c r="B48" s="73" t="str">
        <f>VLOOKUP(Tbl_PositionPolicyCostChange[[#This Row],[Agy Code]],TblAgencies[],3,FALSE)</f>
        <v>Education</v>
      </c>
      <c r="C48" s="85">
        <f>VLOOKUP(Tbl_PositionPolicyCostChange[[#This Row],[Agy Code]],TblAgencies[],2,FALSE)</f>
        <v>3</v>
      </c>
      <c r="D48" s="85">
        <f t="shared" ref="D48:D54" si="4">SelectAgyCode</f>
        <v>236</v>
      </c>
      <c r="E48" s="73" t="str">
        <f>VLOOKUP(Tbl_PositionPolicyCostChange[[#This Row],[Agy Code]],TblAgencies[],9,FALSE)</f>
        <v>236: Virginia Commonwealth University</v>
      </c>
      <c r="F48" s="73" t="str">
        <f>VLOOKUP(Tbl_PositionPolicyCostChange[[#This Row],[Agy Code]],TblAgencies[],10,FALSE)</f>
        <v>Virginia Commonwealth University</v>
      </c>
      <c r="G48" s="73">
        <f>VLOOKUP(Tbl_PositionPolicyCostChange[[#This Row],[Agy Code]],TblAgencies[],13,FALSE)</f>
        <v>101000</v>
      </c>
      <c r="H48" s="73" t="s">
        <v>3028</v>
      </c>
      <c r="I48" s="86" t="s">
        <v>3028</v>
      </c>
      <c r="J48" s="111">
        <f>SUMIFS(Tbl_PolicyChanges[FY 2023 Amount],Tbl_PolicyChanges[Agy Code],Tbl_PositionPolicyCostChange[[#This Row],[Agy Code]],Tbl_PolicyChanges[GF-NGF],"GF",Tbl_PolicyChanges[Policy Change Category],VLOOKUP(1,Tbl_PolicyChangeCat[],2,FALSE))</f>
        <v>0</v>
      </c>
      <c r="K48" s="111">
        <f>SUMIFS(Tbl_PolicyChanges[FY 2023 Amount],Tbl_PolicyChanges[Agy Code],Tbl_PositionPolicyCostChange[[#This Row],[Agy Code]],Tbl_PolicyChanges[GF-NGF],"NGF",Tbl_PolicyChanges[Policy Change Category],VLOOKUP(1,Tbl_PolicyChangeCat[],2,FALSE))</f>
        <v>0</v>
      </c>
      <c r="L48" s="111">
        <f>Tbl_PositionPolicyCostChange[[#This Row],[2023 GF]]+Tbl_PositionPolicyCostChange[[#This Row],[2023 NGF]]</f>
        <v>0</v>
      </c>
      <c r="M48" s="111">
        <f>SUMIFS(Tbl_PolicyChanges[FY 2024 Amount],Tbl_PolicyChanges[Agy Code],Tbl_PositionPolicyCostChange[[#This Row],[Agy Code]],Tbl_PolicyChanges[GF-NGF],"GF",Tbl_PolicyChanges[Policy Change Category],VLOOKUP(1,Tbl_PolicyChangeCat[],2,FALSE))</f>
        <v>20000000</v>
      </c>
      <c r="N48" s="111">
        <f>SUMIFS(Tbl_PolicyChanges[FY 2024 Amount],Tbl_PolicyChanges[Agy Code],Tbl_PositionPolicyCostChange[[#This Row],[Agy Code]],Tbl_PolicyChanges[GF-NGF],"NGF",Tbl_PolicyChanges[Policy Change Category],VLOOKUP(1,Tbl_PolicyChangeCat[],2,FALSE))</f>
        <v>0</v>
      </c>
      <c r="O48" s="111">
        <f>Tbl_PositionPolicyCostChange[[#This Row],[2024 GF]]+Tbl_PositionPolicyCostChange[[#This Row],[2024 NGF]]</f>
        <v>20000000</v>
      </c>
    </row>
    <row r="49" spans="2:15" x14ac:dyDescent="0.3">
      <c r="B49" s="73" t="str">
        <f>VLOOKUP(Tbl_PositionPolicyCostChange[[#This Row],[Agy Code]],TblAgencies[],3,FALSE)</f>
        <v>Education</v>
      </c>
      <c r="C49" s="85">
        <f>VLOOKUP(Tbl_PositionPolicyCostChange[[#This Row],[Agy Code]],TblAgencies[],2,FALSE)</f>
        <v>3</v>
      </c>
      <c r="D49" s="85">
        <f t="shared" si="4"/>
        <v>236</v>
      </c>
      <c r="E49" s="73" t="str">
        <f>VLOOKUP(Tbl_PositionPolicyCostChange[[#This Row],[Agy Code]],TblAgencies[],9,FALSE)</f>
        <v>236: Virginia Commonwealth University</v>
      </c>
      <c r="F49" s="73" t="str">
        <f>VLOOKUP(Tbl_PositionPolicyCostChange[[#This Row],[Agy Code]],TblAgencies[],10,FALSE)</f>
        <v>Virginia Commonwealth University</v>
      </c>
      <c r="G49" s="73">
        <f>VLOOKUP(Tbl_PositionPolicyCostChange[[#This Row],[Agy Code]],TblAgencies[],13,FALSE)</f>
        <v>101000</v>
      </c>
      <c r="H49" s="73" t="s">
        <v>2906</v>
      </c>
      <c r="I49" s="89" t="s">
        <v>2906</v>
      </c>
      <c r="J49" s="112">
        <f>SUMIFS(Tbl_PolicyChanges[FY 2023 Amount],Tbl_PolicyChanges[Agy Code],Tbl_PositionPolicyCostChange[[#This Row],[Agy Code]],Tbl_PolicyChanges[GF-NGF],"GF",Tbl_PolicyChanges[Policy Change Category],VLOOKUP(3,Tbl_PolicyChangeCat[],2,FALSE))</f>
        <v>0</v>
      </c>
      <c r="K49" s="112">
        <f>SUMIFS(Tbl_PolicyChanges[FY 2023 Amount],Tbl_PolicyChanges[Agy Code],Tbl_PositionPolicyCostChange[[#This Row],[Agy Code]],Tbl_PolicyChanges[GF-NGF],"NGF",Tbl_PolicyChanges[Policy Change Category],VLOOKUP(3,Tbl_PolicyChangeCat[],2,FALSE))</f>
        <v>0</v>
      </c>
      <c r="L49" s="112">
        <f>Tbl_PositionPolicyCostChange[[#This Row],[2023 GF]]+Tbl_PositionPolicyCostChange[[#This Row],[2023 NGF]]</f>
        <v>0</v>
      </c>
      <c r="M49" s="112">
        <f>SUMIFS(Tbl_PolicyChanges[FY 2024 Amount],Tbl_PolicyChanges[Agy Code],Tbl_PositionPolicyCostChange[[#This Row],[Agy Code]],Tbl_PolicyChanges[GF-NGF],"GF",Tbl_PolicyChanges[Policy Change Category],VLOOKUP(3,Tbl_PolicyChangeCat[],2,FALSE))</f>
        <v>0</v>
      </c>
      <c r="N49" s="112">
        <f>SUMIFS(Tbl_PolicyChanges[FY 2024 Amount],Tbl_PolicyChanges[Agy Code],Tbl_PositionPolicyCostChange[[#This Row],[Agy Code]],Tbl_PolicyChanges[GF-NGF],"NGF",Tbl_PolicyChanges[Policy Change Category],VLOOKUP(3,Tbl_PolicyChangeCat[],2,FALSE))</f>
        <v>0</v>
      </c>
      <c r="O49" s="112">
        <f>Tbl_PositionPolicyCostChange[[#This Row],[2024 GF]]+Tbl_PositionPolicyCostChange[[#This Row],[2024 NGF]]</f>
        <v>0</v>
      </c>
    </row>
    <row r="50" spans="2:15" x14ac:dyDescent="0.3">
      <c r="B50" s="73" t="str">
        <f>VLOOKUP(Tbl_PositionPolicyCostChange[[#This Row],[Agy Code]],TblAgencies[],3,FALSE)</f>
        <v>Education</v>
      </c>
      <c r="C50" s="85">
        <f>VLOOKUP(Tbl_PositionPolicyCostChange[[#This Row],[Agy Code]],TblAgencies[],2,FALSE)</f>
        <v>3</v>
      </c>
      <c r="D50" s="85">
        <f t="shared" si="4"/>
        <v>236</v>
      </c>
      <c r="E50" s="73" t="str">
        <f>VLOOKUP(Tbl_PositionPolicyCostChange[[#This Row],[Agy Code]],TblAgencies[],9,FALSE)</f>
        <v>236: Virginia Commonwealth University</v>
      </c>
      <c r="F50" s="73" t="str">
        <f>VLOOKUP(Tbl_PositionPolicyCostChange[[#This Row],[Agy Code]],TblAgencies[],10,FALSE)</f>
        <v>Virginia Commonwealth University</v>
      </c>
      <c r="G50" s="73">
        <f>VLOOKUP(Tbl_PositionPolicyCostChange[[#This Row],[Agy Code]],TblAgencies[],13,FALSE)</f>
        <v>101000</v>
      </c>
      <c r="H50" s="73" t="s">
        <v>3030</v>
      </c>
      <c r="I50" s="89" t="s">
        <v>3030</v>
      </c>
      <c r="J50" s="112">
        <f>SUMIFS(Tbl_PolicyChanges[FY 2023 Amount],Tbl_PolicyChanges[Agy Code],Tbl_PositionPolicyCostChange[[#This Row],[Agy Code]],Tbl_PolicyChanges[GF-NGF],"GF",Tbl_PolicyChanges[Policy Change Category],VLOOKUP(6,Tbl_PolicyChangeCat[],2,FALSE))</f>
        <v>0</v>
      </c>
      <c r="K50" s="112">
        <f>SUMIFS(Tbl_PolicyChanges[FY 2023 Amount],Tbl_PolicyChanges[Agy Code],Tbl_PositionPolicyCostChange[[#This Row],[Agy Code]],Tbl_PolicyChanges[GF-NGF],"NGF",Tbl_PolicyChanges[Policy Change Category],VLOOKUP(6,Tbl_PolicyChangeCat[],2,FALSE))</f>
        <v>0</v>
      </c>
      <c r="L50" s="112">
        <f>Tbl_PositionPolicyCostChange[[#This Row],[2023 GF]]+Tbl_PositionPolicyCostChange[[#This Row],[2023 NGF]]</f>
        <v>0</v>
      </c>
      <c r="M50" s="112">
        <f>SUMIFS(Tbl_PolicyChanges[FY 2024 Amount],Tbl_PolicyChanges[Agy Code],Tbl_PositionPolicyCostChange[[#This Row],[Agy Code]],Tbl_PolicyChanges[GF-NGF],"GF",Tbl_PolicyChanges[Policy Change Category],VLOOKUP(6,Tbl_PolicyChangeCat[],2,FALSE))</f>
        <v>0</v>
      </c>
      <c r="N50" s="112">
        <f>SUMIFS(Tbl_PolicyChanges[FY 2024 Amount],Tbl_PolicyChanges[Agy Code],Tbl_PositionPolicyCostChange[[#This Row],[Agy Code]],Tbl_PolicyChanges[GF-NGF],"NGF",Tbl_PolicyChanges[Policy Change Category],VLOOKUP(6,Tbl_PolicyChangeCat[],2,FALSE))</f>
        <v>0</v>
      </c>
      <c r="O50" s="112">
        <f>Tbl_PositionPolicyCostChange[[#This Row],[2024 GF]]+Tbl_PositionPolicyCostChange[[#This Row],[2024 NGF]]</f>
        <v>0</v>
      </c>
    </row>
    <row r="51" spans="2:15" ht="15" thickBot="1" x14ac:dyDescent="0.35">
      <c r="B51" s="73" t="str">
        <f>VLOOKUP(Tbl_PositionPolicyCostChange[[#This Row],[Agy Code]],TblAgencies[],3,FALSE)</f>
        <v>Education</v>
      </c>
      <c r="C51" s="85">
        <f>VLOOKUP(Tbl_PositionPolicyCostChange[[#This Row],[Agy Code]],TblAgencies[],2,FALSE)</f>
        <v>3</v>
      </c>
      <c r="D51" s="85">
        <f>SelectAgyCode</f>
        <v>236</v>
      </c>
      <c r="E51" s="73" t="str">
        <f>VLOOKUP(Tbl_PositionPolicyCostChange[[#This Row],[Agy Code]],TblAgencies[],9,FALSE)</f>
        <v>236: Virginia Commonwealth University</v>
      </c>
      <c r="F51" s="73" t="str">
        <f>VLOOKUP(Tbl_PositionPolicyCostChange[[#This Row],[Agy Code]],TblAgencies[],10,FALSE)</f>
        <v>Virginia Commonwealth University</v>
      </c>
      <c r="G51" s="73">
        <f>VLOOKUP(Tbl_PositionPolicyCostChange[[#This Row],[Agy Code]],TblAgencies[],13,FALSE)</f>
        <v>101000</v>
      </c>
      <c r="H51" s="73" t="s">
        <v>3033</v>
      </c>
      <c r="I51" s="89" t="s">
        <v>3033</v>
      </c>
      <c r="J51" s="112">
        <f>SUMIFS(Tbl_PolicyChanges[FY 2023 Amount],Tbl_PolicyChanges[Agy Code],Tbl_PositionPolicyCostChange[[#This Row],[Agy Code]],Tbl_PolicyChanges[GF-NGF],"GF",Tbl_PolicyChanges[Policy Change Category],VLOOKUP(8,Tbl_PolicyChangeCat[],2,FALSE))</f>
        <v>0</v>
      </c>
      <c r="K51" s="112">
        <f>SUMIFS(Tbl_PolicyChanges[FY 2023 Amount],Tbl_PolicyChanges[Agy Code],Tbl_PositionPolicyCostChange[[#This Row],[Agy Code]],Tbl_PolicyChanges[GF-NGF],"NGF",Tbl_PolicyChanges[Policy Change Category],VLOOKUP(8,Tbl_PolicyChangeCat[],2,FALSE))</f>
        <v>0</v>
      </c>
      <c r="L51" s="112">
        <f>Tbl_PositionPolicyCostChange[[#This Row],[2023 GF]]+Tbl_PositionPolicyCostChange[[#This Row],[2023 NGF]]</f>
        <v>0</v>
      </c>
      <c r="M51" s="112">
        <f>SUMIFS(Tbl_PolicyChanges[FY 2024 Amount],Tbl_PolicyChanges[Agy Code],Tbl_PositionPolicyCostChange[[#This Row],[Agy Code]],Tbl_PolicyChanges[GF-NGF],"GF",Tbl_PolicyChanges[Policy Change Category],VLOOKUP(8,Tbl_PolicyChangeCat[],2,FALSE))</f>
        <v>0</v>
      </c>
      <c r="N51" s="112">
        <f>SUMIFS(Tbl_PolicyChanges[FY 2024 Amount],Tbl_PolicyChanges[Agy Code],Tbl_PositionPolicyCostChange[[#This Row],[Agy Code]],Tbl_PolicyChanges[GF-NGF],"NGF",Tbl_PolicyChanges[Policy Change Category],VLOOKUP(8,Tbl_PolicyChangeCat[],2,FALSE))</f>
        <v>0</v>
      </c>
      <c r="O51" s="112">
        <f>Tbl_PositionPolicyCostChange[[#This Row],[2024 GF]]+Tbl_PositionPolicyCostChange[[#This Row],[2024 NGF]]</f>
        <v>0</v>
      </c>
    </row>
    <row r="52" spans="2:15" x14ac:dyDescent="0.3">
      <c r="B52" s="73" t="str">
        <f>VLOOKUP(Tbl_PositionPolicyCostChange[[#This Row],[Agy Code]],TblAgencies[],3,FALSE)</f>
        <v>Education</v>
      </c>
      <c r="C52" s="85">
        <f>VLOOKUP(Tbl_PositionPolicyCostChange[[#This Row],[Agy Code]],TblAgencies[],2,FALSE)</f>
        <v>3</v>
      </c>
      <c r="D52" s="85">
        <f t="shared" si="4"/>
        <v>236</v>
      </c>
      <c r="E52" s="73" t="str">
        <f>VLOOKUP(Tbl_PositionPolicyCostChange[[#This Row],[Agy Code]],TblAgencies[],9,FALSE)</f>
        <v>236: Virginia Commonwealth University</v>
      </c>
      <c r="F52" s="73" t="str">
        <f>VLOOKUP(Tbl_PositionPolicyCostChange[[#This Row],[Agy Code]],TblAgencies[],10,FALSE)</f>
        <v>Virginia Commonwealth University</v>
      </c>
      <c r="G52" s="73">
        <f>VLOOKUP(Tbl_PositionPolicyCostChange[[#This Row],[Agy Code]],TblAgencies[],13,FALSE)</f>
        <v>101000</v>
      </c>
      <c r="H52" s="73" t="s">
        <v>2901</v>
      </c>
      <c r="I52" s="161" t="s">
        <v>2901</v>
      </c>
      <c r="J52" s="162">
        <f>SUM(J48:J51)</f>
        <v>0</v>
      </c>
      <c r="K52" s="162">
        <f>SUM(K48:K51)</f>
        <v>0</v>
      </c>
      <c r="L52" s="162">
        <f>Tbl_PositionPolicyCostChange[[#This Row],[2023 GF]]+Tbl_PositionPolicyCostChange[[#This Row],[2023 NGF]]</f>
        <v>0</v>
      </c>
      <c r="M52" s="162">
        <f>SUM(M48:M51)</f>
        <v>20000000</v>
      </c>
      <c r="N52" s="162">
        <f>SUM(N48:N51)</f>
        <v>0</v>
      </c>
      <c r="O52" s="162">
        <f>Tbl_PositionPolicyCostChange[[#This Row],[2024 GF]]+Tbl_PositionPolicyCostChange[[#This Row],[2024 NGF]]</f>
        <v>20000000</v>
      </c>
    </row>
    <row r="53" spans="2:15" ht="15" thickBot="1" x14ac:dyDescent="0.35">
      <c r="B53" s="73" t="str">
        <f>VLOOKUP(Tbl_PositionPolicyCostChange[[#This Row],[Agy Code]],TblAgencies[],3,FALSE)</f>
        <v>Education</v>
      </c>
      <c r="C53" s="85">
        <f>VLOOKUP(Tbl_PositionPolicyCostChange[[#This Row],[Agy Code]],TblAgencies[],2,FALSE)</f>
        <v>3</v>
      </c>
      <c r="D53" s="85">
        <f t="shared" si="4"/>
        <v>236</v>
      </c>
      <c r="E53" s="73" t="str">
        <f>VLOOKUP(Tbl_PositionPolicyCostChange[[#This Row],[Agy Code]],TblAgencies[],9,FALSE)</f>
        <v>236: Virginia Commonwealth University</v>
      </c>
      <c r="F53" s="73" t="str">
        <f>VLOOKUP(Tbl_PositionPolicyCostChange[[#This Row],[Agy Code]],TblAgencies[],10,FALSE)</f>
        <v>Virginia Commonwealth University</v>
      </c>
      <c r="G53" s="73">
        <f>VLOOKUP(Tbl_PositionPolicyCostChange[[#This Row],[Agy Code]],TblAgencies[],13,FALSE)</f>
        <v>101000</v>
      </c>
      <c r="H53" s="73" t="s">
        <v>2900</v>
      </c>
      <c r="I53" s="141" t="s">
        <v>2900</v>
      </c>
      <c r="J53" s="147">
        <f>J44</f>
        <v>252203328.13999999</v>
      </c>
      <c r="K53" s="147">
        <f>K44</f>
        <v>471747957.26626027</v>
      </c>
      <c r="L53" s="147">
        <f>Tbl_PositionPolicyCostChange[[#This Row],[2023 GF]]+Tbl_PositionPolicyCostChange[[#This Row],[2023 NGF]]</f>
        <v>723951285.40626025</v>
      </c>
      <c r="M53" s="147">
        <f>M44</f>
        <v>265722555.24700001</v>
      </c>
      <c r="N53" s="147">
        <f>N44</f>
        <v>489974420.77809358</v>
      </c>
      <c r="O53" s="147">
        <f>Tbl_PositionPolicyCostChange[[#This Row],[2024 GF]]+Tbl_PositionPolicyCostChange[[#This Row],[2024 NGF]]</f>
        <v>755696976.02509356</v>
      </c>
    </row>
    <row r="54" spans="2:15" x14ac:dyDescent="0.3">
      <c r="B54" s="73" t="str">
        <f>VLOOKUP(Tbl_PositionPolicyCostChange[[#This Row],[Agy Code]],TblAgencies[],3,FALSE)</f>
        <v>Education</v>
      </c>
      <c r="C54" s="85">
        <f>VLOOKUP(Tbl_PositionPolicyCostChange[[#This Row],[Agy Code]],TblAgencies[],2,FALSE)</f>
        <v>3</v>
      </c>
      <c r="D54" s="85">
        <f t="shared" si="4"/>
        <v>236</v>
      </c>
      <c r="E54" s="73" t="str">
        <f>VLOOKUP(Tbl_PositionPolicyCostChange[[#This Row],[Agy Code]],TblAgencies[],9,FALSE)</f>
        <v>236: Virginia Commonwealth University</v>
      </c>
      <c r="F54" s="73" t="str">
        <f>VLOOKUP(Tbl_PositionPolicyCostChange[[#This Row],[Agy Code]],TblAgencies[],10,FALSE)</f>
        <v>Virginia Commonwealth University</v>
      </c>
      <c r="G54" s="73">
        <f>VLOOKUP(Tbl_PositionPolicyCostChange[[#This Row],[Agy Code]],TblAgencies[],13,FALSE)</f>
        <v>101000</v>
      </c>
      <c r="H54" s="73" t="s">
        <v>2902</v>
      </c>
      <c r="I54" s="148" t="s">
        <v>2902</v>
      </c>
      <c r="J54" s="138">
        <f>J52+J53</f>
        <v>252203328.13999999</v>
      </c>
      <c r="K54" s="138">
        <f>K52+K53</f>
        <v>471747957.26626027</v>
      </c>
      <c r="L54" s="138">
        <f>Tbl_PositionPolicyCostChange[[#This Row],[2023 GF]]+Tbl_PositionPolicyCostChange[[#This Row],[2023 NGF]]</f>
        <v>723951285.40626025</v>
      </c>
      <c r="M54" s="138">
        <f>M52+M53</f>
        <v>285722555.24699998</v>
      </c>
      <c r="N54" s="138">
        <f>N52+N53</f>
        <v>489974420.77809358</v>
      </c>
      <c r="O54" s="138">
        <f>Tbl_PositionPolicyCostChange[[#This Row],[2024 GF]]+Tbl_PositionPolicyCostChange[[#This Row],[2024 NGF]]</f>
        <v>775696976.02509356</v>
      </c>
    </row>
    <row r="55" spans="2:15" x14ac:dyDescent="0.3">
      <c r="M55" s="100"/>
      <c r="N55" s="100"/>
      <c r="O55" s="100"/>
    </row>
  </sheetData>
  <sheetProtection sheet="1" objects="1" scenarios="1"/>
  <conditionalFormatting sqref="J7">
    <cfRule type="expression" dxfId="220" priority="14">
      <formula>$J$7&lt;&gt;$R$7</formula>
    </cfRule>
  </conditionalFormatting>
  <conditionalFormatting sqref="K7">
    <cfRule type="expression" dxfId="219" priority="13">
      <formula>$K$7&lt;&gt;$S$7</formula>
    </cfRule>
  </conditionalFormatting>
  <conditionalFormatting sqref="L7">
    <cfRule type="expression" dxfId="218" priority="12">
      <formula>$L$7&lt;&gt;$T$7</formula>
    </cfRule>
  </conditionalFormatting>
  <conditionalFormatting sqref="M7">
    <cfRule type="expression" dxfId="217" priority="11">
      <formula>$M$7&lt;&gt;$U$7</formula>
    </cfRule>
  </conditionalFormatting>
  <conditionalFormatting sqref="N7">
    <cfRule type="expression" dxfId="216" priority="10">
      <formula>$N$7&lt;&gt;$V$7</formula>
    </cfRule>
  </conditionalFormatting>
  <conditionalFormatting sqref="O7">
    <cfRule type="expression" dxfId="215" priority="9">
      <formula>$O$7&lt;&gt;$W$7</formula>
    </cfRule>
  </conditionalFormatting>
  <conditionalFormatting sqref="Q7">
    <cfRule type="expression" dxfId="214" priority="8">
      <formula>OR($J$7&lt;&gt;$R$7,$K$7&lt;&gt;$S$7,$L$7&lt;&gt;$T$7,$M$7&lt;&gt;$U$7,$N$7&lt;&gt;$V$7,$O$7&lt;&gt;$W$7)</formula>
    </cfRule>
  </conditionalFormatting>
  <conditionalFormatting sqref="J35">
    <cfRule type="expression" dxfId="213" priority="7">
      <formula>$J$35&lt;&gt;$R$35</formula>
    </cfRule>
  </conditionalFormatting>
  <conditionalFormatting sqref="K35">
    <cfRule type="expression" dxfId="212" priority="6">
      <formula>$K$35&lt;&gt;$S$35</formula>
    </cfRule>
  </conditionalFormatting>
  <conditionalFormatting sqref="L35">
    <cfRule type="expression" dxfId="211" priority="5">
      <formula>$L$35&lt;&gt;$T$35</formula>
    </cfRule>
  </conditionalFormatting>
  <conditionalFormatting sqref="M35">
    <cfRule type="expression" dxfId="210" priority="4">
      <formula>$M$35&lt;&gt;$U$35</formula>
    </cfRule>
  </conditionalFormatting>
  <conditionalFormatting sqref="N35">
    <cfRule type="expression" dxfId="209" priority="3">
      <formula>$N$35&lt;&gt;$V$35</formula>
    </cfRule>
  </conditionalFormatting>
  <conditionalFormatting sqref="O35">
    <cfRule type="expression" dxfId="208" priority="2">
      <formula>$O$35&lt;&gt;$W$35</formula>
    </cfRule>
  </conditionalFormatting>
  <conditionalFormatting sqref="Q35">
    <cfRule type="expression" dxfId="207" priority="1">
      <formula>OR($J$35&lt;&gt;$R$35,$K$35&lt;&gt;$S$35,$L$35&lt;&gt;$T$35,$M$35&lt;&gt;$U$35,$N$35&lt;&gt;$V$35,$O$35&lt;&gt;$W$35)</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55"/>
  <sheetViews>
    <sheetView showGridLines="0" zoomScale="110" zoomScaleNormal="110" workbookViewId="0">
      <pane ySplit="6" topLeftCell="A22" activePane="bottomLeft" state="frozen"/>
      <selection activeCell="I2" sqref="I2"/>
      <selection pane="bottomLeft" activeCell="A4" sqref="A4"/>
    </sheetView>
  </sheetViews>
  <sheetFormatPr defaultRowHeight="14.4" x14ac:dyDescent="0.3"/>
  <cols>
    <col min="1" max="1" width="67.21875" customWidth="1"/>
    <col min="2" max="2" width="10.21875" hidden="1" customWidth="1"/>
    <col min="3" max="3" width="14.21875" hidden="1" customWidth="1"/>
    <col min="4" max="4" width="10.77734375" hidden="1" customWidth="1"/>
    <col min="5" max="5" width="42.5546875" hidden="1" customWidth="1"/>
    <col min="6" max="6" width="38.5546875" hidden="1" customWidth="1"/>
    <col min="7" max="7" width="10" hidden="1" customWidth="1"/>
    <col min="8" max="8" width="11.44140625" hidden="1" customWidth="1"/>
    <col min="9" max="9" width="62.77734375" hidden="1" customWidth="1"/>
    <col min="10" max="10" width="17.77734375" hidden="1" customWidth="1"/>
    <col min="11" max="11" width="23.21875" hidden="1" customWidth="1"/>
    <col min="12" max="14" width="16.21875" hidden="1" customWidth="1"/>
    <col min="15" max="15" width="49.77734375" hidden="1" customWidth="1"/>
    <col min="16" max="16" width="20.77734375" hidden="1" customWidth="1"/>
    <col min="17" max="17" width="13.77734375" hidden="1" customWidth="1"/>
    <col min="18" max="18" width="13.5546875" hidden="1" customWidth="1"/>
    <col min="19" max="19" width="13.44140625" hidden="1" customWidth="1"/>
    <col min="20" max="20" width="15.44140625" hidden="1" customWidth="1"/>
    <col min="21" max="21" width="14.44140625" hidden="1" customWidth="1"/>
    <col min="22" max="22" width="31" hidden="1" customWidth="1"/>
    <col min="23" max="23" width="90.21875" customWidth="1"/>
    <col min="24" max="24" width="11.77734375" hidden="1" customWidth="1"/>
    <col min="25" max="25" width="21.21875" hidden="1" customWidth="1"/>
    <col min="26" max="27" width="16.44140625" customWidth="1"/>
    <col min="29" max="29" width="12" bestFit="1" customWidth="1"/>
  </cols>
  <sheetData>
    <row r="1" spans="1:27" ht="18" x14ac:dyDescent="0.35">
      <c r="W1" s="28" t="s">
        <v>2854</v>
      </c>
      <c r="X1" s="67"/>
      <c r="Y1" s="67"/>
      <c r="Z1" s="67"/>
      <c r="AA1" s="67"/>
    </row>
    <row r="2" spans="1:27" ht="15.6" x14ac:dyDescent="0.3">
      <c r="W2" s="68" t="str">
        <f>'Totals - Summary'!I2</f>
        <v>236: Virginia Commonwealth University</v>
      </c>
      <c r="X2" s="68"/>
      <c r="Y2" s="68"/>
      <c r="Z2" s="68"/>
      <c r="AA2" s="68"/>
    </row>
    <row r="3" spans="1:27" ht="7.5" customHeight="1" x14ac:dyDescent="0.3">
      <c r="W3" s="68"/>
      <c r="X3" s="68"/>
      <c r="Y3" s="68"/>
      <c r="Z3" s="68"/>
      <c r="AA3" s="68"/>
    </row>
    <row r="4" spans="1:27" ht="16.2" thickBot="1" x14ac:dyDescent="0.35">
      <c r="W4" s="72"/>
      <c r="X4" s="72"/>
      <c r="Y4" s="72"/>
      <c r="Z4" s="72" t="s">
        <v>2946</v>
      </c>
      <c r="AA4" s="72" t="s">
        <v>2947</v>
      </c>
    </row>
    <row r="5" spans="1:27" ht="8.1" customHeight="1" x14ac:dyDescent="0.3"/>
    <row r="6" spans="1:27" ht="15" hidden="1" thickBot="1" x14ac:dyDescent="0.35">
      <c r="B6" t="s">
        <v>2</v>
      </c>
      <c r="C6" t="s">
        <v>3</v>
      </c>
      <c r="D6" t="s">
        <v>0</v>
      </c>
      <c r="E6" t="s">
        <v>8</v>
      </c>
      <c r="F6" t="s">
        <v>9</v>
      </c>
      <c r="G6" t="s">
        <v>12</v>
      </c>
      <c r="H6" t="s">
        <v>1557</v>
      </c>
      <c r="I6" t="s">
        <v>1558</v>
      </c>
      <c r="J6" t="s">
        <v>923</v>
      </c>
      <c r="K6" t="s">
        <v>924</v>
      </c>
      <c r="L6" t="s">
        <v>2819</v>
      </c>
      <c r="M6" t="s">
        <v>2804</v>
      </c>
      <c r="N6" t="s">
        <v>2805</v>
      </c>
      <c r="O6" s="17" t="s">
        <v>2806</v>
      </c>
      <c r="P6" s="17" t="s">
        <v>2820</v>
      </c>
      <c r="Q6" t="s">
        <v>2956</v>
      </c>
      <c r="R6" t="s">
        <v>2957</v>
      </c>
      <c r="S6" t="s">
        <v>2908</v>
      </c>
      <c r="T6" t="s">
        <v>2909</v>
      </c>
      <c r="U6" t="s">
        <v>2907</v>
      </c>
      <c r="V6" t="s">
        <v>2841</v>
      </c>
      <c r="W6" s="66" t="s">
        <v>2910</v>
      </c>
      <c r="X6" s="27" t="s">
        <v>2965</v>
      </c>
      <c r="Y6" s="27" t="s">
        <v>2966</v>
      </c>
      <c r="Z6" s="27" t="s">
        <v>2946</v>
      </c>
      <c r="AA6" s="27" t="s">
        <v>2947</v>
      </c>
    </row>
    <row r="7" spans="1:27" x14ac:dyDescent="0.3">
      <c r="A7" s="175" t="s">
        <v>3040</v>
      </c>
      <c r="B7" t="s">
        <v>277</v>
      </c>
      <c r="C7">
        <v>7</v>
      </c>
      <c r="D7">
        <v>236</v>
      </c>
      <c r="E7" t="s">
        <v>320</v>
      </c>
      <c r="F7" t="s">
        <v>321</v>
      </c>
      <c r="G7">
        <v>101000</v>
      </c>
      <c r="H7">
        <v>100</v>
      </c>
      <c r="I7" t="s">
        <v>2597</v>
      </c>
      <c r="J7" t="s">
        <v>1552</v>
      </c>
      <c r="K7" t="s">
        <v>927</v>
      </c>
      <c r="L7">
        <v>0</v>
      </c>
      <c r="M7">
        <v>240009158</v>
      </c>
      <c r="N7">
        <v>240218158</v>
      </c>
      <c r="O7" t="s">
        <v>3056</v>
      </c>
      <c r="P7" t="s">
        <v>2807</v>
      </c>
      <c r="S7" t="s">
        <v>2975</v>
      </c>
      <c r="U7" t="s">
        <v>2911</v>
      </c>
      <c r="V7" t="s">
        <v>2913</v>
      </c>
      <c r="W7" s="65" t="s">
        <v>3086</v>
      </c>
      <c r="X7" s="85" t="str">
        <f>IF(AgencyDataStacked[[#This Row],[Fund Group Code]]="99","Total",IF(AgencyDataStacked[[#This Row],[Fund Group Code]]="01","GF",IF((1*AgencyDataStacked[[#This Row],[Fund Group Code]])&gt;1,"NGF","")))</f>
        <v>GF</v>
      </c>
      <c r="Y7" s="85" t="str">
        <f>IF(AgencyDataStacked[[#This Row],[Category]]="FY 2022 Spending Level","Include",IF(AgencyDataStacked[[#This Row],[Detail Group]]="Baseline Adj","Include",IF(AgencyDataStacked[[#This Row],[Detail Group]]="Policy","Include","")))</f>
        <v/>
      </c>
      <c r="Z7"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x14ac:dyDescent="0.3">
      <c r="B8" t="s">
        <v>277</v>
      </c>
      <c r="C8">
        <v>7</v>
      </c>
      <c r="D8">
        <v>236</v>
      </c>
      <c r="E8" t="s">
        <v>320</v>
      </c>
      <c r="F8" t="s">
        <v>321</v>
      </c>
      <c r="G8">
        <v>101000</v>
      </c>
      <c r="H8">
        <v>100</v>
      </c>
      <c r="I8" t="s">
        <v>2597</v>
      </c>
      <c r="J8" t="s">
        <v>1552</v>
      </c>
      <c r="K8" t="s">
        <v>927</v>
      </c>
      <c r="L8">
        <v>0</v>
      </c>
      <c r="M8">
        <v>240009158</v>
      </c>
      <c r="N8">
        <v>240218158</v>
      </c>
      <c r="O8" t="s">
        <v>3056</v>
      </c>
      <c r="P8" t="s">
        <v>2807</v>
      </c>
      <c r="U8" t="s">
        <v>2915</v>
      </c>
      <c r="V8" t="s">
        <v>2916</v>
      </c>
      <c r="W8" s="65" t="s">
        <v>956</v>
      </c>
      <c r="X8" s="85" t="str">
        <f>IF(AgencyDataStacked[[#This Row],[Fund Group Code]]="99","Total",IF(AgencyDataStacked[[#This Row],[Fund Group Code]]="01","GF",IF((1*AgencyDataStacked[[#This Row],[Fund Group Code]])&gt;1,"NGF","")))</f>
        <v>GF</v>
      </c>
      <c r="Y8" s="85" t="str">
        <f>IF(AgencyDataStacked[[#This Row],[Category]]="FY 2022 Spending Level","Include",IF(AgencyDataStacked[[#This Row],[Detail Group]]="Baseline Adj","Include",IF(AgencyDataStacked[[#This Row],[Detail Group]]="Policy","Include","")))</f>
        <v/>
      </c>
      <c r="Z8"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x14ac:dyDescent="0.3">
      <c r="B9" t="s">
        <v>277</v>
      </c>
      <c r="C9">
        <v>7</v>
      </c>
      <c r="D9">
        <v>236</v>
      </c>
      <c r="E9" t="s">
        <v>320</v>
      </c>
      <c r="F9" t="s">
        <v>321</v>
      </c>
      <c r="G9">
        <v>101000</v>
      </c>
      <c r="H9">
        <v>100</v>
      </c>
      <c r="I9" t="s">
        <v>2597</v>
      </c>
      <c r="J9" t="s">
        <v>1552</v>
      </c>
      <c r="K9" t="s">
        <v>927</v>
      </c>
      <c r="L9">
        <v>0</v>
      </c>
      <c r="M9">
        <v>240009158</v>
      </c>
      <c r="N9">
        <v>240218158</v>
      </c>
      <c r="O9" t="s">
        <v>3056</v>
      </c>
      <c r="P9" t="s">
        <v>2807</v>
      </c>
      <c r="S9" t="s">
        <v>2912</v>
      </c>
      <c r="U9" t="s">
        <v>2918</v>
      </c>
      <c r="V9" t="s">
        <v>2849</v>
      </c>
      <c r="W9" s="65" t="s">
        <v>2849</v>
      </c>
      <c r="X9" s="85" t="str">
        <f>IF(AgencyDataStacked[[#This Row],[Fund Group Code]]="99","Total",IF(AgencyDataStacked[[#This Row],[Fund Group Code]]="01","GF",IF((1*AgencyDataStacked[[#This Row],[Fund Group Code]])&gt;1,"NGF","")))</f>
        <v>GF</v>
      </c>
      <c r="Y9" s="85" t="str">
        <f>IF(AgencyDataStacked[[#This Row],[Category]]="FY 2022 Spending Level","Include",IF(AgencyDataStacked[[#This Row],[Detail Group]]="Baseline Adj","Include",IF(AgencyDataStacked[[#This Row],[Detail Group]]="Policy","Include","")))</f>
        <v/>
      </c>
      <c r="Z9"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x14ac:dyDescent="0.3">
      <c r="B10" t="s">
        <v>277</v>
      </c>
      <c r="C10">
        <v>7</v>
      </c>
      <c r="D10">
        <v>236</v>
      </c>
      <c r="E10" t="s">
        <v>320</v>
      </c>
      <c r="F10" t="s">
        <v>321</v>
      </c>
      <c r="G10">
        <v>101000</v>
      </c>
      <c r="H10">
        <v>100</v>
      </c>
      <c r="I10" t="s">
        <v>2597</v>
      </c>
      <c r="J10" t="s">
        <v>1552</v>
      </c>
      <c r="K10" t="s">
        <v>927</v>
      </c>
      <c r="L10">
        <v>0</v>
      </c>
      <c r="M10">
        <v>240009158</v>
      </c>
      <c r="N10">
        <v>240218158</v>
      </c>
      <c r="O10" t="s">
        <v>3056</v>
      </c>
      <c r="P10" t="s">
        <v>2807</v>
      </c>
      <c r="T10" t="s">
        <v>2917</v>
      </c>
      <c r="U10" t="s">
        <v>2919</v>
      </c>
      <c r="V10" t="s">
        <v>2992</v>
      </c>
      <c r="W10" s="65" t="s">
        <v>2992</v>
      </c>
      <c r="X10" s="85" t="str">
        <f>IF(AgencyDataStacked[[#This Row],[Fund Group Code]]="99","Total",IF(AgencyDataStacked[[#This Row],[Fund Group Code]]="01","GF",IF((1*AgencyDataStacked[[#This Row],[Fund Group Code]])&gt;1,"NGF","")))</f>
        <v>GF</v>
      </c>
      <c r="Y10" s="85" t="str">
        <f>IF(AgencyDataStacked[[#This Row],[Category]]="FY 2022 Spending Level","Include",IF(AgencyDataStacked[[#This Row],[Detail Group]]="Baseline Adj","Include",IF(AgencyDataStacked[[#This Row],[Detail Group]]="Policy","Include","")))</f>
        <v>Include</v>
      </c>
      <c r="Z1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 spans="1:27" x14ac:dyDescent="0.3">
      <c r="B11" t="s">
        <v>277</v>
      </c>
      <c r="C11">
        <v>7</v>
      </c>
      <c r="D11">
        <v>236</v>
      </c>
      <c r="E11" t="s">
        <v>320</v>
      </c>
      <c r="F11" t="s">
        <v>321</v>
      </c>
      <c r="G11">
        <v>101000</v>
      </c>
      <c r="H11">
        <v>100</v>
      </c>
      <c r="I11" t="s">
        <v>2597</v>
      </c>
      <c r="J11" t="s">
        <v>1552</v>
      </c>
      <c r="K11" t="s">
        <v>927</v>
      </c>
      <c r="L11">
        <v>0</v>
      </c>
      <c r="M11">
        <v>240009158</v>
      </c>
      <c r="N11">
        <v>240218158</v>
      </c>
      <c r="O11" t="s">
        <v>3056</v>
      </c>
      <c r="P11" t="s">
        <v>2807</v>
      </c>
      <c r="Q11" t="s">
        <v>2958</v>
      </c>
      <c r="R11">
        <v>1</v>
      </c>
      <c r="T11" t="s">
        <v>2917</v>
      </c>
      <c r="U11" t="s">
        <v>2920</v>
      </c>
      <c r="V11" t="s">
        <v>2987</v>
      </c>
      <c r="W11" s="65" t="s">
        <v>2987</v>
      </c>
      <c r="X11" s="85" t="str">
        <f>IF(AgencyDataStacked[[#This Row],[Fund Group Code]]="99","Total",IF(AgencyDataStacked[[#This Row],[Fund Group Code]]="01","GF",IF((1*AgencyDataStacked[[#This Row],[Fund Group Code]])&gt;1,"NGF","")))</f>
        <v>GF</v>
      </c>
      <c r="Y11" s="85" t="str">
        <f>IF(AgencyDataStacked[[#This Row],[Category]]="FY 2022 Spending Level","Include",IF(AgencyDataStacked[[#This Row],[Detail Group]]="Baseline Adj","Include",IF(AgencyDataStacked[[#This Row],[Detail Group]]="Policy","Include","")))</f>
        <v>Include</v>
      </c>
      <c r="Z1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x14ac:dyDescent="0.3">
      <c r="B12" t="s">
        <v>277</v>
      </c>
      <c r="C12">
        <v>7</v>
      </c>
      <c r="D12">
        <v>236</v>
      </c>
      <c r="E12" t="s">
        <v>320</v>
      </c>
      <c r="F12" t="s">
        <v>321</v>
      </c>
      <c r="G12">
        <v>101000</v>
      </c>
      <c r="H12">
        <v>100</v>
      </c>
      <c r="I12" t="s">
        <v>2597</v>
      </c>
      <c r="J12" t="s">
        <v>1552</v>
      </c>
      <c r="K12" t="s">
        <v>927</v>
      </c>
      <c r="L12">
        <v>0</v>
      </c>
      <c r="M12">
        <v>240009158</v>
      </c>
      <c r="N12">
        <v>240218158</v>
      </c>
      <c r="O12" t="s">
        <v>3056</v>
      </c>
      <c r="P12" t="s">
        <v>2807</v>
      </c>
      <c r="Q12" t="s">
        <v>2958</v>
      </c>
      <c r="R12">
        <v>2</v>
      </c>
      <c r="T12" t="s">
        <v>2917</v>
      </c>
      <c r="U12" t="s">
        <v>2921</v>
      </c>
      <c r="V12" t="s">
        <v>2990</v>
      </c>
      <c r="W12" s="65" t="s">
        <v>2990</v>
      </c>
      <c r="X12" s="85" t="str">
        <f>IF(AgencyDataStacked[[#This Row],[Fund Group Code]]="99","Total",IF(AgencyDataStacked[[#This Row],[Fund Group Code]]="01","GF",IF((1*AgencyDataStacked[[#This Row],[Fund Group Code]])&gt;1,"NGF","")))</f>
        <v>GF</v>
      </c>
      <c r="Y12" s="85" t="str">
        <f>IF(AgencyDataStacked[[#This Row],[Category]]="FY 2022 Spending Level","Include",IF(AgencyDataStacked[[#This Row],[Detail Group]]="Baseline Adj","Include",IF(AgencyDataStacked[[#This Row],[Detail Group]]="Policy","Include","")))</f>
        <v>Include</v>
      </c>
      <c r="Z1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197753042</v>
      </c>
      <c r="AA1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197753042</v>
      </c>
    </row>
    <row r="13" spans="1:27" x14ac:dyDescent="0.3">
      <c r="B13" t="s">
        <v>277</v>
      </c>
      <c r="C13">
        <v>7</v>
      </c>
      <c r="D13">
        <v>236</v>
      </c>
      <c r="E13" t="s">
        <v>320</v>
      </c>
      <c r="F13" t="s">
        <v>321</v>
      </c>
      <c r="G13">
        <v>101000</v>
      </c>
      <c r="H13">
        <v>100</v>
      </c>
      <c r="I13" t="s">
        <v>2597</v>
      </c>
      <c r="J13" t="s">
        <v>1552</v>
      </c>
      <c r="K13" t="s">
        <v>927</v>
      </c>
      <c r="L13">
        <v>0</v>
      </c>
      <c r="M13">
        <v>240009158</v>
      </c>
      <c r="N13">
        <v>240218158</v>
      </c>
      <c r="O13" t="s">
        <v>3056</v>
      </c>
      <c r="P13" t="s">
        <v>2807</v>
      </c>
      <c r="Q13" t="s">
        <v>2958</v>
      </c>
      <c r="R13">
        <v>3</v>
      </c>
      <c r="T13" t="s">
        <v>2917</v>
      </c>
      <c r="U13" t="s">
        <v>2922</v>
      </c>
      <c r="V13" t="s">
        <v>2989</v>
      </c>
      <c r="W13" s="65" t="s">
        <v>2989</v>
      </c>
      <c r="X13" s="85" t="str">
        <f>IF(AgencyDataStacked[[#This Row],[Fund Group Code]]="99","Total",IF(AgencyDataStacked[[#This Row],[Fund Group Code]]="01","GF",IF((1*AgencyDataStacked[[#This Row],[Fund Group Code]])&gt;1,"NGF","")))</f>
        <v>GF</v>
      </c>
      <c r="Y13" s="85" t="str">
        <f>IF(AgencyDataStacked[[#This Row],[Category]]="FY 2022 Spending Level","Include",IF(AgencyDataStacked[[#This Row],[Detail Group]]="Baseline Adj","Include",IF(AgencyDataStacked[[#This Row],[Detail Group]]="Policy","Include","")))</f>
        <v>Include</v>
      </c>
      <c r="Z1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 spans="1:27" x14ac:dyDescent="0.3">
      <c r="B14" t="s">
        <v>277</v>
      </c>
      <c r="C14">
        <v>7</v>
      </c>
      <c r="D14">
        <v>236</v>
      </c>
      <c r="E14" t="s">
        <v>320</v>
      </c>
      <c r="F14" t="s">
        <v>321</v>
      </c>
      <c r="G14">
        <v>101000</v>
      </c>
      <c r="H14">
        <v>100</v>
      </c>
      <c r="I14" t="s">
        <v>2597</v>
      </c>
      <c r="J14" t="s">
        <v>1552</v>
      </c>
      <c r="K14" t="s">
        <v>927</v>
      </c>
      <c r="L14">
        <v>0</v>
      </c>
      <c r="M14">
        <v>240009158</v>
      </c>
      <c r="N14">
        <v>240218158</v>
      </c>
      <c r="O14" t="s">
        <v>3056</v>
      </c>
      <c r="P14" t="s">
        <v>2807</v>
      </c>
      <c r="Q14" t="s">
        <v>2958</v>
      </c>
      <c r="R14">
        <v>4</v>
      </c>
      <c r="T14" t="s">
        <v>2917</v>
      </c>
      <c r="U14" t="s">
        <v>2923</v>
      </c>
      <c r="V14" t="s">
        <v>2904</v>
      </c>
      <c r="W14" s="65" t="s">
        <v>2904</v>
      </c>
      <c r="X14" s="85" t="str">
        <f>IF(AgencyDataStacked[[#This Row],[Fund Group Code]]="99","Total",IF(AgencyDataStacked[[#This Row],[Fund Group Code]]="01","GF",IF((1*AgencyDataStacked[[#This Row],[Fund Group Code]])&gt;1,"NGF","")))</f>
        <v>GF</v>
      </c>
      <c r="Y14" s="85" t="str">
        <f>IF(AgencyDataStacked[[#This Row],[Category]]="FY 2022 Spending Level","Include",IF(AgencyDataStacked[[#This Row],[Detail Group]]="Baseline Adj","Include",IF(AgencyDataStacked[[#This Row],[Detail Group]]="Policy","Include","")))</f>
        <v>Include</v>
      </c>
      <c r="Z1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 spans="1:27" x14ac:dyDescent="0.3">
      <c r="B15" t="s">
        <v>277</v>
      </c>
      <c r="C15">
        <v>7</v>
      </c>
      <c r="D15">
        <v>236</v>
      </c>
      <c r="E15" t="s">
        <v>320</v>
      </c>
      <c r="F15" t="s">
        <v>321</v>
      </c>
      <c r="G15">
        <v>101000</v>
      </c>
      <c r="H15">
        <v>100</v>
      </c>
      <c r="I15" t="s">
        <v>2597</v>
      </c>
      <c r="J15" t="s">
        <v>1552</v>
      </c>
      <c r="K15" t="s">
        <v>927</v>
      </c>
      <c r="L15">
        <v>0</v>
      </c>
      <c r="M15">
        <v>240009158</v>
      </c>
      <c r="N15">
        <v>240218158</v>
      </c>
      <c r="O15" t="s">
        <v>3056</v>
      </c>
      <c r="P15" t="s">
        <v>2807</v>
      </c>
      <c r="Q15" t="s">
        <v>2958</v>
      </c>
      <c r="R15">
        <v>5</v>
      </c>
      <c r="T15" t="s">
        <v>2917</v>
      </c>
      <c r="U15" t="s">
        <v>2924</v>
      </c>
      <c r="V15" t="s">
        <v>2905</v>
      </c>
      <c r="W15" s="65" t="s">
        <v>2905</v>
      </c>
      <c r="X15" s="85" t="str">
        <f>IF(AgencyDataStacked[[#This Row],[Fund Group Code]]="99","Total",IF(AgencyDataStacked[[#This Row],[Fund Group Code]]="01","GF",IF((1*AgencyDataStacked[[#This Row],[Fund Group Code]])&gt;1,"NGF","")))</f>
        <v>GF</v>
      </c>
      <c r="Y15" s="85" t="str">
        <f>IF(AgencyDataStacked[[#This Row],[Category]]="FY 2022 Spending Level","Include",IF(AgencyDataStacked[[#This Row],[Detail Group]]="Baseline Adj","Include",IF(AgencyDataStacked[[#This Row],[Detail Group]]="Policy","Include","")))</f>
        <v>Include</v>
      </c>
      <c r="Z1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19577958</v>
      </c>
      <c r="AA1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21424942</v>
      </c>
    </row>
    <row r="16" spans="1:27" x14ac:dyDescent="0.3">
      <c r="B16" t="s">
        <v>277</v>
      </c>
      <c r="C16">
        <v>7</v>
      </c>
      <c r="D16">
        <v>236</v>
      </c>
      <c r="E16" t="s">
        <v>320</v>
      </c>
      <c r="F16" t="s">
        <v>321</v>
      </c>
      <c r="G16">
        <v>101000</v>
      </c>
      <c r="H16">
        <v>100</v>
      </c>
      <c r="I16" t="s">
        <v>2597</v>
      </c>
      <c r="J16" t="s">
        <v>1552</v>
      </c>
      <c r="K16" t="s">
        <v>927</v>
      </c>
      <c r="L16">
        <v>0</v>
      </c>
      <c r="M16">
        <v>240009158</v>
      </c>
      <c r="N16">
        <v>240218158</v>
      </c>
      <c r="O16" t="s">
        <v>3056</v>
      </c>
      <c r="P16" t="s">
        <v>2807</v>
      </c>
      <c r="Q16" t="s">
        <v>2958</v>
      </c>
      <c r="R16">
        <v>6</v>
      </c>
      <c r="T16" t="s">
        <v>2917</v>
      </c>
      <c r="U16" t="s">
        <v>2925</v>
      </c>
      <c r="V16" t="s">
        <v>2825</v>
      </c>
      <c r="W16" s="65" t="s">
        <v>2825</v>
      </c>
      <c r="X16" s="85" t="str">
        <f>IF(AgencyDataStacked[[#This Row],[Fund Group Code]]="99","Total",IF(AgencyDataStacked[[#This Row],[Fund Group Code]]="01","GF",IF((1*AgencyDataStacked[[#This Row],[Fund Group Code]])&gt;1,"NGF","")))</f>
        <v>GF</v>
      </c>
      <c r="Y16" s="85" t="str">
        <f>IF(AgencyDataStacked[[#This Row],[Category]]="FY 2022 Spending Level","Include",IF(AgencyDataStacked[[#This Row],[Detail Group]]="Baseline Adj","Include",IF(AgencyDataStacked[[#This Row],[Detail Group]]="Policy","Include","")))</f>
        <v>Include</v>
      </c>
      <c r="Z1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2545954</v>
      </c>
      <c r="AA1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x14ac:dyDescent="0.3">
      <c r="B17" t="s">
        <v>277</v>
      </c>
      <c r="C17">
        <v>7</v>
      </c>
      <c r="D17">
        <v>236</v>
      </c>
      <c r="E17" t="s">
        <v>320</v>
      </c>
      <c r="F17" t="s">
        <v>321</v>
      </c>
      <c r="G17">
        <v>101000</v>
      </c>
      <c r="H17">
        <v>100</v>
      </c>
      <c r="I17" t="s">
        <v>2597</v>
      </c>
      <c r="J17" t="s">
        <v>1552</v>
      </c>
      <c r="K17" t="s">
        <v>927</v>
      </c>
      <c r="L17">
        <v>0</v>
      </c>
      <c r="M17">
        <v>240009158</v>
      </c>
      <c r="N17">
        <v>240218158</v>
      </c>
      <c r="O17" t="s">
        <v>3056</v>
      </c>
      <c r="P17" t="s">
        <v>2807</v>
      </c>
      <c r="Q17" t="s">
        <v>2958</v>
      </c>
      <c r="R17">
        <v>7</v>
      </c>
      <c r="T17" t="s">
        <v>2917</v>
      </c>
      <c r="U17" t="s">
        <v>2984</v>
      </c>
      <c r="V17" t="s">
        <v>2867</v>
      </c>
      <c r="W17" s="65" t="s">
        <v>2867</v>
      </c>
      <c r="X17" s="85" t="str">
        <f>IF(AgencyDataStacked[[#This Row],[Fund Group Code]]="99","Total",IF(AgencyDataStacked[[#This Row],[Fund Group Code]]="01","GF",IF((1*AgencyDataStacked[[#This Row],[Fund Group Code]])&gt;1,"NGF","")))</f>
        <v>GF</v>
      </c>
      <c r="Y17" s="85" t="str">
        <f>IF(AgencyDataStacked[[#This Row],[Category]]="FY 2022 Spending Level","Include",IF(AgencyDataStacked[[#This Row],[Detail Group]]="Baseline Adj","Include",IF(AgencyDataStacked[[#This Row],[Detail Group]]="Policy","Include","")))</f>
        <v>Include</v>
      </c>
      <c r="Z1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 spans="2:29" x14ac:dyDescent="0.3">
      <c r="B18" t="s">
        <v>277</v>
      </c>
      <c r="C18">
        <v>7</v>
      </c>
      <c r="D18">
        <v>236</v>
      </c>
      <c r="E18" t="s">
        <v>320</v>
      </c>
      <c r="F18" t="s">
        <v>321</v>
      </c>
      <c r="G18">
        <v>101000</v>
      </c>
      <c r="H18">
        <v>100</v>
      </c>
      <c r="I18" t="s">
        <v>2597</v>
      </c>
      <c r="J18" t="s">
        <v>1552</v>
      </c>
      <c r="K18" t="s">
        <v>927</v>
      </c>
      <c r="L18">
        <v>0</v>
      </c>
      <c r="M18">
        <v>240009158</v>
      </c>
      <c r="N18">
        <v>240218158</v>
      </c>
      <c r="O18" t="s">
        <v>3056</v>
      </c>
      <c r="P18" t="s">
        <v>2807</v>
      </c>
      <c r="Q18" t="s">
        <v>2958</v>
      </c>
      <c r="R18">
        <v>8</v>
      </c>
      <c r="T18" t="s">
        <v>2917</v>
      </c>
      <c r="U18" t="s">
        <v>2993</v>
      </c>
      <c r="V18" t="s">
        <v>2979</v>
      </c>
      <c r="W18" s="65" t="s">
        <v>2979</v>
      </c>
      <c r="X18" s="85" t="str">
        <f>IF(AgencyDataStacked[[#This Row],[Fund Group Code]]="99","Total",IF(AgencyDataStacked[[#This Row],[Fund Group Code]]="01","GF",IF((1*AgencyDataStacked[[#This Row],[Fund Group Code]])&gt;1,"NGF","")))</f>
        <v>GF</v>
      </c>
      <c r="Y18" s="85" t="str">
        <f>IF(AgencyDataStacked[[#This Row],[Category]]="FY 2022 Spending Level","Include",IF(AgencyDataStacked[[#This Row],[Detail Group]]="Baseline Adj","Include",IF(AgencyDataStacked[[#This Row],[Detail Group]]="Policy","Include","")))</f>
        <v>Include</v>
      </c>
      <c r="Z1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x14ac:dyDescent="0.3">
      <c r="B19" t="s">
        <v>277</v>
      </c>
      <c r="C19">
        <v>7</v>
      </c>
      <c r="D19">
        <v>236</v>
      </c>
      <c r="E19" t="s">
        <v>320</v>
      </c>
      <c r="F19" t="s">
        <v>321</v>
      </c>
      <c r="G19">
        <v>101000</v>
      </c>
      <c r="H19">
        <v>100</v>
      </c>
      <c r="I19" t="s">
        <v>2597</v>
      </c>
      <c r="J19" t="s">
        <v>1552</v>
      </c>
      <c r="K19" t="s">
        <v>927</v>
      </c>
      <c r="L19">
        <v>0</v>
      </c>
      <c r="M19">
        <v>240009158</v>
      </c>
      <c r="N19">
        <v>240218158</v>
      </c>
      <c r="O19" t="s">
        <v>3056</v>
      </c>
      <c r="P19" t="s">
        <v>2807</v>
      </c>
      <c r="Q19" t="s">
        <v>2958</v>
      </c>
      <c r="R19">
        <v>9</v>
      </c>
      <c r="T19" t="s">
        <v>2917</v>
      </c>
      <c r="U19" t="s">
        <v>2994</v>
      </c>
      <c r="V19" t="s">
        <v>2980</v>
      </c>
      <c r="W19" s="65" t="s">
        <v>2980</v>
      </c>
      <c r="X19" s="85" t="str">
        <f>IF(AgencyDataStacked[[#This Row],[Fund Group Code]]="99","Total",IF(AgencyDataStacked[[#This Row],[Fund Group Code]]="01","GF",IF((1*AgencyDataStacked[[#This Row],[Fund Group Code]])&gt;1,"NGF","")))</f>
        <v>GF</v>
      </c>
      <c r="Y19" s="85" t="str">
        <f>IF(AgencyDataStacked[[#This Row],[Category]]="FY 2022 Spending Level","Include",IF(AgencyDataStacked[[#This Row],[Detail Group]]="Baseline Adj","Include",IF(AgencyDataStacked[[#This Row],[Detail Group]]="Policy","Include","")))</f>
        <v>Include</v>
      </c>
      <c r="Z1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x14ac:dyDescent="0.3">
      <c r="B20" t="s">
        <v>277</v>
      </c>
      <c r="C20">
        <v>7</v>
      </c>
      <c r="D20">
        <v>236</v>
      </c>
      <c r="E20" t="s">
        <v>320</v>
      </c>
      <c r="F20" t="s">
        <v>321</v>
      </c>
      <c r="G20">
        <v>101000</v>
      </c>
      <c r="H20">
        <v>100</v>
      </c>
      <c r="I20" t="s">
        <v>2597</v>
      </c>
      <c r="J20" t="s">
        <v>1552</v>
      </c>
      <c r="K20" t="s">
        <v>927</v>
      </c>
      <c r="L20">
        <v>0</v>
      </c>
      <c r="M20">
        <v>240009158</v>
      </c>
      <c r="N20">
        <v>240218158</v>
      </c>
      <c r="O20" t="s">
        <v>3056</v>
      </c>
      <c r="P20" t="s">
        <v>2807</v>
      </c>
      <c r="Q20" t="s">
        <v>2958</v>
      </c>
      <c r="R20">
        <v>10</v>
      </c>
      <c r="T20" t="s">
        <v>2917</v>
      </c>
      <c r="U20" t="s">
        <v>2995</v>
      </c>
      <c r="V20" t="s">
        <v>2903</v>
      </c>
      <c r="W20" s="65" t="s">
        <v>2903</v>
      </c>
      <c r="X20" s="85" t="str">
        <f>IF(AgencyDataStacked[[#This Row],[Fund Group Code]]="99","Total",IF(AgencyDataStacked[[#This Row],[Fund Group Code]]="01","GF",IF((1*AgencyDataStacked[[#This Row],[Fund Group Code]])&gt;1,"NGF","")))</f>
        <v>GF</v>
      </c>
      <c r="Y20" s="85" t="str">
        <f>IF(AgencyDataStacked[[#This Row],[Category]]="FY 2022 Spending Level","Include",IF(AgencyDataStacked[[#This Row],[Detail Group]]="Baseline Adj","Include",IF(AgencyDataStacked[[#This Row],[Detail Group]]="Policy","Include","")))</f>
        <v>Include</v>
      </c>
      <c r="Z2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10885604</v>
      </c>
      <c r="AA2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24344159</v>
      </c>
    </row>
    <row r="21" spans="2:29" x14ac:dyDescent="0.3">
      <c r="B21" t="s">
        <v>277</v>
      </c>
      <c r="C21">
        <v>7</v>
      </c>
      <c r="D21">
        <v>236</v>
      </c>
      <c r="E21" t="s">
        <v>320</v>
      </c>
      <c r="F21" t="s">
        <v>321</v>
      </c>
      <c r="G21">
        <v>101000</v>
      </c>
      <c r="H21">
        <v>100</v>
      </c>
      <c r="I21" t="s">
        <v>2597</v>
      </c>
      <c r="J21" t="s">
        <v>1552</v>
      </c>
      <c r="K21" t="s">
        <v>927</v>
      </c>
      <c r="L21">
        <v>0</v>
      </c>
      <c r="M21">
        <v>240009158</v>
      </c>
      <c r="N21">
        <v>240218158</v>
      </c>
      <c r="O21" t="s">
        <v>3056</v>
      </c>
      <c r="P21" t="s">
        <v>2807</v>
      </c>
      <c r="Q21" t="s">
        <v>2958</v>
      </c>
      <c r="R21">
        <v>11</v>
      </c>
      <c r="T21" t="s">
        <v>2917</v>
      </c>
      <c r="U21" t="s">
        <v>3012</v>
      </c>
      <c r="V21" t="s">
        <v>2971</v>
      </c>
      <c r="W21" s="65" t="s">
        <v>2971</v>
      </c>
      <c r="X21" s="85" t="str">
        <f>IF(AgencyDataStacked[[#This Row],[Fund Group Code]]="99","Total",IF(AgencyDataStacked[[#This Row],[Fund Group Code]]="01","GF",IF((1*AgencyDataStacked[[#This Row],[Fund Group Code]])&gt;1,"NGF","")))</f>
        <v>GF</v>
      </c>
      <c r="Y21" s="85" t="str">
        <f>IF(AgencyDataStacked[[#This Row],[Category]]="FY 2022 Spending Level","Include",IF(AgencyDataStacked[[#This Row],[Detail Group]]="Baseline Adj","Include",IF(AgencyDataStacked[[#This Row],[Detail Group]]="Policy","Include","")))</f>
        <v>Include</v>
      </c>
      <c r="Z2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x14ac:dyDescent="0.3">
      <c r="B22" t="s">
        <v>277</v>
      </c>
      <c r="C22">
        <v>7</v>
      </c>
      <c r="D22">
        <v>236</v>
      </c>
      <c r="E22" t="s">
        <v>320</v>
      </c>
      <c r="F22" t="s">
        <v>321</v>
      </c>
      <c r="G22">
        <v>101000</v>
      </c>
      <c r="H22">
        <v>100</v>
      </c>
      <c r="I22" t="s">
        <v>2597</v>
      </c>
      <c r="J22" t="s">
        <v>1552</v>
      </c>
      <c r="K22" t="s">
        <v>927</v>
      </c>
      <c r="L22">
        <v>0</v>
      </c>
      <c r="M22">
        <v>240009158</v>
      </c>
      <c r="N22">
        <v>240218158</v>
      </c>
      <c r="O22" t="s">
        <v>3056</v>
      </c>
      <c r="P22" t="s">
        <v>2807</v>
      </c>
      <c r="Q22" t="s">
        <v>2958</v>
      </c>
      <c r="R22">
        <v>12</v>
      </c>
      <c r="T22" t="s">
        <v>2917</v>
      </c>
      <c r="U22" t="s">
        <v>3013</v>
      </c>
      <c r="V22" t="s">
        <v>2972</v>
      </c>
      <c r="W22" s="65" t="s">
        <v>2972</v>
      </c>
      <c r="X22" s="85" t="str">
        <f>IF(AgencyDataStacked[[#This Row],[Fund Group Code]]="99","Total",IF(AgencyDataStacked[[#This Row],[Fund Group Code]]="01","GF",IF((1*AgencyDataStacked[[#This Row],[Fund Group Code]])&gt;1,"NGF","")))</f>
        <v>GF</v>
      </c>
      <c r="Y22" s="85" t="str">
        <f>IF(AgencyDataStacked[[#This Row],[Category]]="FY 2022 Spending Level","Include",IF(AgencyDataStacked[[#This Row],[Detail Group]]="Baseline Adj","Include",IF(AgencyDataStacked[[#This Row],[Detail Group]]="Policy","Include","")))</f>
        <v>Include</v>
      </c>
      <c r="Z2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x14ac:dyDescent="0.3">
      <c r="B23" t="s">
        <v>277</v>
      </c>
      <c r="C23">
        <v>7</v>
      </c>
      <c r="D23">
        <v>236</v>
      </c>
      <c r="E23" t="s">
        <v>320</v>
      </c>
      <c r="F23" t="s">
        <v>321</v>
      </c>
      <c r="G23">
        <v>101000</v>
      </c>
      <c r="H23">
        <v>100</v>
      </c>
      <c r="I23" t="s">
        <v>2597</v>
      </c>
      <c r="J23" t="s">
        <v>1552</v>
      </c>
      <c r="K23" t="s">
        <v>927</v>
      </c>
      <c r="L23">
        <v>0</v>
      </c>
      <c r="M23">
        <v>240009158</v>
      </c>
      <c r="N23">
        <v>240218158</v>
      </c>
      <c r="O23" t="s">
        <v>3056</v>
      </c>
      <c r="P23" t="s">
        <v>2807</v>
      </c>
      <c r="S23" t="s">
        <v>2912</v>
      </c>
      <c r="U23" t="s">
        <v>2926</v>
      </c>
      <c r="V23" t="s">
        <v>2843</v>
      </c>
      <c r="W23" s="65" t="s">
        <v>2843</v>
      </c>
      <c r="X23" s="85" t="str">
        <f>IF(AgencyDataStacked[[#This Row],[Fund Group Code]]="99","Total",IF(AgencyDataStacked[[#This Row],[Fund Group Code]]="01","GF",IF((1*AgencyDataStacked[[#This Row],[Fund Group Code]])&gt;1,"NGF","")))</f>
        <v>GF</v>
      </c>
      <c r="Y23" s="85" t="str">
        <f>IF(AgencyDataStacked[[#This Row],[Category]]="FY 2022 Spending Level","Include",IF(AgencyDataStacked[[#This Row],[Detail Group]]="Baseline Adj","Include",IF(AgencyDataStacked[[#This Row],[Detail Group]]="Policy","Include","")))</f>
        <v/>
      </c>
      <c r="Z2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230762558</v>
      </c>
      <c r="AA2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243522143</v>
      </c>
      <c r="AC23" s="19"/>
    </row>
    <row r="24" spans="2:29" x14ac:dyDescent="0.3">
      <c r="B24" t="s">
        <v>277</v>
      </c>
      <c r="C24">
        <v>7</v>
      </c>
      <c r="D24">
        <v>236</v>
      </c>
      <c r="E24" t="s">
        <v>320</v>
      </c>
      <c r="F24" t="s">
        <v>321</v>
      </c>
      <c r="G24">
        <v>101000</v>
      </c>
      <c r="H24">
        <v>100</v>
      </c>
      <c r="I24" t="s">
        <v>2597</v>
      </c>
      <c r="J24" t="s">
        <v>1552</v>
      </c>
      <c r="K24" t="s">
        <v>927</v>
      </c>
      <c r="L24">
        <v>0</v>
      </c>
      <c r="M24">
        <v>240009158</v>
      </c>
      <c r="N24">
        <v>240218158</v>
      </c>
      <c r="O24" t="s">
        <v>3056</v>
      </c>
      <c r="P24" t="s">
        <v>2807</v>
      </c>
      <c r="U24" t="s">
        <v>2927</v>
      </c>
      <c r="V24" t="s">
        <v>2916</v>
      </c>
      <c r="W24" s="65" t="s">
        <v>956</v>
      </c>
      <c r="X24" s="85" t="str">
        <f>IF(AgencyDataStacked[[#This Row],[Fund Group Code]]="99","Total",IF(AgencyDataStacked[[#This Row],[Fund Group Code]]="01","GF",IF((1*AgencyDataStacked[[#This Row],[Fund Group Code]])&gt;1,"NGF","")))</f>
        <v>GF</v>
      </c>
      <c r="Y24" s="85" t="str">
        <f>IF(AgencyDataStacked[[#This Row],[Category]]="FY 2022 Spending Level","Include",IF(AgencyDataStacked[[#This Row],[Detail Group]]="Baseline Adj","Include",IF(AgencyDataStacked[[#This Row],[Detail Group]]="Policy","Include","")))</f>
        <v/>
      </c>
      <c r="Z24"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x14ac:dyDescent="0.3">
      <c r="B25" t="s">
        <v>277</v>
      </c>
      <c r="C25">
        <v>7</v>
      </c>
      <c r="D25">
        <v>236</v>
      </c>
      <c r="E25" t="s">
        <v>320</v>
      </c>
      <c r="F25" t="s">
        <v>321</v>
      </c>
      <c r="G25">
        <v>101000</v>
      </c>
      <c r="H25">
        <v>100</v>
      </c>
      <c r="I25" t="s">
        <v>2597</v>
      </c>
      <c r="J25" t="s">
        <v>1552</v>
      </c>
      <c r="K25" t="s">
        <v>927</v>
      </c>
      <c r="L25">
        <v>0</v>
      </c>
      <c r="M25">
        <v>240009158</v>
      </c>
      <c r="N25">
        <v>240218158</v>
      </c>
      <c r="O25" t="s">
        <v>3056</v>
      </c>
      <c r="P25" t="s">
        <v>2807</v>
      </c>
      <c r="S25" t="s">
        <v>2912</v>
      </c>
      <c r="T25" t="s">
        <v>2929</v>
      </c>
      <c r="U25" t="s">
        <v>2928</v>
      </c>
      <c r="V25" t="s">
        <v>2844</v>
      </c>
      <c r="W25" s="65" t="s">
        <v>2844</v>
      </c>
      <c r="X25" s="85" t="str">
        <f>IF(AgencyDataStacked[[#This Row],[Fund Group Code]]="99","Total",IF(AgencyDataStacked[[#This Row],[Fund Group Code]]="01","GF",IF((1*AgencyDataStacked[[#This Row],[Fund Group Code]])&gt;1,"NGF","")))</f>
        <v>GF</v>
      </c>
      <c r="Y25" s="85" t="str">
        <f>IF(AgencyDataStacked[[#This Row],[Category]]="FY 2022 Spending Level","Include",IF(AgencyDataStacked[[#This Row],[Detail Group]]="Baseline Adj","Include",IF(AgencyDataStacked[[#This Row],[Detail Group]]="Policy","Include","")))</f>
        <v/>
      </c>
      <c r="Z2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240009158</v>
      </c>
      <c r="AA2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240218158</v>
      </c>
    </row>
    <row r="26" spans="2:29" x14ac:dyDescent="0.3">
      <c r="B26" t="s">
        <v>277</v>
      </c>
      <c r="C26">
        <v>7</v>
      </c>
      <c r="D26">
        <v>236</v>
      </c>
      <c r="E26" t="s">
        <v>320</v>
      </c>
      <c r="F26" t="s">
        <v>321</v>
      </c>
      <c r="G26">
        <v>101000</v>
      </c>
      <c r="H26">
        <v>100</v>
      </c>
      <c r="I26" t="s">
        <v>2597</v>
      </c>
      <c r="J26" t="s">
        <v>1552</v>
      </c>
      <c r="K26" t="s">
        <v>927</v>
      </c>
      <c r="L26">
        <v>0</v>
      </c>
      <c r="M26">
        <v>240009158</v>
      </c>
      <c r="N26">
        <v>240218158</v>
      </c>
      <c r="O26" t="s">
        <v>3056</v>
      </c>
      <c r="P26" t="s">
        <v>2807</v>
      </c>
      <c r="S26" t="s">
        <v>2931</v>
      </c>
      <c r="U26" t="s">
        <v>2930</v>
      </c>
      <c r="V26" t="s">
        <v>2845</v>
      </c>
      <c r="W26" s="65" t="s">
        <v>2845</v>
      </c>
      <c r="X26" s="85" t="str">
        <f>IF(AgencyDataStacked[[#This Row],[Fund Group Code]]="99","Total",IF(AgencyDataStacked[[#This Row],[Fund Group Code]]="01","GF",IF((1*AgencyDataStacked[[#This Row],[Fund Group Code]])&gt;1,"NGF","")))</f>
        <v>GF</v>
      </c>
      <c r="Y26" s="85" t="str">
        <f>IF(AgencyDataStacked[[#This Row],[Category]]="FY 2022 Spending Level","Include",IF(AgencyDataStacked[[#This Row],[Detail Group]]="Baseline Adj","Include",IF(AgencyDataStacked[[#This Row],[Detail Group]]="Policy","Include","")))</f>
        <v/>
      </c>
      <c r="Z2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-9246600</v>
      </c>
      <c r="AA2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3303985</v>
      </c>
    </row>
    <row r="27" spans="2:29" x14ac:dyDescent="0.3">
      <c r="B27" t="s">
        <v>277</v>
      </c>
      <c r="C27">
        <v>7</v>
      </c>
      <c r="D27">
        <v>236</v>
      </c>
      <c r="E27" t="s">
        <v>320</v>
      </c>
      <c r="F27" t="s">
        <v>321</v>
      </c>
      <c r="G27">
        <v>101000</v>
      </c>
      <c r="H27">
        <v>100</v>
      </c>
      <c r="I27" t="s">
        <v>2597</v>
      </c>
      <c r="J27" t="s">
        <v>1552</v>
      </c>
      <c r="K27" t="s">
        <v>927</v>
      </c>
      <c r="L27">
        <v>0</v>
      </c>
      <c r="M27">
        <v>240009158</v>
      </c>
      <c r="N27">
        <v>240218158</v>
      </c>
      <c r="O27" t="s">
        <v>3056</v>
      </c>
      <c r="P27" t="s">
        <v>2807</v>
      </c>
      <c r="U27" t="s">
        <v>2932</v>
      </c>
      <c r="V27" t="s">
        <v>2916</v>
      </c>
      <c r="W27" s="65" t="s">
        <v>956</v>
      </c>
      <c r="X27" s="85" t="str">
        <f>IF(AgencyDataStacked[[#This Row],[Fund Group Code]]="99","Total",IF(AgencyDataStacked[[#This Row],[Fund Group Code]]="01","GF",IF((1*AgencyDataStacked[[#This Row],[Fund Group Code]])&gt;1,"NGF","")))</f>
        <v>GF</v>
      </c>
      <c r="Y27" s="85" t="str">
        <f>IF(AgencyDataStacked[[#This Row],[Category]]="FY 2022 Spending Level","Include",IF(AgencyDataStacked[[#This Row],[Detail Group]]="Baseline Adj","Include",IF(AgencyDataStacked[[#This Row],[Detail Group]]="Policy","Include","")))</f>
        <v/>
      </c>
      <c r="Z27"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x14ac:dyDescent="0.3">
      <c r="B28" t="s">
        <v>277</v>
      </c>
      <c r="C28">
        <v>7</v>
      </c>
      <c r="D28">
        <v>236</v>
      </c>
      <c r="E28" t="s">
        <v>320</v>
      </c>
      <c r="F28" t="s">
        <v>321</v>
      </c>
      <c r="G28">
        <v>101000</v>
      </c>
      <c r="H28">
        <v>100</v>
      </c>
      <c r="I28" t="s">
        <v>2597</v>
      </c>
      <c r="J28" t="s">
        <v>1552</v>
      </c>
      <c r="K28" t="s">
        <v>927</v>
      </c>
      <c r="L28">
        <v>0</v>
      </c>
      <c r="M28">
        <v>240009158</v>
      </c>
      <c r="N28">
        <v>240218158</v>
      </c>
      <c r="O28" t="s">
        <v>3056</v>
      </c>
      <c r="P28" t="s">
        <v>2807</v>
      </c>
      <c r="S28" t="s">
        <v>2912</v>
      </c>
      <c r="U28" t="s">
        <v>2933</v>
      </c>
      <c r="V28" t="s">
        <v>2850</v>
      </c>
      <c r="W28" s="65" t="s">
        <v>2850</v>
      </c>
      <c r="X28" s="85" t="str">
        <f>IF(AgencyDataStacked[[#This Row],[Fund Group Code]]="99","Total",IF(AgencyDataStacked[[#This Row],[Fund Group Code]]="01","GF",IF((1*AgencyDataStacked[[#This Row],[Fund Group Code]])&gt;1,"NGF","")))</f>
        <v>GF</v>
      </c>
      <c r="Y28" s="85" t="str">
        <f>IF(AgencyDataStacked[[#This Row],[Category]]="FY 2022 Spending Level","Include",IF(AgencyDataStacked[[#This Row],[Detail Group]]="Baseline Adj","Include",IF(AgencyDataStacked[[#This Row],[Detail Group]]="Policy","Include","")))</f>
        <v/>
      </c>
      <c r="Z28"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x14ac:dyDescent="0.3">
      <c r="B29" t="s">
        <v>277</v>
      </c>
      <c r="C29">
        <v>7</v>
      </c>
      <c r="D29">
        <v>236</v>
      </c>
      <c r="E29" t="s">
        <v>320</v>
      </c>
      <c r="F29" t="s">
        <v>321</v>
      </c>
      <c r="G29">
        <v>101000</v>
      </c>
      <c r="H29">
        <v>100</v>
      </c>
      <c r="I29" t="s">
        <v>2597</v>
      </c>
      <c r="J29" t="s">
        <v>1552</v>
      </c>
      <c r="K29" t="s">
        <v>927</v>
      </c>
      <c r="L29">
        <v>0</v>
      </c>
      <c r="M29">
        <v>240009158</v>
      </c>
      <c r="N29">
        <v>240218158</v>
      </c>
      <c r="O29" t="s">
        <v>3056</v>
      </c>
      <c r="P29" t="s">
        <v>2807</v>
      </c>
      <c r="Q29" t="s">
        <v>2959</v>
      </c>
      <c r="R29">
        <v>1</v>
      </c>
      <c r="T29" t="s">
        <v>2917</v>
      </c>
      <c r="U29" t="s">
        <v>2934</v>
      </c>
      <c r="V29" t="s">
        <v>3028</v>
      </c>
      <c r="W29" s="65" t="s">
        <v>3028</v>
      </c>
      <c r="X29" s="85" t="str">
        <f>IF(AgencyDataStacked[[#This Row],[Fund Group Code]]="99","Total",IF(AgencyDataStacked[[#This Row],[Fund Group Code]]="01","GF",IF((1*AgencyDataStacked[[#This Row],[Fund Group Code]])&gt;1,"NGF","")))</f>
        <v>GF</v>
      </c>
      <c r="Y29" s="85" t="str">
        <f>IF(AgencyDataStacked[[#This Row],[Category]]="FY 2022 Spending Level","Include",IF(AgencyDataStacked[[#This Row],[Detail Group]]="Baseline Adj","Include",IF(AgencyDataStacked[[#This Row],[Detail Group]]="Policy","Include","")))</f>
        <v>Include</v>
      </c>
      <c r="Z2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20000000</v>
      </c>
    </row>
    <row r="30" spans="2:29" x14ac:dyDescent="0.3">
      <c r="B30" t="s">
        <v>277</v>
      </c>
      <c r="C30">
        <v>7</v>
      </c>
      <c r="D30">
        <v>236</v>
      </c>
      <c r="E30" t="s">
        <v>320</v>
      </c>
      <c r="F30" t="s">
        <v>321</v>
      </c>
      <c r="G30">
        <v>101000</v>
      </c>
      <c r="H30">
        <v>100</v>
      </c>
      <c r="I30" t="s">
        <v>2597</v>
      </c>
      <c r="J30" t="s">
        <v>1552</v>
      </c>
      <c r="K30" t="s">
        <v>927</v>
      </c>
      <c r="L30">
        <v>0</v>
      </c>
      <c r="M30">
        <v>240009158</v>
      </c>
      <c r="N30">
        <v>240218158</v>
      </c>
      <c r="O30" t="s">
        <v>3056</v>
      </c>
      <c r="P30" t="s">
        <v>2807</v>
      </c>
      <c r="Q30" t="s">
        <v>2959</v>
      </c>
      <c r="R30">
        <v>2</v>
      </c>
      <c r="T30" t="s">
        <v>2917</v>
      </c>
      <c r="U30" t="s">
        <v>2935</v>
      </c>
      <c r="V30" t="s">
        <v>3029</v>
      </c>
      <c r="W30" s="65" t="s">
        <v>3029</v>
      </c>
      <c r="X30" s="85" t="str">
        <f>IF(AgencyDataStacked[[#This Row],[Fund Group Code]]="99","Total",IF(AgencyDataStacked[[#This Row],[Fund Group Code]]="01","GF",IF((1*AgencyDataStacked[[#This Row],[Fund Group Code]])&gt;1,"NGF","")))</f>
        <v>GF</v>
      </c>
      <c r="Y30" s="85" t="str">
        <f>IF(AgencyDataStacked[[#This Row],[Category]]="FY 2022 Spending Level","Include",IF(AgencyDataStacked[[#This Row],[Detail Group]]="Baseline Adj","Include",IF(AgencyDataStacked[[#This Row],[Detail Group]]="Policy","Include","")))</f>
        <v>Include</v>
      </c>
      <c r="Z3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5000000</v>
      </c>
    </row>
    <row r="31" spans="2:29" x14ac:dyDescent="0.3">
      <c r="B31" t="s">
        <v>277</v>
      </c>
      <c r="C31">
        <v>7</v>
      </c>
      <c r="D31">
        <v>236</v>
      </c>
      <c r="E31" t="s">
        <v>320</v>
      </c>
      <c r="F31" t="s">
        <v>321</v>
      </c>
      <c r="G31">
        <v>101000</v>
      </c>
      <c r="H31">
        <v>100</v>
      </c>
      <c r="I31" t="s">
        <v>2597</v>
      </c>
      <c r="J31" t="s">
        <v>1552</v>
      </c>
      <c r="K31" t="s">
        <v>927</v>
      </c>
      <c r="L31">
        <v>0</v>
      </c>
      <c r="M31">
        <v>240009158</v>
      </c>
      <c r="N31">
        <v>240218158</v>
      </c>
      <c r="O31" t="s">
        <v>3056</v>
      </c>
      <c r="P31" t="s">
        <v>2807</v>
      </c>
      <c r="Q31" t="s">
        <v>2959</v>
      </c>
      <c r="R31">
        <v>3</v>
      </c>
      <c r="T31" t="s">
        <v>2917</v>
      </c>
      <c r="U31" t="s">
        <v>2936</v>
      </c>
      <c r="V31" t="s">
        <v>2969</v>
      </c>
      <c r="W31" s="65" t="s">
        <v>2969</v>
      </c>
      <c r="X31" s="85" t="str">
        <f>IF(AgencyDataStacked[[#This Row],[Fund Group Code]]="99","Total",IF(AgencyDataStacked[[#This Row],[Fund Group Code]]="01","GF",IF((1*AgencyDataStacked[[#This Row],[Fund Group Code]])&gt;1,"NGF","")))</f>
        <v>GF</v>
      </c>
      <c r="Y31" s="85" t="str">
        <f>IF(AgencyDataStacked[[#This Row],[Category]]="FY 2022 Spending Level","Include",IF(AgencyDataStacked[[#This Row],[Detail Group]]="Baseline Adj","Include",IF(AgencyDataStacked[[#This Row],[Detail Group]]="Policy","Include","")))</f>
        <v>Include</v>
      </c>
      <c r="Z3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x14ac:dyDescent="0.3">
      <c r="B32" t="s">
        <v>277</v>
      </c>
      <c r="C32">
        <v>7</v>
      </c>
      <c r="D32">
        <v>236</v>
      </c>
      <c r="E32" t="s">
        <v>320</v>
      </c>
      <c r="F32" t="s">
        <v>321</v>
      </c>
      <c r="G32">
        <v>101000</v>
      </c>
      <c r="H32">
        <v>100</v>
      </c>
      <c r="I32" t="s">
        <v>2597</v>
      </c>
      <c r="J32" t="s">
        <v>1552</v>
      </c>
      <c r="K32" t="s">
        <v>927</v>
      </c>
      <c r="L32">
        <v>0</v>
      </c>
      <c r="M32">
        <v>240009158</v>
      </c>
      <c r="N32">
        <v>240218158</v>
      </c>
      <c r="O32" t="s">
        <v>3056</v>
      </c>
      <c r="P32" t="s">
        <v>2807</v>
      </c>
      <c r="Q32" t="s">
        <v>2959</v>
      </c>
      <c r="R32">
        <v>4</v>
      </c>
      <c r="T32" t="s">
        <v>2917</v>
      </c>
      <c r="U32" t="s">
        <v>2937</v>
      </c>
      <c r="V32" t="s">
        <v>2970</v>
      </c>
      <c r="W32" s="65" t="s">
        <v>2970</v>
      </c>
      <c r="X32" s="85" t="str">
        <f>IF(AgencyDataStacked[[#This Row],[Fund Group Code]]="99","Total",IF(AgencyDataStacked[[#This Row],[Fund Group Code]]="01","GF",IF((1*AgencyDataStacked[[#This Row],[Fund Group Code]])&gt;1,"NGF","")))</f>
        <v>GF</v>
      </c>
      <c r="Y32" s="85" t="str">
        <f>IF(AgencyDataStacked[[#This Row],[Category]]="FY 2022 Spending Level","Include",IF(AgencyDataStacked[[#This Row],[Detail Group]]="Baseline Adj","Include",IF(AgencyDataStacked[[#This Row],[Detail Group]]="Policy","Include","")))</f>
        <v>Include</v>
      </c>
      <c r="Z3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x14ac:dyDescent="0.3">
      <c r="B33" t="s">
        <v>277</v>
      </c>
      <c r="C33">
        <v>7</v>
      </c>
      <c r="D33">
        <v>236</v>
      </c>
      <c r="E33" t="s">
        <v>320</v>
      </c>
      <c r="F33" t="s">
        <v>321</v>
      </c>
      <c r="G33">
        <v>101000</v>
      </c>
      <c r="H33">
        <v>100</v>
      </c>
      <c r="I33" t="s">
        <v>2597</v>
      </c>
      <c r="J33" t="s">
        <v>1552</v>
      </c>
      <c r="K33" t="s">
        <v>927</v>
      </c>
      <c r="L33">
        <v>0</v>
      </c>
      <c r="M33">
        <v>240009158</v>
      </c>
      <c r="N33">
        <v>240218158</v>
      </c>
      <c r="O33" t="s">
        <v>3056</v>
      </c>
      <c r="P33" t="s">
        <v>2807</v>
      </c>
      <c r="Q33" t="s">
        <v>2959</v>
      </c>
      <c r="R33">
        <v>5</v>
      </c>
      <c r="T33" t="s">
        <v>2917</v>
      </c>
      <c r="U33" t="s">
        <v>2938</v>
      </c>
      <c r="V33" t="s">
        <v>2832</v>
      </c>
      <c r="W33" s="65" t="s">
        <v>2832</v>
      </c>
      <c r="X33" s="85" t="str">
        <f>IF(AgencyDataStacked[[#This Row],[Fund Group Code]]="99","Total",IF(AgencyDataStacked[[#This Row],[Fund Group Code]]="01","GF",IF((1*AgencyDataStacked[[#This Row],[Fund Group Code]])&gt;1,"NGF","")))</f>
        <v>GF</v>
      </c>
      <c r="Y33" s="85" t="str">
        <f>IF(AgencyDataStacked[[#This Row],[Category]]="FY 2022 Spending Level","Include",IF(AgencyDataStacked[[#This Row],[Detail Group]]="Baseline Adj","Include",IF(AgencyDataStacked[[#This Row],[Detail Group]]="Policy","Include","")))</f>
        <v>Include</v>
      </c>
      <c r="Z3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x14ac:dyDescent="0.3">
      <c r="B34" t="s">
        <v>277</v>
      </c>
      <c r="C34">
        <v>7</v>
      </c>
      <c r="D34">
        <v>236</v>
      </c>
      <c r="E34" t="s">
        <v>320</v>
      </c>
      <c r="F34" t="s">
        <v>321</v>
      </c>
      <c r="G34">
        <v>101000</v>
      </c>
      <c r="H34">
        <v>100</v>
      </c>
      <c r="I34" t="s">
        <v>2597</v>
      </c>
      <c r="J34" t="s">
        <v>1552</v>
      </c>
      <c r="K34" t="s">
        <v>927</v>
      </c>
      <c r="L34">
        <v>0</v>
      </c>
      <c r="M34">
        <v>240009158</v>
      </c>
      <c r="N34">
        <v>240218158</v>
      </c>
      <c r="O34" t="s">
        <v>3056</v>
      </c>
      <c r="P34" t="s">
        <v>2807</v>
      </c>
      <c r="Q34" t="s">
        <v>2959</v>
      </c>
      <c r="R34">
        <v>6</v>
      </c>
      <c r="T34" t="s">
        <v>2917</v>
      </c>
      <c r="U34" t="s">
        <v>2973</v>
      </c>
      <c r="V34" t="s">
        <v>3030</v>
      </c>
      <c r="W34" s="65" t="s">
        <v>3030</v>
      </c>
      <c r="X34" s="85" t="str">
        <f>IF(AgencyDataStacked[[#This Row],[Fund Group Code]]="99","Total",IF(AgencyDataStacked[[#This Row],[Fund Group Code]]="01","GF",IF((1*AgencyDataStacked[[#This Row],[Fund Group Code]])&gt;1,"NGF","")))</f>
        <v>GF</v>
      </c>
      <c r="Y34" s="85" t="str">
        <f>IF(AgencyDataStacked[[#This Row],[Category]]="FY 2022 Spending Level","Include",IF(AgencyDataStacked[[#This Row],[Detail Group]]="Baseline Adj","Include",IF(AgencyDataStacked[[#This Row],[Detail Group]]="Policy","Include","")))</f>
        <v>Include</v>
      </c>
      <c r="Z3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x14ac:dyDescent="0.3">
      <c r="B35" t="s">
        <v>277</v>
      </c>
      <c r="C35">
        <v>7</v>
      </c>
      <c r="D35">
        <v>236</v>
      </c>
      <c r="E35" t="s">
        <v>320</v>
      </c>
      <c r="F35" t="s">
        <v>321</v>
      </c>
      <c r="G35">
        <v>101000</v>
      </c>
      <c r="H35">
        <v>100</v>
      </c>
      <c r="I35" t="s">
        <v>2597</v>
      </c>
      <c r="J35" t="s">
        <v>1552</v>
      </c>
      <c r="K35" t="s">
        <v>927</v>
      </c>
      <c r="L35">
        <v>0</v>
      </c>
      <c r="M35">
        <v>240009158</v>
      </c>
      <c r="N35">
        <v>240218158</v>
      </c>
      <c r="O35" t="s">
        <v>3056</v>
      </c>
      <c r="P35" t="s">
        <v>2807</v>
      </c>
      <c r="Q35" t="s">
        <v>2959</v>
      </c>
      <c r="R35">
        <v>7</v>
      </c>
      <c r="T35" t="s">
        <v>2917</v>
      </c>
      <c r="U35" t="s">
        <v>2974</v>
      </c>
      <c r="V35" t="s">
        <v>3031</v>
      </c>
      <c r="W35" s="65" t="s">
        <v>3031</v>
      </c>
      <c r="X35" s="85" t="str">
        <f>IF(AgencyDataStacked[[#This Row],[Fund Group Code]]="99","Total",IF(AgencyDataStacked[[#This Row],[Fund Group Code]]="01","GF",IF((1*AgencyDataStacked[[#This Row],[Fund Group Code]])&gt;1,"NGF","")))</f>
        <v>GF</v>
      </c>
      <c r="Y35" s="85" t="str">
        <f>IF(AgencyDataStacked[[#This Row],[Category]]="FY 2022 Spending Level","Include",IF(AgencyDataStacked[[#This Row],[Detail Group]]="Baseline Adj","Include",IF(AgencyDataStacked[[#This Row],[Detail Group]]="Policy","Include","")))</f>
        <v>Include</v>
      </c>
      <c r="Z3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x14ac:dyDescent="0.3">
      <c r="B36" t="s">
        <v>277</v>
      </c>
      <c r="C36">
        <v>7</v>
      </c>
      <c r="D36">
        <v>236</v>
      </c>
      <c r="E36" t="s">
        <v>320</v>
      </c>
      <c r="F36" t="s">
        <v>321</v>
      </c>
      <c r="G36">
        <v>101000</v>
      </c>
      <c r="H36">
        <v>100</v>
      </c>
      <c r="I36" t="s">
        <v>2597</v>
      </c>
      <c r="J36" t="s">
        <v>1552</v>
      </c>
      <c r="K36" t="s">
        <v>927</v>
      </c>
      <c r="L36">
        <v>0</v>
      </c>
      <c r="M36">
        <v>240009158</v>
      </c>
      <c r="N36">
        <v>240218158</v>
      </c>
      <c r="O36" t="s">
        <v>3056</v>
      </c>
      <c r="P36" t="s">
        <v>2807</v>
      </c>
      <c r="Q36" t="s">
        <v>2959</v>
      </c>
      <c r="R36">
        <v>8</v>
      </c>
      <c r="T36" t="s">
        <v>2917</v>
      </c>
      <c r="U36" t="s">
        <v>3037</v>
      </c>
      <c r="V36" t="s">
        <v>3033</v>
      </c>
      <c r="W36" s="65" t="s">
        <v>3033</v>
      </c>
      <c r="X36" s="85" t="str">
        <f>IF(AgencyDataStacked[[#This Row],[Fund Group Code]]="99","Total",IF(AgencyDataStacked[[#This Row],[Fund Group Code]]="01","GF",IF((1*AgencyDataStacked[[#This Row],[Fund Group Code]])&gt;1,"NGF","")))</f>
        <v>GF</v>
      </c>
      <c r="Y36" s="85" t="str">
        <f>IF(AgencyDataStacked[[#This Row],[Category]]="FY 2022 Spending Level","Include",IF(AgencyDataStacked[[#This Row],[Detail Group]]="Baseline Adj","Include",IF(AgencyDataStacked[[#This Row],[Detail Group]]="Policy","Include","")))</f>
        <v>Include</v>
      </c>
      <c r="Z3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x14ac:dyDescent="0.3">
      <c r="B37" t="s">
        <v>277</v>
      </c>
      <c r="C37">
        <v>7</v>
      </c>
      <c r="D37">
        <v>236</v>
      </c>
      <c r="E37" t="s">
        <v>320</v>
      </c>
      <c r="F37" t="s">
        <v>321</v>
      </c>
      <c r="G37">
        <v>101000</v>
      </c>
      <c r="H37">
        <v>100</v>
      </c>
      <c r="I37" t="s">
        <v>2597</v>
      </c>
      <c r="J37" t="s">
        <v>1552</v>
      </c>
      <c r="K37" t="s">
        <v>927</v>
      </c>
      <c r="L37">
        <v>0</v>
      </c>
      <c r="M37">
        <v>240009158</v>
      </c>
      <c r="N37">
        <v>240218158</v>
      </c>
      <c r="O37" t="s">
        <v>3056</v>
      </c>
      <c r="P37" t="s">
        <v>2807</v>
      </c>
      <c r="Q37" t="s">
        <v>2959</v>
      </c>
      <c r="R37">
        <v>9</v>
      </c>
      <c r="T37" t="s">
        <v>2917</v>
      </c>
      <c r="U37" t="s">
        <v>3038</v>
      </c>
      <c r="V37" t="s">
        <v>3034</v>
      </c>
      <c r="W37" s="65" t="s">
        <v>3034</v>
      </c>
      <c r="X37" s="85" t="str">
        <f>IF(AgencyDataStacked[[#This Row],[Fund Group Code]]="99","Total",IF(AgencyDataStacked[[#This Row],[Fund Group Code]]="01","GF",IF((1*AgencyDataStacked[[#This Row],[Fund Group Code]])&gt;1,"NGF","")))</f>
        <v>GF</v>
      </c>
      <c r="Y37" s="85" t="str">
        <f>IF(AgencyDataStacked[[#This Row],[Category]]="FY 2022 Spending Level","Include",IF(AgencyDataStacked[[#This Row],[Detail Group]]="Baseline Adj","Include",IF(AgencyDataStacked[[#This Row],[Detail Group]]="Policy","Include","")))</f>
        <v>Include</v>
      </c>
      <c r="Z3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x14ac:dyDescent="0.3">
      <c r="B38" t="s">
        <v>277</v>
      </c>
      <c r="C38">
        <v>7</v>
      </c>
      <c r="D38">
        <v>236</v>
      </c>
      <c r="E38" t="s">
        <v>320</v>
      </c>
      <c r="F38" t="s">
        <v>321</v>
      </c>
      <c r="G38">
        <v>101000</v>
      </c>
      <c r="H38">
        <v>100</v>
      </c>
      <c r="I38" t="s">
        <v>2597</v>
      </c>
      <c r="J38" t="s">
        <v>1552</v>
      </c>
      <c r="K38" t="s">
        <v>927</v>
      </c>
      <c r="L38">
        <v>0</v>
      </c>
      <c r="M38">
        <v>240009158</v>
      </c>
      <c r="N38">
        <v>240218158</v>
      </c>
      <c r="O38" t="s">
        <v>3056</v>
      </c>
      <c r="P38" t="s">
        <v>2807</v>
      </c>
      <c r="S38" t="s">
        <v>2912</v>
      </c>
      <c r="U38" t="s">
        <v>2939</v>
      </c>
      <c r="V38" t="s">
        <v>2847</v>
      </c>
      <c r="W38" s="65" t="s">
        <v>2847</v>
      </c>
      <c r="X38" s="85" t="str">
        <f>IF(AgencyDataStacked[[#This Row],[Fund Group Code]]="99","Total",IF(AgencyDataStacked[[#This Row],[Fund Group Code]]="01","GF",IF((1*AgencyDataStacked[[#This Row],[Fund Group Code]])&gt;1,"NGF","")))</f>
        <v>GF</v>
      </c>
      <c r="Y38" s="85" t="str">
        <f>IF(AgencyDataStacked[[#This Row],[Category]]="FY 2022 Spending Level","Include",IF(AgencyDataStacked[[#This Row],[Detail Group]]="Baseline Adj","Include",IF(AgencyDataStacked[[#This Row],[Detail Group]]="Policy","Include","")))</f>
        <v/>
      </c>
      <c r="Z3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25000000</v>
      </c>
    </row>
    <row r="39" spans="2:27" ht="9.4499999999999993" customHeight="1" x14ac:dyDescent="0.3">
      <c r="B39" t="s">
        <v>277</v>
      </c>
      <c r="C39">
        <v>7</v>
      </c>
      <c r="D39">
        <v>236</v>
      </c>
      <c r="E39" t="s">
        <v>320</v>
      </c>
      <c r="F39" t="s">
        <v>321</v>
      </c>
      <c r="G39">
        <v>101000</v>
      </c>
      <c r="H39">
        <v>100</v>
      </c>
      <c r="I39" t="s">
        <v>2597</v>
      </c>
      <c r="J39" t="s">
        <v>1552</v>
      </c>
      <c r="K39" t="s">
        <v>927</v>
      </c>
      <c r="L39">
        <v>0</v>
      </c>
      <c r="M39">
        <v>240009158</v>
      </c>
      <c r="N39">
        <v>240218158</v>
      </c>
      <c r="O39" t="s">
        <v>3056</v>
      </c>
      <c r="P39" t="s">
        <v>2807</v>
      </c>
      <c r="U39" t="s">
        <v>2940</v>
      </c>
      <c r="V39" t="s">
        <v>2916</v>
      </c>
      <c r="W39" s="65" t="s">
        <v>956</v>
      </c>
      <c r="X39" s="85" t="str">
        <f>IF(AgencyDataStacked[[#This Row],[Fund Group Code]]="99","Total",IF(AgencyDataStacked[[#This Row],[Fund Group Code]]="01","GF",IF((1*AgencyDataStacked[[#This Row],[Fund Group Code]])&gt;1,"NGF","")))</f>
        <v>GF</v>
      </c>
      <c r="Y39" s="85" t="str">
        <f>IF(AgencyDataStacked[[#This Row],[Category]]="FY 2022 Spending Level","Include",IF(AgencyDataStacked[[#This Row],[Detail Group]]="Baseline Adj","Include",IF(AgencyDataStacked[[#This Row],[Detail Group]]="Policy","Include","")))</f>
        <v/>
      </c>
      <c r="Z39"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x14ac:dyDescent="0.3">
      <c r="B40" t="s">
        <v>277</v>
      </c>
      <c r="C40">
        <v>7</v>
      </c>
      <c r="D40">
        <v>236</v>
      </c>
      <c r="E40" t="s">
        <v>320</v>
      </c>
      <c r="F40" t="s">
        <v>321</v>
      </c>
      <c r="G40">
        <v>101000</v>
      </c>
      <c r="H40">
        <v>100</v>
      </c>
      <c r="I40" t="s">
        <v>2597</v>
      </c>
      <c r="J40" t="s">
        <v>1552</v>
      </c>
      <c r="K40" t="s">
        <v>927</v>
      </c>
      <c r="L40">
        <v>0</v>
      </c>
      <c r="M40">
        <v>240009158</v>
      </c>
      <c r="N40">
        <v>240218158</v>
      </c>
      <c r="O40" t="s">
        <v>3056</v>
      </c>
      <c r="P40" t="s">
        <v>2807</v>
      </c>
      <c r="S40" t="s">
        <v>2912</v>
      </c>
      <c r="T40" t="s">
        <v>2929</v>
      </c>
      <c r="U40" t="s">
        <v>2941</v>
      </c>
      <c r="V40" t="s">
        <v>2848</v>
      </c>
      <c r="W40" s="65" t="s">
        <v>2848</v>
      </c>
      <c r="X40" s="85" t="str">
        <f>IF(AgencyDataStacked[[#This Row],[Fund Group Code]]="99","Total",IF(AgencyDataStacked[[#This Row],[Fund Group Code]]="01","GF",IF((1*AgencyDataStacked[[#This Row],[Fund Group Code]])&gt;1,"NGF","")))</f>
        <v>GF</v>
      </c>
      <c r="Y40" s="85" t="str">
        <f>IF(AgencyDataStacked[[#This Row],[Category]]="FY 2022 Spending Level","Include",IF(AgencyDataStacked[[#This Row],[Detail Group]]="Baseline Adj","Include",IF(AgencyDataStacked[[#This Row],[Detail Group]]="Policy","Include","")))</f>
        <v/>
      </c>
      <c r="Z4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230762558</v>
      </c>
      <c r="AA4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243522143</v>
      </c>
    </row>
    <row r="41" spans="2:27" x14ac:dyDescent="0.3">
      <c r="B41" t="s">
        <v>277</v>
      </c>
      <c r="C41">
        <v>7</v>
      </c>
      <c r="D41">
        <v>236</v>
      </c>
      <c r="E41" t="s">
        <v>320</v>
      </c>
      <c r="F41" t="s">
        <v>321</v>
      </c>
      <c r="G41">
        <v>101000</v>
      </c>
      <c r="H41">
        <v>100</v>
      </c>
      <c r="I41" t="s">
        <v>2597</v>
      </c>
      <c r="J41" t="s">
        <v>1552</v>
      </c>
      <c r="K41" t="s">
        <v>927</v>
      </c>
      <c r="L41">
        <v>0</v>
      </c>
      <c r="M41">
        <v>240009158</v>
      </c>
      <c r="N41">
        <v>240218158</v>
      </c>
      <c r="O41" t="s">
        <v>3056</v>
      </c>
      <c r="P41" t="s">
        <v>2807</v>
      </c>
      <c r="S41" t="s">
        <v>2931</v>
      </c>
      <c r="U41" t="s">
        <v>2942</v>
      </c>
      <c r="V41" t="s">
        <v>2846</v>
      </c>
      <c r="W41" s="65" t="s">
        <v>2846</v>
      </c>
      <c r="X41" s="85" t="str">
        <f>IF(AgencyDataStacked[[#This Row],[Fund Group Code]]="99","Total",IF(AgencyDataStacked[[#This Row],[Fund Group Code]]="01","GF",IF((1*AgencyDataStacked[[#This Row],[Fund Group Code]])&gt;1,"NGF","")))</f>
        <v>GF</v>
      </c>
      <c r="Y41" s="85" t="str">
        <f>IF(AgencyDataStacked[[#This Row],[Category]]="FY 2022 Spending Level","Include",IF(AgencyDataStacked[[#This Row],[Detail Group]]="Baseline Adj","Include",IF(AgencyDataStacked[[#This Row],[Detail Group]]="Policy","Include","")))</f>
        <v/>
      </c>
      <c r="Z4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230762558</v>
      </c>
      <c r="AA4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268522143</v>
      </c>
    </row>
    <row r="42" spans="2:27" ht="8.5500000000000007" customHeight="1" x14ac:dyDescent="0.3">
      <c r="B42" t="s">
        <v>277</v>
      </c>
      <c r="C42">
        <v>7</v>
      </c>
      <c r="D42">
        <v>236</v>
      </c>
      <c r="E42" t="s">
        <v>320</v>
      </c>
      <c r="F42" t="s">
        <v>321</v>
      </c>
      <c r="G42">
        <v>101000</v>
      </c>
      <c r="H42">
        <v>100</v>
      </c>
      <c r="I42" t="s">
        <v>2597</v>
      </c>
      <c r="J42" t="s">
        <v>1552</v>
      </c>
      <c r="K42" t="s">
        <v>927</v>
      </c>
      <c r="L42">
        <v>0</v>
      </c>
      <c r="M42">
        <v>240009158</v>
      </c>
      <c r="N42">
        <v>240218158</v>
      </c>
      <c r="O42" t="s">
        <v>3056</v>
      </c>
      <c r="P42" t="s">
        <v>2807</v>
      </c>
      <c r="U42" t="s">
        <v>2943</v>
      </c>
      <c r="V42" t="s">
        <v>2916</v>
      </c>
      <c r="W42" s="65" t="s">
        <v>956</v>
      </c>
      <c r="X42" s="85" t="str">
        <f>IF(AgencyDataStacked[[#This Row],[Fund Group Code]]="99","Total",IF(AgencyDataStacked[[#This Row],[Fund Group Code]]="01","GF",IF((1*AgencyDataStacked[[#This Row],[Fund Group Code]])&gt;1,"NGF","")))</f>
        <v>GF</v>
      </c>
      <c r="Y42" s="85" t="str">
        <f>IF(AgencyDataStacked[[#This Row],[Category]]="FY 2022 Spending Level","Include",IF(AgencyDataStacked[[#This Row],[Detail Group]]="Baseline Adj","Include",IF(AgencyDataStacked[[#This Row],[Detail Group]]="Policy","Include","")))</f>
        <v/>
      </c>
      <c r="Z42"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x14ac:dyDescent="0.3">
      <c r="B43" t="s">
        <v>277</v>
      </c>
      <c r="C43">
        <v>7</v>
      </c>
      <c r="D43">
        <v>236</v>
      </c>
      <c r="E43" t="s">
        <v>320</v>
      </c>
      <c r="F43" t="s">
        <v>321</v>
      </c>
      <c r="G43">
        <v>101000</v>
      </c>
      <c r="H43">
        <v>100</v>
      </c>
      <c r="I43" t="s">
        <v>2597</v>
      </c>
      <c r="J43" t="s">
        <v>1552</v>
      </c>
      <c r="K43" t="s">
        <v>927</v>
      </c>
      <c r="L43">
        <v>0</v>
      </c>
      <c r="M43">
        <v>240009158</v>
      </c>
      <c r="N43">
        <v>240218158</v>
      </c>
      <c r="O43" t="s">
        <v>3056</v>
      </c>
      <c r="P43" t="s">
        <v>2807</v>
      </c>
      <c r="S43" t="s">
        <v>2912</v>
      </c>
      <c r="U43" t="s">
        <v>2944</v>
      </c>
      <c r="V43" t="s">
        <v>2851</v>
      </c>
      <c r="W43" s="65" t="s">
        <v>2851</v>
      </c>
      <c r="X43" s="85" t="str">
        <f>IF(AgencyDataStacked[[#This Row],[Fund Group Code]]="99","Total",IF(AgencyDataStacked[[#This Row],[Fund Group Code]]="01","GF",IF((1*AgencyDataStacked[[#This Row],[Fund Group Code]])&gt;1,"NGF","")))</f>
        <v>GF</v>
      </c>
      <c r="Y43" s="85" t="str">
        <f>IF(AgencyDataStacked[[#This Row],[Category]]="FY 2022 Spending Level","Include",IF(AgencyDataStacked[[#This Row],[Detail Group]]="Baseline Adj","Include",IF(AgencyDataStacked[[#This Row],[Detail Group]]="Policy","Include","")))</f>
        <v/>
      </c>
      <c r="Z4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-9246600</v>
      </c>
      <c r="AA4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28303985</v>
      </c>
    </row>
    <row r="44" spans="2:27" x14ac:dyDescent="0.3">
      <c r="B44" t="s">
        <v>277</v>
      </c>
      <c r="C44">
        <v>7</v>
      </c>
      <c r="D44">
        <v>236</v>
      </c>
      <c r="E44" t="s">
        <v>320</v>
      </c>
      <c r="F44" t="s">
        <v>321</v>
      </c>
      <c r="G44">
        <v>101000</v>
      </c>
      <c r="H44">
        <v>100</v>
      </c>
      <c r="I44" t="s">
        <v>2597</v>
      </c>
      <c r="J44" t="s">
        <v>1552</v>
      </c>
      <c r="K44" t="s">
        <v>927</v>
      </c>
      <c r="L44">
        <v>0</v>
      </c>
      <c r="M44">
        <v>240009158</v>
      </c>
      <c r="N44">
        <v>240218158</v>
      </c>
      <c r="O44" t="s">
        <v>3056</v>
      </c>
      <c r="P44" t="s">
        <v>2807</v>
      </c>
      <c r="U44" t="s">
        <v>2945</v>
      </c>
      <c r="V44" t="s">
        <v>2916</v>
      </c>
      <c r="W44" s="65" t="s">
        <v>956</v>
      </c>
      <c r="X44" s="85" t="str">
        <f>IF(AgencyDataStacked[[#This Row],[Fund Group Code]]="99","Total",IF(AgencyDataStacked[[#This Row],[Fund Group Code]]="01","GF",IF((1*AgencyDataStacked[[#This Row],[Fund Group Code]])&gt;1,"NGF","")))</f>
        <v>GF</v>
      </c>
      <c r="Y44" s="85" t="str">
        <f>IF(AgencyDataStacked[[#This Row],[Category]]="FY 2022 Spending Level","Include",IF(AgencyDataStacked[[#This Row],[Detail Group]]="Baseline Adj","Include",IF(AgencyDataStacked[[#This Row],[Detail Group]]="Policy","Include","")))</f>
        <v/>
      </c>
      <c r="Z44"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x14ac:dyDescent="0.3">
      <c r="B45" t="s">
        <v>277</v>
      </c>
      <c r="C45">
        <v>7</v>
      </c>
      <c r="D45">
        <v>236</v>
      </c>
      <c r="E45" t="s">
        <v>320</v>
      </c>
      <c r="F45" t="s">
        <v>321</v>
      </c>
      <c r="G45">
        <v>101000</v>
      </c>
      <c r="H45">
        <v>100</v>
      </c>
      <c r="I45" t="s">
        <v>1616</v>
      </c>
      <c r="J45" t="s">
        <v>1532</v>
      </c>
      <c r="K45" t="s">
        <v>1053</v>
      </c>
      <c r="L45">
        <v>2.2000000000000002</v>
      </c>
      <c r="M45">
        <v>0</v>
      </c>
      <c r="N45">
        <v>0</v>
      </c>
      <c r="O45" t="s">
        <v>3060</v>
      </c>
      <c r="P45" t="s">
        <v>2815</v>
      </c>
      <c r="S45" t="s">
        <v>2975</v>
      </c>
      <c r="U45" t="s">
        <v>2911</v>
      </c>
      <c r="V45" t="s">
        <v>2913</v>
      </c>
      <c r="W45" s="65" t="s">
        <v>3087</v>
      </c>
      <c r="X45" s="85" t="str">
        <f>IF(AgencyDataStacked[[#This Row],[Fund Group Code]]="99","Total",IF(AgencyDataStacked[[#This Row],[Fund Group Code]]="01","GF",IF((1*AgencyDataStacked[[#This Row],[Fund Group Code]])&gt;1,"NGF","")))</f>
        <v>NGF</v>
      </c>
      <c r="Y45" s="85" t="str">
        <f>IF(AgencyDataStacked[[#This Row],[Category]]="FY 2022 Spending Level","Include",IF(AgencyDataStacked[[#This Row],[Detail Group]]="Baseline Adj","Include",IF(AgencyDataStacked[[#This Row],[Detail Group]]="Policy","Include","")))</f>
        <v/>
      </c>
      <c r="Z45"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x14ac:dyDescent="0.3">
      <c r="B46" t="s">
        <v>277</v>
      </c>
      <c r="C46">
        <v>7</v>
      </c>
      <c r="D46">
        <v>236</v>
      </c>
      <c r="E46" t="s">
        <v>320</v>
      </c>
      <c r="F46" t="s">
        <v>321</v>
      </c>
      <c r="G46">
        <v>101000</v>
      </c>
      <c r="H46">
        <v>100</v>
      </c>
      <c r="I46" t="s">
        <v>2597</v>
      </c>
      <c r="J46" t="s">
        <v>1532</v>
      </c>
      <c r="K46" t="s">
        <v>1053</v>
      </c>
      <c r="L46">
        <v>0</v>
      </c>
      <c r="M46">
        <v>477643714</v>
      </c>
      <c r="N46">
        <v>477853714</v>
      </c>
      <c r="O46" t="s">
        <v>3056</v>
      </c>
      <c r="P46" t="s">
        <v>2815</v>
      </c>
      <c r="S46" t="s">
        <v>2975</v>
      </c>
      <c r="U46" t="s">
        <v>2911</v>
      </c>
      <c r="V46" t="s">
        <v>2913</v>
      </c>
      <c r="W46" s="65" t="s">
        <v>3088</v>
      </c>
      <c r="X46" s="85" t="str">
        <f>IF(AgencyDataStacked[[#This Row],[Fund Group Code]]="99","Total",IF(AgencyDataStacked[[#This Row],[Fund Group Code]]="01","GF",IF((1*AgencyDataStacked[[#This Row],[Fund Group Code]])&gt;1,"NGF","")))</f>
        <v>NGF</v>
      </c>
      <c r="Y46" s="85" t="str">
        <f>IF(AgencyDataStacked[[#This Row],[Category]]="FY 2022 Spending Level","Include",IF(AgencyDataStacked[[#This Row],[Detail Group]]="Baseline Adj","Include",IF(AgencyDataStacked[[#This Row],[Detail Group]]="Policy","Include","")))</f>
        <v/>
      </c>
      <c r="Z46"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 spans="2:27" x14ac:dyDescent="0.3">
      <c r="B47" t="s">
        <v>277</v>
      </c>
      <c r="C47">
        <v>7</v>
      </c>
      <c r="D47">
        <v>236</v>
      </c>
      <c r="E47" t="s">
        <v>320</v>
      </c>
      <c r="F47" t="s">
        <v>321</v>
      </c>
      <c r="G47">
        <v>101000</v>
      </c>
      <c r="H47">
        <v>100</v>
      </c>
      <c r="I47" t="s">
        <v>2597</v>
      </c>
      <c r="J47" t="s">
        <v>1532</v>
      </c>
      <c r="K47" t="s">
        <v>1053</v>
      </c>
      <c r="L47">
        <v>0</v>
      </c>
      <c r="M47">
        <v>477643714</v>
      </c>
      <c r="N47">
        <v>477853714</v>
      </c>
      <c r="O47" t="s">
        <v>3056</v>
      </c>
      <c r="P47" t="s">
        <v>2815</v>
      </c>
      <c r="U47" t="s">
        <v>2915</v>
      </c>
      <c r="V47" t="s">
        <v>2916</v>
      </c>
      <c r="W47" s="65" t="s">
        <v>956</v>
      </c>
      <c r="X47" s="85" t="str">
        <f>IF(AgencyDataStacked[[#This Row],[Fund Group Code]]="99","Total",IF(AgencyDataStacked[[#This Row],[Fund Group Code]]="01","GF",IF((1*AgencyDataStacked[[#This Row],[Fund Group Code]])&gt;1,"NGF","")))</f>
        <v>NGF</v>
      </c>
      <c r="Y47" s="85" t="str">
        <f>IF(AgencyDataStacked[[#This Row],[Category]]="FY 2022 Spending Level","Include",IF(AgencyDataStacked[[#This Row],[Detail Group]]="Baseline Adj","Include",IF(AgencyDataStacked[[#This Row],[Detail Group]]="Policy","Include","")))</f>
        <v/>
      </c>
      <c r="Z47"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 spans="2:27" x14ac:dyDescent="0.3">
      <c r="B48" t="s">
        <v>277</v>
      </c>
      <c r="C48">
        <v>7</v>
      </c>
      <c r="D48">
        <v>236</v>
      </c>
      <c r="E48" t="s">
        <v>320</v>
      </c>
      <c r="F48" t="s">
        <v>321</v>
      </c>
      <c r="G48">
        <v>101000</v>
      </c>
      <c r="H48">
        <v>100</v>
      </c>
      <c r="I48" t="s">
        <v>1616</v>
      </c>
      <c r="J48" t="s">
        <v>1532</v>
      </c>
      <c r="K48" t="s">
        <v>1053</v>
      </c>
      <c r="L48">
        <v>2.2000000000000002</v>
      </c>
      <c r="M48">
        <v>0</v>
      </c>
      <c r="N48">
        <v>0</v>
      </c>
      <c r="O48" t="s">
        <v>3060</v>
      </c>
      <c r="P48" t="s">
        <v>2815</v>
      </c>
      <c r="U48" t="s">
        <v>2915</v>
      </c>
      <c r="V48" t="s">
        <v>2916</v>
      </c>
      <c r="W48" s="65" t="s">
        <v>956</v>
      </c>
      <c r="X48" s="85" t="str">
        <f>IF(AgencyDataStacked[[#This Row],[Fund Group Code]]="99","Total",IF(AgencyDataStacked[[#This Row],[Fund Group Code]]="01","GF",IF((1*AgencyDataStacked[[#This Row],[Fund Group Code]])&gt;1,"NGF","")))</f>
        <v>NGF</v>
      </c>
      <c r="Y48" s="85" t="str">
        <f>IF(AgencyDataStacked[[#This Row],[Category]]="FY 2022 Spending Level","Include",IF(AgencyDataStacked[[#This Row],[Detail Group]]="Baseline Adj","Include",IF(AgencyDataStacked[[#This Row],[Detail Group]]="Policy","Include","")))</f>
        <v/>
      </c>
      <c r="Z48"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8"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9" spans="2:27" x14ac:dyDescent="0.3">
      <c r="B49" t="s">
        <v>277</v>
      </c>
      <c r="C49">
        <v>7</v>
      </c>
      <c r="D49">
        <v>236</v>
      </c>
      <c r="E49" t="s">
        <v>320</v>
      </c>
      <c r="F49" t="s">
        <v>321</v>
      </c>
      <c r="G49">
        <v>101000</v>
      </c>
      <c r="H49">
        <v>100</v>
      </c>
      <c r="I49" t="s">
        <v>1616</v>
      </c>
      <c r="J49" t="s">
        <v>1532</v>
      </c>
      <c r="K49" t="s">
        <v>1053</v>
      </c>
      <c r="L49">
        <v>2.2000000000000002</v>
      </c>
      <c r="M49">
        <v>0</v>
      </c>
      <c r="N49">
        <v>0</v>
      </c>
      <c r="O49" t="s">
        <v>3060</v>
      </c>
      <c r="P49" t="s">
        <v>2815</v>
      </c>
      <c r="S49" t="s">
        <v>2912</v>
      </c>
      <c r="U49" t="s">
        <v>2918</v>
      </c>
      <c r="V49" t="s">
        <v>2849</v>
      </c>
      <c r="W49" s="65" t="s">
        <v>2849</v>
      </c>
      <c r="X49" s="85" t="str">
        <f>IF(AgencyDataStacked[[#This Row],[Fund Group Code]]="99","Total",IF(AgencyDataStacked[[#This Row],[Fund Group Code]]="01","GF",IF((1*AgencyDataStacked[[#This Row],[Fund Group Code]])&gt;1,"NGF","")))</f>
        <v>NGF</v>
      </c>
      <c r="Y49" s="85" t="str">
        <f>IF(AgencyDataStacked[[#This Row],[Category]]="FY 2022 Spending Level","Include",IF(AgencyDataStacked[[#This Row],[Detail Group]]="Baseline Adj","Include",IF(AgencyDataStacked[[#This Row],[Detail Group]]="Policy","Include","")))</f>
        <v/>
      </c>
      <c r="Z49"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 spans="2:27" x14ac:dyDescent="0.3">
      <c r="B50" t="s">
        <v>277</v>
      </c>
      <c r="C50">
        <v>7</v>
      </c>
      <c r="D50">
        <v>236</v>
      </c>
      <c r="E50" t="s">
        <v>320</v>
      </c>
      <c r="F50" t="s">
        <v>321</v>
      </c>
      <c r="G50">
        <v>101000</v>
      </c>
      <c r="H50">
        <v>100</v>
      </c>
      <c r="I50" t="s">
        <v>2597</v>
      </c>
      <c r="J50" t="s">
        <v>1532</v>
      </c>
      <c r="K50" t="s">
        <v>1053</v>
      </c>
      <c r="L50">
        <v>0</v>
      </c>
      <c r="M50">
        <v>477643714</v>
      </c>
      <c r="N50">
        <v>477853714</v>
      </c>
      <c r="O50" t="s">
        <v>3056</v>
      </c>
      <c r="P50" t="s">
        <v>2815</v>
      </c>
      <c r="S50" t="s">
        <v>2912</v>
      </c>
      <c r="U50" t="s">
        <v>2918</v>
      </c>
      <c r="V50" t="s">
        <v>2849</v>
      </c>
      <c r="W50" s="65" t="s">
        <v>2849</v>
      </c>
      <c r="X50" s="85" t="str">
        <f>IF(AgencyDataStacked[[#This Row],[Fund Group Code]]="99","Total",IF(AgencyDataStacked[[#This Row],[Fund Group Code]]="01","GF",IF((1*AgencyDataStacked[[#This Row],[Fund Group Code]])&gt;1,"NGF","")))</f>
        <v>NGF</v>
      </c>
      <c r="Y50" s="85" t="str">
        <f>IF(AgencyDataStacked[[#This Row],[Category]]="FY 2022 Spending Level","Include",IF(AgencyDataStacked[[#This Row],[Detail Group]]="Baseline Adj","Include",IF(AgencyDataStacked[[#This Row],[Detail Group]]="Policy","Include","")))</f>
        <v/>
      </c>
      <c r="Z50"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 spans="2:27" x14ac:dyDescent="0.3">
      <c r="B51" t="s">
        <v>277</v>
      </c>
      <c r="C51">
        <v>7</v>
      </c>
      <c r="D51">
        <v>236</v>
      </c>
      <c r="E51" t="s">
        <v>320</v>
      </c>
      <c r="F51" t="s">
        <v>321</v>
      </c>
      <c r="G51">
        <v>101000</v>
      </c>
      <c r="H51">
        <v>100</v>
      </c>
      <c r="I51" t="s">
        <v>1616</v>
      </c>
      <c r="J51" t="s">
        <v>1532</v>
      </c>
      <c r="K51" t="s">
        <v>1053</v>
      </c>
      <c r="L51">
        <v>2.2000000000000002</v>
      </c>
      <c r="M51">
        <v>0</v>
      </c>
      <c r="N51">
        <v>0</v>
      </c>
      <c r="O51" t="s">
        <v>3060</v>
      </c>
      <c r="P51" t="s">
        <v>2815</v>
      </c>
      <c r="T51" t="s">
        <v>2917</v>
      </c>
      <c r="U51" t="s">
        <v>2919</v>
      </c>
      <c r="V51" t="s">
        <v>2992</v>
      </c>
      <c r="W51" s="65" t="s">
        <v>2992</v>
      </c>
      <c r="X51" s="85" t="str">
        <f>IF(AgencyDataStacked[[#This Row],[Fund Group Code]]="99","Total",IF(AgencyDataStacked[[#This Row],[Fund Group Code]]="01","GF",IF((1*AgencyDataStacked[[#This Row],[Fund Group Code]])&gt;1,"NGF","")))</f>
        <v>NGF</v>
      </c>
      <c r="Y51" s="85" t="str">
        <f>IF(AgencyDataStacked[[#This Row],[Category]]="FY 2022 Spending Level","Include",IF(AgencyDataStacked[[#This Row],[Detail Group]]="Baseline Adj","Include",IF(AgencyDataStacked[[#This Row],[Detail Group]]="Policy","Include","")))</f>
        <v>Include</v>
      </c>
      <c r="Z5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2.2000000000000002</v>
      </c>
      <c r="AA5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2.2000000000000002</v>
      </c>
    </row>
    <row r="52" spans="2:27" x14ac:dyDescent="0.3">
      <c r="B52" t="s">
        <v>277</v>
      </c>
      <c r="C52">
        <v>7</v>
      </c>
      <c r="D52">
        <v>236</v>
      </c>
      <c r="E52" t="s">
        <v>320</v>
      </c>
      <c r="F52" t="s">
        <v>321</v>
      </c>
      <c r="G52">
        <v>101000</v>
      </c>
      <c r="H52">
        <v>100</v>
      </c>
      <c r="I52" t="s">
        <v>2597</v>
      </c>
      <c r="J52" t="s">
        <v>1532</v>
      </c>
      <c r="K52" t="s">
        <v>1053</v>
      </c>
      <c r="L52">
        <v>0</v>
      </c>
      <c r="M52">
        <v>477643714</v>
      </c>
      <c r="N52">
        <v>477853714</v>
      </c>
      <c r="O52" t="s">
        <v>3056</v>
      </c>
      <c r="P52" t="s">
        <v>2815</v>
      </c>
      <c r="T52" t="s">
        <v>2917</v>
      </c>
      <c r="U52" t="s">
        <v>2919</v>
      </c>
      <c r="V52" t="s">
        <v>2992</v>
      </c>
      <c r="W52" s="65" t="s">
        <v>2992</v>
      </c>
      <c r="X52" s="85" t="str">
        <f>IF(AgencyDataStacked[[#This Row],[Fund Group Code]]="99","Total",IF(AgencyDataStacked[[#This Row],[Fund Group Code]]="01","GF",IF((1*AgencyDataStacked[[#This Row],[Fund Group Code]])&gt;1,"NGF","")))</f>
        <v>NGF</v>
      </c>
      <c r="Y52" s="85" t="str">
        <f>IF(AgencyDataStacked[[#This Row],[Category]]="FY 2022 Spending Level","Include",IF(AgencyDataStacked[[#This Row],[Detail Group]]="Baseline Adj","Include",IF(AgencyDataStacked[[#This Row],[Detail Group]]="Policy","Include","")))</f>
        <v>Include</v>
      </c>
      <c r="Z5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 spans="2:27" x14ac:dyDescent="0.3">
      <c r="B53" t="s">
        <v>277</v>
      </c>
      <c r="C53">
        <v>7</v>
      </c>
      <c r="D53">
        <v>236</v>
      </c>
      <c r="E53" t="s">
        <v>320</v>
      </c>
      <c r="F53" t="s">
        <v>321</v>
      </c>
      <c r="G53">
        <v>101000</v>
      </c>
      <c r="H53">
        <v>100</v>
      </c>
      <c r="I53" t="s">
        <v>2597</v>
      </c>
      <c r="J53" t="s">
        <v>1532</v>
      </c>
      <c r="K53" t="s">
        <v>1053</v>
      </c>
      <c r="L53">
        <v>0</v>
      </c>
      <c r="M53">
        <v>477643714</v>
      </c>
      <c r="N53">
        <v>477853714</v>
      </c>
      <c r="O53" t="s">
        <v>3056</v>
      </c>
      <c r="P53" t="s">
        <v>2815</v>
      </c>
      <c r="Q53" t="s">
        <v>2958</v>
      </c>
      <c r="R53">
        <v>1</v>
      </c>
      <c r="T53" t="s">
        <v>2917</v>
      </c>
      <c r="U53" t="s">
        <v>2920</v>
      </c>
      <c r="V53" t="s">
        <v>2987</v>
      </c>
      <c r="W53" s="65" t="s">
        <v>2987</v>
      </c>
      <c r="X53" s="85" t="str">
        <f>IF(AgencyDataStacked[[#This Row],[Fund Group Code]]="99","Total",IF(AgencyDataStacked[[#This Row],[Fund Group Code]]="01","GF",IF((1*AgencyDataStacked[[#This Row],[Fund Group Code]])&gt;1,"NGF","")))</f>
        <v>NGF</v>
      </c>
      <c r="Y53" s="85" t="str">
        <f>IF(AgencyDataStacked[[#This Row],[Category]]="FY 2022 Spending Level","Include",IF(AgencyDataStacked[[#This Row],[Detail Group]]="Baseline Adj","Include",IF(AgencyDataStacked[[#This Row],[Detail Group]]="Policy","Include","")))</f>
        <v>Include</v>
      </c>
      <c r="Z5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 spans="2:27" x14ac:dyDescent="0.3">
      <c r="B54" t="s">
        <v>277</v>
      </c>
      <c r="C54">
        <v>7</v>
      </c>
      <c r="D54">
        <v>236</v>
      </c>
      <c r="E54" t="s">
        <v>320</v>
      </c>
      <c r="F54" t="s">
        <v>321</v>
      </c>
      <c r="G54">
        <v>101000</v>
      </c>
      <c r="H54">
        <v>100</v>
      </c>
      <c r="I54" t="s">
        <v>1616</v>
      </c>
      <c r="J54" t="s">
        <v>1532</v>
      </c>
      <c r="K54" t="s">
        <v>1053</v>
      </c>
      <c r="L54">
        <v>2.2000000000000002</v>
      </c>
      <c r="M54">
        <v>0</v>
      </c>
      <c r="N54">
        <v>0</v>
      </c>
      <c r="O54" t="s">
        <v>3060</v>
      </c>
      <c r="P54" t="s">
        <v>2815</v>
      </c>
      <c r="Q54" t="s">
        <v>2958</v>
      </c>
      <c r="R54">
        <v>1</v>
      </c>
      <c r="T54" t="s">
        <v>2917</v>
      </c>
      <c r="U54" t="s">
        <v>2920</v>
      </c>
      <c r="V54" t="s">
        <v>2987</v>
      </c>
      <c r="W54" s="65" t="s">
        <v>2987</v>
      </c>
      <c r="X54" s="85" t="str">
        <f>IF(AgencyDataStacked[[#This Row],[Fund Group Code]]="99","Total",IF(AgencyDataStacked[[#This Row],[Fund Group Code]]="01","GF",IF((1*AgencyDataStacked[[#This Row],[Fund Group Code]])&gt;1,"NGF","")))</f>
        <v>NGF</v>
      </c>
      <c r="Y54" s="85" t="str">
        <f>IF(AgencyDataStacked[[#This Row],[Category]]="FY 2022 Spending Level","Include",IF(AgencyDataStacked[[#This Row],[Detail Group]]="Baseline Adj","Include",IF(AgencyDataStacked[[#This Row],[Detail Group]]="Policy","Include","")))</f>
        <v>Include</v>
      </c>
      <c r="Z5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x14ac:dyDescent="0.3">
      <c r="B55" t="s">
        <v>277</v>
      </c>
      <c r="C55">
        <v>7</v>
      </c>
      <c r="D55">
        <v>236</v>
      </c>
      <c r="E55" t="s">
        <v>320</v>
      </c>
      <c r="F55" t="s">
        <v>321</v>
      </c>
      <c r="G55">
        <v>101000</v>
      </c>
      <c r="H55">
        <v>100</v>
      </c>
      <c r="I55" t="s">
        <v>1616</v>
      </c>
      <c r="J55" t="s">
        <v>1532</v>
      </c>
      <c r="K55" t="s">
        <v>1053</v>
      </c>
      <c r="L55">
        <v>2.2000000000000002</v>
      </c>
      <c r="M55">
        <v>0</v>
      </c>
      <c r="N55">
        <v>0</v>
      </c>
      <c r="O55" t="s">
        <v>3060</v>
      </c>
      <c r="P55" t="s">
        <v>2815</v>
      </c>
      <c r="Q55" t="s">
        <v>2958</v>
      </c>
      <c r="R55">
        <v>2</v>
      </c>
      <c r="T55" t="s">
        <v>2917</v>
      </c>
      <c r="U55" t="s">
        <v>2921</v>
      </c>
      <c r="V55" t="s">
        <v>2990</v>
      </c>
      <c r="W55" s="65" t="s">
        <v>2990</v>
      </c>
      <c r="X55" s="85" t="str">
        <f>IF(AgencyDataStacked[[#This Row],[Fund Group Code]]="99","Total",IF(AgencyDataStacked[[#This Row],[Fund Group Code]]="01","GF",IF((1*AgencyDataStacked[[#This Row],[Fund Group Code]])&gt;1,"NGF","")))</f>
        <v>NGF</v>
      </c>
      <c r="Y55" s="85" t="str">
        <f>IF(AgencyDataStacked[[#This Row],[Category]]="FY 2022 Spending Level","Include",IF(AgencyDataStacked[[#This Row],[Detail Group]]="Baseline Adj","Include",IF(AgencyDataStacked[[#This Row],[Detail Group]]="Policy","Include","")))</f>
        <v>Include</v>
      </c>
      <c r="Z5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 spans="2:27" x14ac:dyDescent="0.3">
      <c r="B56" t="s">
        <v>277</v>
      </c>
      <c r="C56">
        <v>7</v>
      </c>
      <c r="D56">
        <v>236</v>
      </c>
      <c r="E56" t="s">
        <v>320</v>
      </c>
      <c r="F56" t="s">
        <v>321</v>
      </c>
      <c r="G56">
        <v>101000</v>
      </c>
      <c r="H56">
        <v>100</v>
      </c>
      <c r="I56" t="s">
        <v>2597</v>
      </c>
      <c r="J56" t="s">
        <v>1532</v>
      </c>
      <c r="K56" t="s">
        <v>1053</v>
      </c>
      <c r="L56">
        <v>0</v>
      </c>
      <c r="M56">
        <v>477643714</v>
      </c>
      <c r="N56">
        <v>477853714</v>
      </c>
      <c r="O56" t="s">
        <v>3056</v>
      </c>
      <c r="P56" t="s">
        <v>2815</v>
      </c>
      <c r="Q56" t="s">
        <v>2958</v>
      </c>
      <c r="R56">
        <v>2</v>
      </c>
      <c r="T56" t="s">
        <v>2917</v>
      </c>
      <c r="U56" t="s">
        <v>2921</v>
      </c>
      <c r="V56" t="s">
        <v>2990</v>
      </c>
      <c r="W56" s="65" t="s">
        <v>2990</v>
      </c>
      <c r="X56" s="85" t="str">
        <f>IF(AgencyDataStacked[[#This Row],[Fund Group Code]]="99","Total",IF(AgencyDataStacked[[#This Row],[Fund Group Code]]="01","GF",IF((1*AgencyDataStacked[[#This Row],[Fund Group Code]])&gt;1,"NGF","")))</f>
        <v>NGF</v>
      </c>
      <c r="Y56" s="85" t="str">
        <f>IF(AgencyDataStacked[[#This Row],[Category]]="FY 2022 Spending Level","Include",IF(AgencyDataStacked[[#This Row],[Detail Group]]="Baseline Adj","Include",IF(AgencyDataStacked[[#This Row],[Detail Group]]="Policy","Include","")))</f>
        <v>Include</v>
      </c>
      <c r="Z5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-31737477</v>
      </c>
      <c r="AA5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-31737477</v>
      </c>
    </row>
    <row r="57" spans="2:27" x14ac:dyDescent="0.3">
      <c r="B57" t="s">
        <v>277</v>
      </c>
      <c r="C57">
        <v>7</v>
      </c>
      <c r="D57">
        <v>236</v>
      </c>
      <c r="E57" t="s">
        <v>320</v>
      </c>
      <c r="F57" t="s">
        <v>321</v>
      </c>
      <c r="G57">
        <v>101000</v>
      </c>
      <c r="H57">
        <v>100</v>
      </c>
      <c r="I57" t="s">
        <v>1616</v>
      </c>
      <c r="J57" t="s">
        <v>1532</v>
      </c>
      <c r="K57" t="s">
        <v>1053</v>
      </c>
      <c r="L57">
        <v>2.2000000000000002</v>
      </c>
      <c r="M57">
        <v>0</v>
      </c>
      <c r="N57">
        <v>0</v>
      </c>
      <c r="O57" t="s">
        <v>3060</v>
      </c>
      <c r="P57" t="s">
        <v>2815</v>
      </c>
      <c r="Q57" t="s">
        <v>2958</v>
      </c>
      <c r="R57">
        <v>3</v>
      </c>
      <c r="T57" t="s">
        <v>2917</v>
      </c>
      <c r="U57" t="s">
        <v>2922</v>
      </c>
      <c r="V57" t="s">
        <v>2989</v>
      </c>
      <c r="W57" s="65" t="s">
        <v>2989</v>
      </c>
      <c r="X57" s="85" t="str">
        <f>IF(AgencyDataStacked[[#This Row],[Fund Group Code]]="99","Total",IF(AgencyDataStacked[[#This Row],[Fund Group Code]]="01","GF",IF((1*AgencyDataStacked[[#This Row],[Fund Group Code]])&gt;1,"NGF","")))</f>
        <v>NGF</v>
      </c>
      <c r="Y57" s="85" t="str">
        <f>IF(AgencyDataStacked[[#This Row],[Category]]="FY 2022 Spending Level","Include",IF(AgencyDataStacked[[#This Row],[Detail Group]]="Baseline Adj","Include",IF(AgencyDataStacked[[#This Row],[Detail Group]]="Policy","Include","")))</f>
        <v>Include</v>
      </c>
      <c r="Z5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 spans="2:27" x14ac:dyDescent="0.3">
      <c r="B58" t="s">
        <v>277</v>
      </c>
      <c r="C58">
        <v>7</v>
      </c>
      <c r="D58">
        <v>236</v>
      </c>
      <c r="E58" t="s">
        <v>320</v>
      </c>
      <c r="F58" t="s">
        <v>321</v>
      </c>
      <c r="G58">
        <v>101000</v>
      </c>
      <c r="H58">
        <v>100</v>
      </c>
      <c r="I58" t="s">
        <v>2597</v>
      </c>
      <c r="J58" t="s">
        <v>1532</v>
      </c>
      <c r="K58" t="s">
        <v>1053</v>
      </c>
      <c r="L58">
        <v>0</v>
      </c>
      <c r="M58">
        <v>477643714</v>
      </c>
      <c r="N58">
        <v>477853714</v>
      </c>
      <c r="O58" t="s">
        <v>3056</v>
      </c>
      <c r="P58" t="s">
        <v>2815</v>
      </c>
      <c r="Q58" t="s">
        <v>2958</v>
      </c>
      <c r="R58">
        <v>3</v>
      </c>
      <c r="T58" t="s">
        <v>2917</v>
      </c>
      <c r="U58" t="s">
        <v>2922</v>
      </c>
      <c r="V58" t="s">
        <v>2989</v>
      </c>
      <c r="W58" s="65" t="s">
        <v>2989</v>
      </c>
      <c r="X58" s="85" t="str">
        <f>IF(AgencyDataStacked[[#This Row],[Fund Group Code]]="99","Total",IF(AgencyDataStacked[[#This Row],[Fund Group Code]]="01","GF",IF((1*AgencyDataStacked[[#This Row],[Fund Group Code]])&gt;1,"NGF","")))</f>
        <v>NGF</v>
      </c>
      <c r="Y58" s="85" t="str">
        <f>IF(AgencyDataStacked[[#This Row],[Category]]="FY 2022 Spending Level","Include",IF(AgencyDataStacked[[#This Row],[Detail Group]]="Baseline Adj","Include",IF(AgencyDataStacked[[#This Row],[Detail Group]]="Policy","Include","")))</f>
        <v>Include</v>
      </c>
      <c r="Z5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 spans="2:27" x14ac:dyDescent="0.3">
      <c r="B59" t="s">
        <v>277</v>
      </c>
      <c r="C59">
        <v>7</v>
      </c>
      <c r="D59">
        <v>236</v>
      </c>
      <c r="E59" t="s">
        <v>320</v>
      </c>
      <c r="F59" t="s">
        <v>321</v>
      </c>
      <c r="G59">
        <v>101000</v>
      </c>
      <c r="H59">
        <v>100</v>
      </c>
      <c r="I59" t="s">
        <v>1616</v>
      </c>
      <c r="J59" t="s">
        <v>1532</v>
      </c>
      <c r="K59" t="s">
        <v>1053</v>
      </c>
      <c r="L59">
        <v>2.2000000000000002</v>
      </c>
      <c r="M59">
        <v>0</v>
      </c>
      <c r="N59">
        <v>0</v>
      </c>
      <c r="O59" t="s">
        <v>3060</v>
      </c>
      <c r="P59" t="s">
        <v>2815</v>
      </c>
      <c r="Q59" t="s">
        <v>2958</v>
      </c>
      <c r="R59">
        <v>4</v>
      </c>
      <c r="T59" t="s">
        <v>2917</v>
      </c>
      <c r="U59" t="s">
        <v>2923</v>
      </c>
      <c r="V59" t="s">
        <v>2904</v>
      </c>
      <c r="W59" s="65" t="s">
        <v>2904</v>
      </c>
      <c r="X59" s="85" t="str">
        <f>IF(AgencyDataStacked[[#This Row],[Fund Group Code]]="99","Total",IF(AgencyDataStacked[[#This Row],[Fund Group Code]]="01","GF",IF((1*AgencyDataStacked[[#This Row],[Fund Group Code]])&gt;1,"NGF","")))</f>
        <v>NGF</v>
      </c>
      <c r="Y59" s="85" t="str">
        <f>IF(AgencyDataStacked[[#This Row],[Category]]="FY 2022 Spending Level","Include",IF(AgencyDataStacked[[#This Row],[Detail Group]]="Baseline Adj","Include",IF(AgencyDataStacked[[#This Row],[Detail Group]]="Policy","Include","")))</f>
        <v>Include</v>
      </c>
      <c r="Z5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x14ac:dyDescent="0.3">
      <c r="B60" t="s">
        <v>277</v>
      </c>
      <c r="C60">
        <v>7</v>
      </c>
      <c r="D60">
        <v>236</v>
      </c>
      <c r="E60" t="s">
        <v>320</v>
      </c>
      <c r="F60" t="s">
        <v>321</v>
      </c>
      <c r="G60">
        <v>101000</v>
      </c>
      <c r="H60">
        <v>100</v>
      </c>
      <c r="I60" t="s">
        <v>2597</v>
      </c>
      <c r="J60" t="s">
        <v>1532</v>
      </c>
      <c r="K60" t="s">
        <v>1053</v>
      </c>
      <c r="L60">
        <v>0</v>
      </c>
      <c r="M60">
        <v>477643714</v>
      </c>
      <c r="N60">
        <v>477853714</v>
      </c>
      <c r="O60" t="s">
        <v>3056</v>
      </c>
      <c r="P60" t="s">
        <v>2815</v>
      </c>
      <c r="Q60" t="s">
        <v>2958</v>
      </c>
      <c r="R60">
        <v>4</v>
      </c>
      <c r="T60" t="s">
        <v>2917</v>
      </c>
      <c r="U60" t="s">
        <v>2923</v>
      </c>
      <c r="V60" t="s">
        <v>2904</v>
      </c>
      <c r="W60" s="65" t="s">
        <v>2904</v>
      </c>
      <c r="X60" s="85" t="str">
        <f>IF(AgencyDataStacked[[#This Row],[Fund Group Code]]="99","Total",IF(AgencyDataStacked[[#This Row],[Fund Group Code]]="01","GF",IF((1*AgencyDataStacked[[#This Row],[Fund Group Code]])&gt;1,"NGF","")))</f>
        <v>NGF</v>
      </c>
      <c r="Y60" s="85" t="str">
        <f>IF(AgencyDataStacked[[#This Row],[Category]]="FY 2022 Spending Level","Include",IF(AgencyDataStacked[[#This Row],[Detail Group]]="Baseline Adj","Include",IF(AgencyDataStacked[[#This Row],[Detail Group]]="Policy","Include","")))</f>
        <v>Include</v>
      </c>
      <c r="Z6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 spans="2:27" x14ac:dyDescent="0.3">
      <c r="B61" t="s">
        <v>277</v>
      </c>
      <c r="C61">
        <v>7</v>
      </c>
      <c r="D61">
        <v>236</v>
      </c>
      <c r="E61" t="s">
        <v>320</v>
      </c>
      <c r="F61" t="s">
        <v>321</v>
      </c>
      <c r="G61">
        <v>101000</v>
      </c>
      <c r="H61">
        <v>100</v>
      </c>
      <c r="I61" t="s">
        <v>1616</v>
      </c>
      <c r="J61" t="s">
        <v>1532</v>
      </c>
      <c r="K61" t="s">
        <v>1053</v>
      </c>
      <c r="L61">
        <v>2.2000000000000002</v>
      </c>
      <c r="M61">
        <v>0</v>
      </c>
      <c r="N61">
        <v>0</v>
      </c>
      <c r="O61" t="s">
        <v>3060</v>
      </c>
      <c r="P61" t="s">
        <v>2815</v>
      </c>
      <c r="Q61" t="s">
        <v>2958</v>
      </c>
      <c r="R61">
        <v>5</v>
      </c>
      <c r="T61" t="s">
        <v>2917</v>
      </c>
      <c r="U61" t="s">
        <v>2924</v>
      </c>
      <c r="V61" t="s">
        <v>2905</v>
      </c>
      <c r="W61" s="65" t="s">
        <v>2905</v>
      </c>
      <c r="X61" s="85" t="str">
        <f>IF(AgencyDataStacked[[#This Row],[Fund Group Code]]="99","Total",IF(AgencyDataStacked[[#This Row],[Fund Group Code]]="01","GF",IF((1*AgencyDataStacked[[#This Row],[Fund Group Code]])&gt;1,"NGF","")))</f>
        <v>NGF</v>
      </c>
      <c r="Y61" s="85" t="str">
        <f>IF(AgencyDataStacked[[#This Row],[Category]]="FY 2022 Spending Level","Include",IF(AgencyDataStacked[[#This Row],[Detail Group]]="Baseline Adj","Include",IF(AgencyDataStacked[[#This Row],[Detail Group]]="Policy","Include","")))</f>
        <v>Include</v>
      </c>
      <c r="Z6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18623847</v>
      </c>
      <c r="AA6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18623847</v>
      </c>
    </row>
    <row r="62" spans="2:27" x14ac:dyDescent="0.3">
      <c r="B62" t="s">
        <v>277</v>
      </c>
      <c r="C62">
        <v>7</v>
      </c>
      <c r="D62">
        <v>236</v>
      </c>
      <c r="E62" t="s">
        <v>320</v>
      </c>
      <c r="F62" t="s">
        <v>321</v>
      </c>
      <c r="G62">
        <v>101000</v>
      </c>
      <c r="H62">
        <v>100</v>
      </c>
      <c r="I62" t="s">
        <v>2597</v>
      </c>
      <c r="J62" t="s">
        <v>1532</v>
      </c>
      <c r="K62" t="s">
        <v>1053</v>
      </c>
      <c r="L62">
        <v>0</v>
      </c>
      <c r="M62">
        <v>477643714</v>
      </c>
      <c r="N62">
        <v>477853714</v>
      </c>
      <c r="O62" t="s">
        <v>3056</v>
      </c>
      <c r="P62" t="s">
        <v>2815</v>
      </c>
      <c r="Q62" t="s">
        <v>2958</v>
      </c>
      <c r="R62">
        <v>5</v>
      </c>
      <c r="T62" t="s">
        <v>2917</v>
      </c>
      <c r="U62" t="s">
        <v>2924</v>
      </c>
      <c r="V62" t="s">
        <v>2905</v>
      </c>
      <c r="W62" s="65" t="s">
        <v>2905</v>
      </c>
      <c r="X62" s="85" t="str">
        <f>IF(AgencyDataStacked[[#This Row],[Fund Group Code]]="99","Total",IF(AgencyDataStacked[[#This Row],[Fund Group Code]]="01","GF",IF((1*AgencyDataStacked[[#This Row],[Fund Group Code]])&gt;1,"NGF","")))</f>
        <v>NGF</v>
      </c>
      <c r="Y62" s="85" t="str">
        <f>IF(AgencyDataStacked[[#This Row],[Category]]="FY 2022 Spending Level","Include",IF(AgencyDataStacked[[#This Row],[Detail Group]]="Baseline Adj","Include",IF(AgencyDataStacked[[#This Row],[Detail Group]]="Policy","Include","")))</f>
        <v>Include</v>
      </c>
      <c r="Z6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 spans="2:27" x14ac:dyDescent="0.3">
      <c r="B63" t="s">
        <v>277</v>
      </c>
      <c r="C63">
        <v>7</v>
      </c>
      <c r="D63">
        <v>236</v>
      </c>
      <c r="E63" t="s">
        <v>320</v>
      </c>
      <c r="F63" t="s">
        <v>321</v>
      </c>
      <c r="G63">
        <v>101000</v>
      </c>
      <c r="H63">
        <v>100</v>
      </c>
      <c r="I63" t="s">
        <v>1616</v>
      </c>
      <c r="J63" t="s">
        <v>1532</v>
      </c>
      <c r="K63" t="s">
        <v>1053</v>
      </c>
      <c r="L63">
        <v>2.2000000000000002</v>
      </c>
      <c r="M63">
        <v>0</v>
      </c>
      <c r="N63">
        <v>0</v>
      </c>
      <c r="O63" t="s">
        <v>3060</v>
      </c>
      <c r="P63" t="s">
        <v>2815</v>
      </c>
      <c r="Q63" t="s">
        <v>2958</v>
      </c>
      <c r="R63">
        <v>6</v>
      </c>
      <c r="T63" t="s">
        <v>2917</v>
      </c>
      <c r="U63" t="s">
        <v>2925</v>
      </c>
      <c r="V63" t="s">
        <v>2825</v>
      </c>
      <c r="W63" s="65" t="s">
        <v>2825</v>
      </c>
      <c r="X63" s="85" t="str">
        <f>IF(AgencyDataStacked[[#This Row],[Fund Group Code]]="99","Total",IF(AgencyDataStacked[[#This Row],[Fund Group Code]]="01","GF",IF((1*AgencyDataStacked[[#This Row],[Fund Group Code]])&gt;1,"NGF","")))</f>
        <v>NGF</v>
      </c>
      <c r="Y63" s="85" t="str">
        <f>IF(AgencyDataStacked[[#This Row],[Category]]="FY 2022 Spending Level","Include",IF(AgencyDataStacked[[#This Row],[Detail Group]]="Baseline Adj","Include",IF(AgencyDataStacked[[#This Row],[Detail Group]]="Policy","Include","")))</f>
        <v>Include</v>
      </c>
      <c r="Z6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 spans="2:27" x14ac:dyDescent="0.3">
      <c r="B64" t="s">
        <v>277</v>
      </c>
      <c r="C64">
        <v>7</v>
      </c>
      <c r="D64">
        <v>236</v>
      </c>
      <c r="E64" t="s">
        <v>320</v>
      </c>
      <c r="F64" t="s">
        <v>321</v>
      </c>
      <c r="G64">
        <v>101000</v>
      </c>
      <c r="H64">
        <v>100</v>
      </c>
      <c r="I64" t="s">
        <v>2597</v>
      </c>
      <c r="J64" t="s">
        <v>1532</v>
      </c>
      <c r="K64" t="s">
        <v>1053</v>
      </c>
      <c r="L64">
        <v>0</v>
      </c>
      <c r="M64">
        <v>477643714</v>
      </c>
      <c r="N64">
        <v>477853714</v>
      </c>
      <c r="O64" t="s">
        <v>3056</v>
      </c>
      <c r="P64" t="s">
        <v>2815</v>
      </c>
      <c r="Q64" t="s">
        <v>2958</v>
      </c>
      <c r="R64">
        <v>6</v>
      </c>
      <c r="T64" t="s">
        <v>2917</v>
      </c>
      <c r="U64" t="s">
        <v>2925</v>
      </c>
      <c r="V64" t="s">
        <v>2825</v>
      </c>
      <c r="W64" s="65" t="s">
        <v>2825</v>
      </c>
      <c r="X64" s="85" t="str">
        <f>IF(AgencyDataStacked[[#This Row],[Fund Group Code]]="99","Total",IF(AgencyDataStacked[[#This Row],[Fund Group Code]]="01","GF",IF((1*AgencyDataStacked[[#This Row],[Fund Group Code]])&gt;1,"NGF","")))</f>
        <v>NGF</v>
      </c>
      <c r="Y64" s="85" t="str">
        <f>IF(AgencyDataStacked[[#This Row],[Category]]="FY 2022 Spending Level","Include",IF(AgencyDataStacked[[#This Row],[Detail Group]]="Baseline Adj","Include",IF(AgencyDataStacked[[#This Row],[Detail Group]]="Policy","Include","")))</f>
        <v>Include</v>
      </c>
      <c r="Z6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 spans="2:27" x14ac:dyDescent="0.3">
      <c r="B65" t="s">
        <v>277</v>
      </c>
      <c r="C65">
        <v>7</v>
      </c>
      <c r="D65">
        <v>236</v>
      </c>
      <c r="E65" t="s">
        <v>320</v>
      </c>
      <c r="F65" t="s">
        <v>321</v>
      </c>
      <c r="G65">
        <v>101000</v>
      </c>
      <c r="H65">
        <v>100</v>
      </c>
      <c r="I65" t="s">
        <v>2597</v>
      </c>
      <c r="J65" t="s">
        <v>1532</v>
      </c>
      <c r="K65" t="s">
        <v>1053</v>
      </c>
      <c r="L65">
        <v>0</v>
      </c>
      <c r="M65">
        <v>477643714</v>
      </c>
      <c r="N65">
        <v>477853714</v>
      </c>
      <c r="O65" t="s">
        <v>3056</v>
      </c>
      <c r="P65" t="s">
        <v>2815</v>
      </c>
      <c r="Q65" t="s">
        <v>2958</v>
      </c>
      <c r="R65">
        <v>7</v>
      </c>
      <c r="T65" t="s">
        <v>2917</v>
      </c>
      <c r="U65" t="s">
        <v>2984</v>
      </c>
      <c r="V65" t="s">
        <v>2867</v>
      </c>
      <c r="W65" s="65" t="s">
        <v>2867</v>
      </c>
      <c r="X65" s="85" t="str">
        <f>IF(AgencyDataStacked[[#This Row],[Fund Group Code]]="99","Total",IF(AgencyDataStacked[[#This Row],[Fund Group Code]]="01","GF",IF((1*AgencyDataStacked[[#This Row],[Fund Group Code]])&gt;1,"NGF","")))</f>
        <v>NGF</v>
      </c>
      <c r="Y65" s="85" t="str">
        <f>IF(AgencyDataStacked[[#This Row],[Category]]="FY 2022 Spending Level","Include",IF(AgencyDataStacked[[#This Row],[Detail Group]]="Baseline Adj","Include",IF(AgencyDataStacked[[#This Row],[Detail Group]]="Policy","Include","")))</f>
        <v>Include</v>
      </c>
      <c r="Z6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 spans="2:27" x14ac:dyDescent="0.3">
      <c r="B66" t="s">
        <v>277</v>
      </c>
      <c r="C66">
        <v>7</v>
      </c>
      <c r="D66">
        <v>236</v>
      </c>
      <c r="E66" t="s">
        <v>320</v>
      </c>
      <c r="F66" t="s">
        <v>321</v>
      </c>
      <c r="G66">
        <v>101000</v>
      </c>
      <c r="H66">
        <v>100</v>
      </c>
      <c r="I66" t="s">
        <v>1616</v>
      </c>
      <c r="J66" t="s">
        <v>1532</v>
      </c>
      <c r="K66" t="s">
        <v>1053</v>
      </c>
      <c r="L66">
        <v>2.2000000000000002</v>
      </c>
      <c r="M66">
        <v>0</v>
      </c>
      <c r="N66">
        <v>0</v>
      </c>
      <c r="O66" t="s">
        <v>3060</v>
      </c>
      <c r="P66" t="s">
        <v>2815</v>
      </c>
      <c r="Q66" t="s">
        <v>2958</v>
      </c>
      <c r="R66">
        <v>7</v>
      </c>
      <c r="T66" t="s">
        <v>2917</v>
      </c>
      <c r="U66" t="s">
        <v>2984</v>
      </c>
      <c r="V66" t="s">
        <v>2867</v>
      </c>
      <c r="W66" s="65" t="s">
        <v>2867</v>
      </c>
      <c r="X66" s="85" t="str">
        <f>IF(AgencyDataStacked[[#This Row],[Fund Group Code]]="99","Total",IF(AgencyDataStacked[[#This Row],[Fund Group Code]]="01","GF",IF((1*AgencyDataStacked[[#This Row],[Fund Group Code]])&gt;1,"NGF","")))</f>
        <v>NGF</v>
      </c>
      <c r="Y66" s="85" t="str">
        <f>IF(AgencyDataStacked[[#This Row],[Category]]="FY 2022 Spending Level","Include",IF(AgencyDataStacked[[#This Row],[Detail Group]]="Baseline Adj","Include",IF(AgencyDataStacked[[#This Row],[Detail Group]]="Policy","Include","")))</f>
        <v>Include</v>
      </c>
      <c r="Z6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7" spans="2:27" x14ac:dyDescent="0.3">
      <c r="B67" t="s">
        <v>277</v>
      </c>
      <c r="C67">
        <v>7</v>
      </c>
      <c r="D67">
        <v>236</v>
      </c>
      <c r="E67" t="s">
        <v>320</v>
      </c>
      <c r="F67" t="s">
        <v>321</v>
      </c>
      <c r="G67">
        <v>101000</v>
      </c>
      <c r="H67">
        <v>100</v>
      </c>
      <c r="I67" t="s">
        <v>2597</v>
      </c>
      <c r="J67" t="s">
        <v>1532</v>
      </c>
      <c r="K67" t="s">
        <v>1053</v>
      </c>
      <c r="L67">
        <v>0</v>
      </c>
      <c r="M67">
        <v>477643714</v>
      </c>
      <c r="N67">
        <v>477853714</v>
      </c>
      <c r="O67" t="s">
        <v>3056</v>
      </c>
      <c r="P67" t="s">
        <v>2815</v>
      </c>
      <c r="Q67" t="s">
        <v>2958</v>
      </c>
      <c r="R67">
        <v>8</v>
      </c>
      <c r="T67" t="s">
        <v>2917</v>
      </c>
      <c r="U67" t="s">
        <v>2993</v>
      </c>
      <c r="V67" t="s">
        <v>2979</v>
      </c>
      <c r="W67" s="65" t="s">
        <v>2979</v>
      </c>
      <c r="X67" s="85" t="str">
        <f>IF(AgencyDataStacked[[#This Row],[Fund Group Code]]="99","Total",IF(AgencyDataStacked[[#This Row],[Fund Group Code]]="01","GF",IF((1*AgencyDataStacked[[#This Row],[Fund Group Code]])&gt;1,"NGF","")))</f>
        <v>NGF</v>
      </c>
      <c r="Y67" s="85" t="str">
        <f>IF(AgencyDataStacked[[#This Row],[Category]]="FY 2022 Spending Level","Include",IF(AgencyDataStacked[[#This Row],[Detail Group]]="Baseline Adj","Include",IF(AgencyDataStacked[[#This Row],[Detail Group]]="Policy","Include","")))</f>
        <v>Include</v>
      </c>
      <c r="Z6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 spans="2:27" x14ac:dyDescent="0.3">
      <c r="B68" t="s">
        <v>277</v>
      </c>
      <c r="C68">
        <v>7</v>
      </c>
      <c r="D68">
        <v>236</v>
      </c>
      <c r="E68" t="s">
        <v>320</v>
      </c>
      <c r="F68" t="s">
        <v>321</v>
      </c>
      <c r="G68">
        <v>101000</v>
      </c>
      <c r="H68">
        <v>100</v>
      </c>
      <c r="I68" t="s">
        <v>1616</v>
      </c>
      <c r="J68" t="s">
        <v>1532</v>
      </c>
      <c r="K68" t="s">
        <v>1053</v>
      </c>
      <c r="L68">
        <v>2.2000000000000002</v>
      </c>
      <c r="M68">
        <v>0</v>
      </c>
      <c r="N68">
        <v>0</v>
      </c>
      <c r="O68" t="s">
        <v>3060</v>
      </c>
      <c r="P68" t="s">
        <v>2815</v>
      </c>
      <c r="Q68" t="s">
        <v>2958</v>
      </c>
      <c r="R68">
        <v>8</v>
      </c>
      <c r="T68" t="s">
        <v>2917</v>
      </c>
      <c r="U68" t="s">
        <v>2993</v>
      </c>
      <c r="V68" t="s">
        <v>2979</v>
      </c>
      <c r="W68" s="65" t="s">
        <v>2979</v>
      </c>
      <c r="X68" s="85" t="str">
        <f>IF(AgencyDataStacked[[#This Row],[Fund Group Code]]="99","Total",IF(AgencyDataStacked[[#This Row],[Fund Group Code]]="01","GF",IF((1*AgencyDataStacked[[#This Row],[Fund Group Code]])&gt;1,"NGF","")))</f>
        <v>NGF</v>
      </c>
      <c r="Y68" s="85" t="str">
        <f>IF(AgencyDataStacked[[#This Row],[Category]]="FY 2022 Spending Level","Include",IF(AgencyDataStacked[[#This Row],[Detail Group]]="Baseline Adj","Include",IF(AgencyDataStacked[[#This Row],[Detail Group]]="Policy","Include","")))</f>
        <v>Include</v>
      </c>
      <c r="Z6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 spans="2:27" x14ac:dyDescent="0.3">
      <c r="B69" t="s">
        <v>277</v>
      </c>
      <c r="C69">
        <v>7</v>
      </c>
      <c r="D69">
        <v>236</v>
      </c>
      <c r="E69" t="s">
        <v>320</v>
      </c>
      <c r="F69" t="s">
        <v>321</v>
      </c>
      <c r="G69">
        <v>101000</v>
      </c>
      <c r="H69">
        <v>100</v>
      </c>
      <c r="I69" t="s">
        <v>2597</v>
      </c>
      <c r="J69" t="s">
        <v>1532</v>
      </c>
      <c r="K69" t="s">
        <v>1053</v>
      </c>
      <c r="L69">
        <v>0</v>
      </c>
      <c r="M69">
        <v>477643714</v>
      </c>
      <c r="N69">
        <v>477853714</v>
      </c>
      <c r="O69" t="s">
        <v>3056</v>
      </c>
      <c r="P69" t="s">
        <v>2815</v>
      </c>
      <c r="Q69" t="s">
        <v>2958</v>
      </c>
      <c r="R69">
        <v>9</v>
      </c>
      <c r="T69" t="s">
        <v>2917</v>
      </c>
      <c r="U69" t="s">
        <v>2994</v>
      </c>
      <c r="V69" t="s">
        <v>2980</v>
      </c>
      <c r="W69" s="65" t="s">
        <v>2980</v>
      </c>
      <c r="X69" s="85" t="str">
        <f>IF(AgencyDataStacked[[#This Row],[Fund Group Code]]="99","Total",IF(AgencyDataStacked[[#This Row],[Fund Group Code]]="01","GF",IF((1*AgencyDataStacked[[#This Row],[Fund Group Code]])&gt;1,"NGF","")))</f>
        <v>NGF</v>
      </c>
      <c r="Y69" s="85" t="str">
        <f>IF(AgencyDataStacked[[#This Row],[Category]]="FY 2022 Spending Level","Include",IF(AgencyDataStacked[[#This Row],[Detail Group]]="Baseline Adj","Include",IF(AgencyDataStacked[[#This Row],[Detail Group]]="Policy","Include","")))</f>
        <v>Include</v>
      </c>
      <c r="Z6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 spans="2:27" x14ac:dyDescent="0.3">
      <c r="B70" t="s">
        <v>277</v>
      </c>
      <c r="C70">
        <v>7</v>
      </c>
      <c r="D70">
        <v>236</v>
      </c>
      <c r="E70" t="s">
        <v>320</v>
      </c>
      <c r="F70" t="s">
        <v>321</v>
      </c>
      <c r="G70">
        <v>101000</v>
      </c>
      <c r="H70">
        <v>100</v>
      </c>
      <c r="I70" t="s">
        <v>1616</v>
      </c>
      <c r="J70" t="s">
        <v>1532</v>
      </c>
      <c r="K70" t="s">
        <v>1053</v>
      </c>
      <c r="L70">
        <v>2.2000000000000002</v>
      </c>
      <c r="M70">
        <v>0</v>
      </c>
      <c r="N70">
        <v>0</v>
      </c>
      <c r="O70" t="s">
        <v>3060</v>
      </c>
      <c r="P70" t="s">
        <v>2815</v>
      </c>
      <c r="Q70" t="s">
        <v>2958</v>
      </c>
      <c r="R70">
        <v>9</v>
      </c>
      <c r="T70" t="s">
        <v>2917</v>
      </c>
      <c r="U70" t="s">
        <v>2994</v>
      </c>
      <c r="V70" t="s">
        <v>2980</v>
      </c>
      <c r="W70" s="65" t="s">
        <v>2980</v>
      </c>
      <c r="X70" s="85" t="str">
        <f>IF(AgencyDataStacked[[#This Row],[Fund Group Code]]="99","Total",IF(AgencyDataStacked[[#This Row],[Fund Group Code]]="01","GF",IF((1*AgencyDataStacked[[#This Row],[Fund Group Code]])&gt;1,"NGF","")))</f>
        <v>NGF</v>
      </c>
      <c r="Y70" s="85" t="str">
        <f>IF(AgencyDataStacked[[#This Row],[Category]]="FY 2022 Spending Level","Include",IF(AgencyDataStacked[[#This Row],[Detail Group]]="Baseline Adj","Include",IF(AgencyDataStacked[[#This Row],[Detail Group]]="Policy","Include","")))</f>
        <v>Include</v>
      </c>
      <c r="Z7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 spans="2:27" x14ac:dyDescent="0.3">
      <c r="B71" t="s">
        <v>277</v>
      </c>
      <c r="C71">
        <v>7</v>
      </c>
      <c r="D71">
        <v>236</v>
      </c>
      <c r="E71" t="s">
        <v>320</v>
      </c>
      <c r="F71" t="s">
        <v>321</v>
      </c>
      <c r="G71">
        <v>101000</v>
      </c>
      <c r="H71">
        <v>100</v>
      </c>
      <c r="I71" t="s">
        <v>1616</v>
      </c>
      <c r="J71" t="s">
        <v>1532</v>
      </c>
      <c r="K71" t="s">
        <v>1053</v>
      </c>
      <c r="L71">
        <v>2.2000000000000002</v>
      </c>
      <c r="M71">
        <v>0</v>
      </c>
      <c r="N71">
        <v>0</v>
      </c>
      <c r="O71" t="s">
        <v>3060</v>
      </c>
      <c r="P71" t="s">
        <v>2815</v>
      </c>
      <c r="Q71" t="s">
        <v>2958</v>
      </c>
      <c r="R71">
        <v>10</v>
      </c>
      <c r="T71" t="s">
        <v>2917</v>
      </c>
      <c r="U71" t="s">
        <v>2995</v>
      </c>
      <c r="V71" t="s">
        <v>2903</v>
      </c>
      <c r="W71" s="65" t="s">
        <v>2903</v>
      </c>
      <c r="X71" s="85" t="str">
        <f>IF(AgencyDataStacked[[#This Row],[Fund Group Code]]="99","Total",IF(AgencyDataStacked[[#This Row],[Fund Group Code]]="01","GF",IF((1*AgencyDataStacked[[#This Row],[Fund Group Code]])&gt;1,"NGF","")))</f>
        <v>NGF</v>
      </c>
      <c r="Y71" s="85" t="str">
        <f>IF(AgencyDataStacked[[#This Row],[Category]]="FY 2022 Spending Level","Include",IF(AgencyDataStacked[[#This Row],[Detail Group]]="Baseline Adj","Include",IF(AgencyDataStacked[[#This Row],[Detail Group]]="Policy","Include","")))</f>
        <v>Include</v>
      </c>
      <c r="Z7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 spans="2:27" x14ac:dyDescent="0.3">
      <c r="B72" t="s">
        <v>277</v>
      </c>
      <c r="C72">
        <v>7</v>
      </c>
      <c r="D72">
        <v>236</v>
      </c>
      <c r="E72" t="s">
        <v>320</v>
      </c>
      <c r="F72" t="s">
        <v>321</v>
      </c>
      <c r="G72">
        <v>101000</v>
      </c>
      <c r="H72">
        <v>100</v>
      </c>
      <c r="I72" t="s">
        <v>2597</v>
      </c>
      <c r="J72" t="s">
        <v>1532</v>
      </c>
      <c r="K72" t="s">
        <v>1053</v>
      </c>
      <c r="L72">
        <v>0</v>
      </c>
      <c r="M72">
        <v>477643714</v>
      </c>
      <c r="N72">
        <v>477853714</v>
      </c>
      <c r="O72" t="s">
        <v>3056</v>
      </c>
      <c r="P72" t="s">
        <v>2815</v>
      </c>
      <c r="Q72" t="s">
        <v>2958</v>
      </c>
      <c r="R72">
        <v>10</v>
      </c>
      <c r="T72" t="s">
        <v>2917</v>
      </c>
      <c r="U72" t="s">
        <v>2995</v>
      </c>
      <c r="V72" t="s">
        <v>2903</v>
      </c>
      <c r="W72" s="65" t="s">
        <v>2903</v>
      </c>
      <c r="X72" s="85" t="str">
        <f>IF(AgencyDataStacked[[#This Row],[Fund Group Code]]="99","Total",IF(AgencyDataStacked[[#This Row],[Fund Group Code]]="01","GF",IF((1*AgencyDataStacked[[#This Row],[Fund Group Code]])&gt;1,"NGF","")))</f>
        <v>NGF</v>
      </c>
      <c r="Y72" s="85" t="str">
        <f>IF(AgencyDataStacked[[#This Row],[Category]]="FY 2022 Spending Level","Include",IF(AgencyDataStacked[[#This Row],[Detail Group]]="Baseline Adj","Include",IF(AgencyDataStacked[[#This Row],[Detail Group]]="Policy","Include","")))</f>
        <v>Include</v>
      </c>
      <c r="Z7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x14ac:dyDescent="0.3">
      <c r="B73" t="s">
        <v>277</v>
      </c>
      <c r="C73">
        <v>7</v>
      </c>
      <c r="D73">
        <v>236</v>
      </c>
      <c r="E73" t="s">
        <v>320</v>
      </c>
      <c r="F73" t="s">
        <v>321</v>
      </c>
      <c r="G73">
        <v>101000</v>
      </c>
      <c r="H73">
        <v>100</v>
      </c>
      <c r="I73" t="s">
        <v>1616</v>
      </c>
      <c r="J73" t="s">
        <v>1532</v>
      </c>
      <c r="K73" t="s">
        <v>1053</v>
      </c>
      <c r="L73">
        <v>2.2000000000000002</v>
      </c>
      <c r="M73">
        <v>0</v>
      </c>
      <c r="N73">
        <v>0</v>
      </c>
      <c r="O73" t="s">
        <v>3060</v>
      </c>
      <c r="P73" t="s">
        <v>2815</v>
      </c>
      <c r="Q73" t="s">
        <v>2958</v>
      </c>
      <c r="R73">
        <v>11</v>
      </c>
      <c r="T73" t="s">
        <v>2917</v>
      </c>
      <c r="U73" t="s">
        <v>3012</v>
      </c>
      <c r="V73" t="s">
        <v>2971</v>
      </c>
      <c r="W73" s="65" t="s">
        <v>2971</v>
      </c>
      <c r="X73" s="85" t="str">
        <f>IF(AgencyDataStacked[[#This Row],[Fund Group Code]]="99","Total",IF(AgencyDataStacked[[#This Row],[Fund Group Code]]="01","GF",IF((1*AgencyDataStacked[[#This Row],[Fund Group Code]])&gt;1,"NGF","")))</f>
        <v>NGF</v>
      </c>
      <c r="Y73" s="85" t="str">
        <f>IF(AgencyDataStacked[[#This Row],[Category]]="FY 2022 Spending Level","Include",IF(AgencyDataStacked[[#This Row],[Detail Group]]="Baseline Adj","Include",IF(AgencyDataStacked[[#This Row],[Detail Group]]="Policy","Include","")))</f>
        <v>Include</v>
      </c>
      <c r="Z7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-1300000</v>
      </c>
      <c r="AA7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-1300000</v>
      </c>
    </row>
    <row r="74" spans="2:27" x14ac:dyDescent="0.3">
      <c r="B74" t="s">
        <v>277</v>
      </c>
      <c r="C74">
        <v>7</v>
      </c>
      <c r="D74">
        <v>236</v>
      </c>
      <c r="E74" t="s">
        <v>320</v>
      </c>
      <c r="F74" t="s">
        <v>321</v>
      </c>
      <c r="G74">
        <v>101000</v>
      </c>
      <c r="H74">
        <v>100</v>
      </c>
      <c r="I74" t="s">
        <v>2597</v>
      </c>
      <c r="J74" t="s">
        <v>1532</v>
      </c>
      <c r="K74" t="s">
        <v>1053</v>
      </c>
      <c r="L74">
        <v>0</v>
      </c>
      <c r="M74">
        <v>477643714</v>
      </c>
      <c r="N74">
        <v>477853714</v>
      </c>
      <c r="O74" t="s">
        <v>3056</v>
      </c>
      <c r="P74" t="s">
        <v>2815</v>
      </c>
      <c r="Q74" t="s">
        <v>2958</v>
      </c>
      <c r="R74">
        <v>11</v>
      </c>
      <c r="T74" t="s">
        <v>2917</v>
      </c>
      <c r="U74" t="s">
        <v>3012</v>
      </c>
      <c r="V74" t="s">
        <v>2971</v>
      </c>
      <c r="W74" s="65" t="s">
        <v>2971</v>
      </c>
      <c r="X74" s="85" t="str">
        <f>IF(AgencyDataStacked[[#This Row],[Fund Group Code]]="99","Total",IF(AgencyDataStacked[[#This Row],[Fund Group Code]]="01","GF",IF((1*AgencyDataStacked[[#This Row],[Fund Group Code]])&gt;1,"NGF","")))</f>
        <v>NGF</v>
      </c>
      <c r="Y74" s="85" t="str">
        <f>IF(AgencyDataStacked[[#This Row],[Category]]="FY 2022 Spending Level","Include",IF(AgencyDataStacked[[#This Row],[Detail Group]]="Baseline Adj","Include",IF(AgencyDataStacked[[#This Row],[Detail Group]]="Policy","Include","")))</f>
        <v>Include</v>
      </c>
      <c r="Z7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x14ac:dyDescent="0.3">
      <c r="B75" t="s">
        <v>277</v>
      </c>
      <c r="C75">
        <v>7</v>
      </c>
      <c r="D75">
        <v>236</v>
      </c>
      <c r="E75" t="s">
        <v>320</v>
      </c>
      <c r="F75" t="s">
        <v>321</v>
      </c>
      <c r="G75">
        <v>101000</v>
      </c>
      <c r="H75">
        <v>100</v>
      </c>
      <c r="I75" t="s">
        <v>2597</v>
      </c>
      <c r="J75" t="s">
        <v>1532</v>
      </c>
      <c r="K75" t="s">
        <v>1053</v>
      </c>
      <c r="L75">
        <v>0</v>
      </c>
      <c r="M75">
        <v>477643714</v>
      </c>
      <c r="N75">
        <v>477853714</v>
      </c>
      <c r="O75" t="s">
        <v>3056</v>
      </c>
      <c r="P75" t="s">
        <v>2815</v>
      </c>
      <c r="Q75" t="s">
        <v>2958</v>
      </c>
      <c r="R75">
        <v>12</v>
      </c>
      <c r="T75" t="s">
        <v>2917</v>
      </c>
      <c r="U75" t="s">
        <v>3013</v>
      </c>
      <c r="V75" t="s">
        <v>2972</v>
      </c>
      <c r="W75" s="65" t="s">
        <v>2972</v>
      </c>
      <c r="X75" s="85" t="str">
        <f>IF(AgencyDataStacked[[#This Row],[Fund Group Code]]="99","Total",IF(AgencyDataStacked[[#This Row],[Fund Group Code]]="01","GF",IF((1*AgencyDataStacked[[#This Row],[Fund Group Code]])&gt;1,"NGF","")))</f>
        <v>NGF</v>
      </c>
      <c r="Y75" s="85" t="str">
        <f>IF(AgencyDataStacked[[#This Row],[Category]]="FY 2022 Spending Level","Include",IF(AgencyDataStacked[[#This Row],[Detail Group]]="Baseline Adj","Include",IF(AgencyDataStacked[[#This Row],[Detail Group]]="Policy","Include","")))</f>
        <v>Include</v>
      </c>
      <c r="Z7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x14ac:dyDescent="0.3">
      <c r="B76" t="s">
        <v>277</v>
      </c>
      <c r="C76">
        <v>7</v>
      </c>
      <c r="D76">
        <v>236</v>
      </c>
      <c r="E76" t="s">
        <v>320</v>
      </c>
      <c r="F76" t="s">
        <v>321</v>
      </c>
      <c r="G76">
        <v>101000</v>
      </c>
      <c r="H76">
        <v>100</v>
      </c>
      <c r="I76" t="s">
        <v>1616</v>
      </c>
      <c r="J76" t="s">
        <v>1532</v>
      </c>
      <c r="K76" t="s">
        <v>1053</v>
      </c>
      <c r="L76">
        <v>2.2000000000000002</v>
      </c>
      <c r="M76">
        <v>0</v>
      </c>
      <c r="N76">
        <v>0</v>
      </c>
      <c r="O76" t="s">
        <v>3060</v>
      </c>
      <c r="P76" t="s">
        <v>2815</v>
      </c>
      <c r="Q76" t="s">
        <v>2958</v>
      </c>
      <c r="R76">
        <v>12</v>
      </c>
      <c r="T76" t="s">
        <v>2917</v>
      </c>
      <c r="U76" t="s">
        <v>3013</v>
      </c>
      <c r="V76" t="s">
        <v>2972</v>
      </c>
      <c r="W76" s="65" t="s">
        <v>2972</v>
      </c>
      <c r="X76" s="85" t="str">
        <f>IF(AgencyDataStacked[[#This Row],[Fund Group Code]]="99","Total",IF(AgencyDataStacked[[#This Row],[Fund Group Code]]="01","GF",IF((1*AgencyDataStacked[[#This Row],[Fund Group Code]])&gt;1,"NGF","")))</f>
        <v>NGF</v>
      </c>
      <c r="Y76" s="85" t="str">
        <f>IF(AgencyDataStacked[[#This Row],[Category]]="FY 2022 Spending Level","Include",IF(AgencyDataStacked[[#This Row],[Detail Group]]="Baseline Adj","Include",IF(AgencyDataStacked[[#This Row],[Detail Group]]="Policy","Include","")))</f>
        <v>Include</v>
      </c>
      <c r="Z7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-5500000</v>
      </c>
      <c r="AA7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-6000000</v>
      </c>
    </row>
    <row r="77" spans="2:27" x14ac:dyDescent="0.3">
      <c r="B77" t="s">
        <v>277</v>
      </c>
      <c r="C77">
        <v>7</v>
      </c>
      <c r="D77">
        <v>236</v>
      </c>
      <c r="E77" t="s">
        <v>320</v>
      </c>
      <c r="F77" t="s">
        <v>321</v>
      </c>
      <c r="G77">
        <v>101000</v>
      </c>
      <c r="H77">
        <v>100</v>
      </c>
      <c r="I77" t="s">
        <v>1616</v>
      </c>
      <c r="J77" t="s">
        <v>1532</v>
      </c>
      <c r="K77" t="s">
        <v>1053</v>
      </c>
      <c r="L77">
        <v>2.2000000000000002</v>
      </c>
      <c r="M77">
        <v>0</v>
      </c>
      <c r="N77">
        <v>0</v>
      </c>
      <c r="O77" t="s">
        <v>3060</v>
      </c>
      <c r="P77" t="s">
        <v>2815</v>
      </c>
      <c r="S77" t="s">
        <v>2912</v>
      </c>
      <c r="U77" t="s">
        <v>2926</v>
      </c>
      <c r="V77" t="s">
        <v>2843</v>
      </c>
      <c r="W77" s="65" t="s">
        <v>2843</v>
      </c>
      <c r="X77" s="85" t="str">
        <f>IF(AgencyDataStacked[[#This Row],[Fund Group Code]]="99","Total",IF(AgencyDataStacked[[#This Row],[Fund Group Code]]="01","GF",IF((1*AgencyDataStacked[[#This Row],[Fund Group Code]])&gt;1,"NGF","")))</f>
        <v>NGF</v>
      </c>
      <c r="Y77" s="85" t="str">
        <f>IF(AgencyDataStacked[[#This Row],[Category]]="FY 2022 Spending Level","Include",IF(AgencyDataStacked[[#This Row],[Detail Group]]="Baseline Adj","Include",IF(AgencyDataStacked[[#This Row],[Detail Group]]="Policy","Include","")))</f>
        <v/>
      </c>
      <c r="Z7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11823849.199999999</v>
      </c>
      <c r="AA7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11323849.199999999</v>
      </c>
    </row>
    <row r="78" spans="2:27" x14ac:dyDescent="0.3">
      <c r="B78" t="s">
        <v>277</v>
      </c>
      <c r="C78">
        <v>7</v>
      </c>
      <c r="D78">
        <v>236</v>
      </c>
      <c r="E78" t="s">
        <v>320</v>
      </c>
      <c r="F78" t="s">
        <v>321</v>
      </c>
      <c r="G78">
        <v>101000</v>
      </c>
      <c r="H78">
        <v>100</v>
      </c>
      <c r="I78" t="s">
        <v>2597</v>
      </c>
      <c r="J78" t="s">
        <v>1532</v>
      </c>
      <c r="K78" t="s">
        <v>1053</v>
      </c>
      <c r="L78">
        <v>0</v>
      </c>
      <c r="M78">
        <v>477643714</v>
      </c>
      <c r="N78">
        <v>477853714</v>
      </c>
      <c r="O78" t="s">
        <v>3056</v>
      </c>
      <c r="P78" t="s">
        <v>2815</v>
      </c>
      <c r="S78" t="s">
        <v>2912</v>
      </c>
      <c r="U78" t="s">
        <v>2926</v>
      </c>
      <c r="V78" t="s">
        <v>2843</v>
      </c>
      <c r="W78" s="65" t="s">
        <v>2843</v>
      </c>
      <c r="X78" s="85" t="str">
        <f>IF(AgencyDataStacked[[#This Row],[Fund Group Code]]="99","Total",IF(AgencyDataStacked[[#This Row],[Fund Group Code]]="01","GF",IF((1*AgencyDataStacked[[#This Row],[Fund Group Code]])&gt;1,"NGF","")))</f>
        <v>NGF</v>
      </c>
      <c r="Y78" s="85" t="str">
        <f>IF(AgencyDataStacked[[#This Row],[Category]]="FY 2022 Spending Level","Include",IF(AgencyDataStacked[[#This Row],[Detail Group]]="Baseline Adj","Include",IF(AgencyDataStacked[[#This Row],[Detail Group]]="Policy","Include","")))</f>
        <v/>
      </c>
      <c r="Z7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-31737477</v>
      </c>
      <c r="AA7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-31737477</v>
      </c>
    </row>
    <row r="79" spans="2:27" x14ac:dyDescent="0.3">
      <c r="B79" t="s">
        <v>277</v>
      </c>
      <c r="C79">
        <v>7</v>
      </c>
      <c r="D79">
        <v>236</v>
      </c>
      <c r="E79" t="s">
        <v>320</v>
      </c>
      <c r="F79" t="s">
        <v>321</v>
      </c>
      <c r="G79">
        <v>101000</v>
      </c>
      <c r="H79">
        <v>100</v>
      </c>
      <c r="I79" t="s">
        <v>2597</v>
      </c>
      <c r="J79" t="s">
        <v>1532</v>
      </c>
      <c r="K79" t="s">
        <v>1053</v>
      </c>
      <c r="L79">
        <v>0</v>
      </c>
      <c r="M79">
        <v>477643714</v>
      </c>
      <c r="N79">
        <v>477853714</v>
      </c>
      <c r="O79" t="s">
        <v>3056</v>
      </c>
      <c r="P79" t="s">
        <v>2815</v>
      </c>
      <c r="U79" t="s">
        <v>2927</v>
      </c>
      <c r="V79" t="s">
        <v>2916</v>
      </c>
      <c r="W79" s="65" t="s">
        <v>956</v>
      </c>
      <c r="X79" s="85" t="str">
        <f>IF(AgencyDataStacked[[#This Row],[Fund Group Code]]="99","Total",IF(AgencyDataStacked[[#This Row],[Fund Group Code]]="01","GF",IF((1*AgencyDataStacked[[#This Row],[Fund Group Code]])&gt;1,"NGF","")))</f>
        <v>NGF</v>
      </c>
      <c r="Y79" s="85" t="str">
        <f>IF(AgencyDataStacked[[#This Row],[Category]]="FY 2022 Spending Level","Include",IF(AgencyDataStacked[[#This Row],[Detail Group]]="Baseline Adj","Include",IF(AgencyDataStacked[[#This Row],[Detail Group]]="Policy","Include","")))</f>
        <v/>
      </c>
      <c r="Z79"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9"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0" spans="2:27" x14ac:dyDescent="0.3">
      <c r="B80" t="s">
        <v>277</v>
      </c>
      <c r="C80">
        <v>7</v>
      </c>
      <c r="D80">
        <v>236</v>
      </c>
      <c r="E80" t="s">
        <v>320</v>
      </c>
      <c r="F80" t="s">
        <v>321</v>
      </c>
      <c r="G80">
        <v>101000</v>
      </c>
      <c r="H80">
        <v>100</v>
      </c>
      <c r="I80" t="s">
        <v>1616</v>
      </c>
      <c r="J80" t="s">
        <v>1532</v>
      </c>
      <c r="K80" t="s">
        <v>1053</v>
      </c>
      <c r="L80">
        <v>2.2000000000000002</v>
      </c>
      <c r="M80">
        <v>0</v>
      </c>
      <c r="N80">
        <v>0</v>
      </c>
      <c r="O80" t="s">
        <v>3060</v>
      </c>
      <c r="P80" t="s">
        <v>2815</v>
      </c>
      <c r="U80" t="s">
        <v>2927</v>
      </c>
      <c r="V80" t="s">
        <v>2916</v>
      </c>
      <c r="W80" s="65" t="s">
        <v>956</v>
      </c>
      <c r="X80" s="85" t="str">
        <f>IF(AgencyDataStacked[[#This Row],[Fund Group Code]]="99","Total",IF(AgencyDataStacked[[#This Row],[Fund Group Code]]="01","GF",IF((1*AgencyDataStacked[[#This Row],[Fund Group Code]])&gt;1,"NGF","")))</f>
        <v>NGF</v>
      </c>
      <c r="Y80" s="85" t="str">
        <f>IF(AgencyDataStacked[[#This Row],[Category]]="FY 2022 Spending Level","Include",IF(AgencyDataStacked[[#This Row],[Detail Group]]="Baseline Adj","Include",IF(AgencyDataStacked[[#This Row],[Detail Group]]="Policy","Include","")))</f>
        <v/>
      </c>
      <c r="Z80"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 spans="2:27" x14ac:dyDescent="0.3">
      <c r="B81" t="s">
        <v>277</v>
      </c>
      <c r="C81">
        <v>7</v>
      </c>
      <c r="D81">
        <v>236</v>
      </c>
      <c r="E81" t="s">
        <v>320</v>
      </c>
      <c r="F81" t="s">
        <v>321</v>
      </c>
      <c r="G81">
        <v>101000</v>
      </c>
      <c r="H81">
        <v>100</v>
      </c>
      <c r="I81" t="s">
        <v>2597</v>
      </c>
      <c r="J81" t="s">
        <v>1532</v>
      </c>
      <c r="K81" t="s">
        <v>1053</v>
      </c>
      <c r="L81">
        <v>0</v>
      </c>
      <c r="M81">
        <v>477643714</v>
      </c>
      <c r="N81">
        <v>477853714</v>
      </c>
      <c r="O81" t="s">
        <v>3056</v>
      </c>
      <c r="P81" t="s">
        <v>2815</v>
      </c>
      <c r="S81" t="s">
        <v>2912</v>
      </c>
      <c r="T81" t="s">
        <v>2929</v>
      </c>
      <c r="U81" t="s">
        <v>2928</v>
      </c>
      <c r="V81" t="s">
        <v>2844</v>
      </c>
      <c r="W81" s="65" t="s">
        <v>2844</v>
      </c>
      <c r="X81" s="85" t="str">
        <f>IF(AgencyDataStacked[[#This Row],[Fund Group Code]]="99","Total",IF(AgencyDataStacked[[#This Row],[Fund Group Code]]="01","GF",IF((1*AgencyDataStacked[[#This Row],[Fund Group Code]])&gt;1,"NGF","")))</f>
        <v>NGF</v>
      </c>
      <c r="Y81" s="85" t="str">
        <f>IF(AgencyDataStacked[[#This Row],[Category]]="FY 2022 Spending Level","Include",IF(AgencyDataStacked[[#This Row],[Detail Group]]="Baseline Adj","Include",IF(AgencyDataStacked[[#This Row],[Detail Group]]="Policy","Include","")))</f>
        <v/>
      </c>
      <c r="Z8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477643714</v>
      </c>
      <c r="AA8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477853714</v>
      </c>
    </row>
    <row r="82" spans="2:27" x14ac:dyDescent="0.3">
      <c r="B82" t="s">
        <v>277</v>
      </c>
      <c r="C82">
        <v>7</v>
      </c>
      <c r="D82">
        <v>236</v>
      </c>
      <c r="E82" t="s">
        <v>320</v>
      </c>
      <c r="F82" t="s">
        <v>321</v>
      </c>
      <c r="G82">
        <v>101000</v>
      </c>
      <c r="H82">
        <v>100</v>
      </c>
      <c r="I82" t="s">
        <v>1616</v>
      </c>
      <c r="J82" t="s">
        <v>1532</v>
      </c>
      <c r="K82" t="s">
        <v>1053</v>
      </c>
      <c r="L82">
        <v>2.2000000000000002</v>
      </c>
      <c r="M82">
        <v>0</v>
      </c>
      <c r="N82">
        <v>0</v>
      </c>
      <c r="O82" t="s">
        <v>3060</v>
      </c>
      <c r="P82" t="s">
        <v>2815</v>
      </c>
      <c r="S82" t="s">
        <v>2912</v>
      </c>
      <c r="T82" t="s">
        <v>2929</v>
      </c>
      <c r="U82" t="s">
        <v>2928</v>
      </c>
      <c r="V82" t="s">
        <v>2844</v>
      </c>
      <c r="W82" s="65" t="s">
        <v>2844</v>
      </c>
      <c r="X82" s="85" t="str">
        <f>IF(AgencyDataStacked[[#This Row],[Fund Group Code]]="99","Total",IF(AgencyDataStacked[[#This Row],[Fund Group Code]]="01","GF",IF((1*AgencyDataStacked[[#This Row],[Fund Group Code]])&gt;1,"NGF","")))</f>
        <v>NGF</v>
      </c>
      <c r="Y82" s="85" t="str">
        <f>IF(AgencyDataStacked[[#This Row],[Category]]="FY 2022 Spending Level","Include",IF(AgencyDataStacked[[#This Row],[Detail Group]]="Baseline Adj","Include",IF(AgencyDataStacked[[#This Row],[Detail Group]]="Policy","Include","")))</f>
        <v/>
      </c>
      <c r="Z8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3" spans="2:27" x14ac:dyDescent="0.3">
      <c r="B83" t="s">
        <v>277</v>
      </c>
      <c r="C83">
        <v>7</v>
      </c>
      <c r="D83">
        <v>236</v>
      </c>
      <c r="E83" t="s">
        <v>320</v>
      </c>
      <c r="F83" t="s">
        <v>321</v>
      </c>
      <c r="G83">
        <v>101000</v>
      </c>
      <c r="H83">
        <v>100</v>
      </c>
      <c r="I83" t="s">
        <v>1616</v>
      </c>
      <c r="J83" t="s">
        <v>1532</v>
      </c>
      <c r="K83" t="s">
        <v>1053</v>
      </c>
      <c r="L83">
        <v>2.2000000000000002</v>
      </c>
      <c r="M83">
        <v>0</v>
      </c>
      <c r="N83">
        <v>0</v>
      </c>
      <c r="O83" t="s">
        <v>3060</v>
      </c>
      <c r="P83" t="s">
        <v>2815</v>
      </c>
      <c r="S83" t="s">
        <v>2931</v>
      </c>
      <c r="U83" t="s">
        <v>2930</v>
      </c>
      <c r="V83" t="s">
        <v>2845</v>
      </c>
      <c r="W83" s="65" t="s">
        <v>2845</v>
      </c>
      <c r="X83" s="85" t="str">
        <f>IF(AgencyDataStacked[[#This Row],[Fund Group Code]]="99","Total",IF(AgencyDataStacked[[#This Row],[Fund Group Code]]="01","GF",IF((1*AgencyDataStacked[[#This Row],[Fund Group Code]])&gt;1,"NGF","")))</f>
        <v>NGF</v>
      </c>
      <c r="Y83" s="85" t="str">
        <f>IF(AgencyDataStacked[[#This Row],[Category]]="FY 2022 Spending Level","Include",IF(AgencyDataStacked[[#This Row],[Detail Group]]="Baseline Adj","Include",IF(AgencyDataStacked[[#This Row],[Detail Group]]="Policy","Include","")))</f>
        <v/>
      </c>
      <c r="Z8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11823849.199999999</v>
      </c>
      <c r="AA8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11323849.199999999</v>
      </c>
    </row>
    <row r="84" spans="2:27" x14ac:dyDescent="0.3">
      <c r="B84" t="s">
        <v>277</v>
      </c>
      <c r="C84">
        <v>7</v>
      </c>
      <c r="D84">
        <v>236</v>
      </c>
      <c r="E84" t="s">
        <v>320</v>
      </c>
      <c r="F84" t="s">
        <v>321</v>
      </c>
      <c r="G84">
        <v>101000</v>
      </c>
      <c r="H84">
        <v>100</v>
      </c>
      <c r="I84" t="s">
        <v>2597</v>
      </c>
      <c r="J84" t="s">
        <v>1532</v>
      </c>
      <c r="K84" t="s">
        <v>1053</v>
      </c>
      <c r="L84">
        <v>0</v>
      </c>
      <c r="M84">
        <v>477643714</v>
      </c>
      <c r="N84">
        <v>477853714</v>
      </c>
      <c r="O84" t="s">
        <v>3056</v>
      </c>
      <c r="P84" t="s">
        <v>2815</v>
      </c>
      <c r="S84" t="s">
        <v>2931</v>
      </c>
      <c r="U84" t="s">
        <v>2930</v>
      </c>
      <c r="V84" t="s">
        <v>2845</v>
      </c>
      <c r="W84" s="65" t="s">
        <v>2845</v>
      </c>
      <c r="X84" s="85" t="str">
        <f>IF(AgencyDataStacked[[#This Row],[Fund Group Code]]="99","Total",IF(AgencyDataStacked[[#This Row],[Fund Group Code]]="01","GF",IF((1*AgencyDataStacked[[#This Row],[Fund Group Code]])&gt;1,"NGF","")))</f>
        <v>NGF</v>
      </c>
      <c r="Y84" s="85" t="str">
        <f>IF(AgencyDataStacked[[#This Row],[Category]]="FY 2022 Spending Level","Include",IF(AgencyDataStacked[[#This Row],[Detail Group]]="Baseline Adj","Include",IF(AgencyDataStacked[[#This Row],[Detail Group]]="Policy","Include","")))</f>
        <v/>
      </c>
      <c r="Z8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-509381191</v>
      </c>
      <c r="AA8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-509591191</v>
      </c>
    </row>
    <row r="85" spans="2:27" x14ac:dyDescent="0.3">
      <c r="B85" t="s">
        <v>277</v>
      </c>
      <c r="C85">
        <v>7</v>
      </c>
      <c r="D85">
        <v>236</v>
      </c>
      <c r="E85" t="s">
        <v>320</v>
      </c>
      <c r="F85" t="s">
        <v>321</v>
      </c>
      <c r="G85">
        <v>101000</v>
      </c>
      <c r="H85">
        <v>100</v>
      </c>
      <c r="I85" t="s">
        <v>1616</v>
      </c>
      <c r="J85" t="s">
        <v>1532</v>
      </c>
      <c r="K85" t="s">
        <v>1053</v>
      </c>
      <c r="L85">
        <v>2.2000000000000002</v>
      </c>
      <c r="M85">
        <v>0</v>
      </c>
      <c r="N85">
        <v>0</v>
      </c>
      <c r="O85" t="s">
        <v>3060</v>
      </c>
      <c r="P85" t="s">
        <v>2815</v>
      </c>
      <c r="U85" t="s">
        <v>2932</v>
      </c>
      <c r="V85" t="s">
        <v>2916</v>
      </c>
      <c r="W85" s="65" t="s">
        <v>956</v>
      </c>
      <c r="X85" s="85" t="str">
        <f>IF(AgencyDataStacked[[#This Row],[Fund Group Code]]="99","Total",IF(AgencyDataStacked[[#This Row],[Fund Group Code]]="01","GF",IF((1*AgencyDataStacked[[#This Row],[Fund Group Code]])&gt;1,"NGF","")))</f>
        <v>NGF</v>
      </c>
      <c r="Y85" s="85" t="str">
        <f>IF(AgencyDataStacked[[#This Row],[Category]]="FY 2022 Spending Level","Include",IF(AgencyDataStacked[[#This Row],[Detail Group]]="Baseline Adj","Include",IF(AgencyDataStacked[[#This Row],[Detail Group]]="Policy","Include","")))</f>
        <v/>
      </c>
      <c r="Z85"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5"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6" spans="2:27" x14ac:dyDescent="0.3">
      <c r="B86" t="s">
        <v>277</v>
      </c>
      <c r="C86">
        <v>7</v>
      </c>
      <c r="D86">
        <v>236</v>
      </c>
      <c r="E86" t="s">
        <v>320</v>
      </c>
      <c r="F86" t="s">
        <v>321</v>
      </c>
      <c r="G86">
        <v>101000</v>
      </c>
      <c r="H86">
        <v>100</v>
      </c>
      <c r="I86" t="s">
        <v>2597</v>
      </c>
      <c r="J86" t="s">
        <v>1532</v>
      </c>
      <c r="K86" t="s">
        <v>1053</v>
      </c>
      <c r="L86">
        <v>0</v>
      </c>
      <c r="M86">
        <v>477643714</v>
      </c>
      <c r="N86">
        <v>477853714</v>
      </c>
      <c r="O86" t="s">
        <v>3056</v>
      </c>
      <c r="P86" t="s">
        <v>2815</v>
      </c>
      <c r="U86" t="s">
        <v>2932</v>
      </c>
      <c r="V86" t="s">
        <v>2916</v>
      </c>
      <c r="W86" s="65" t="s">
        <v>956</v>
      </c>
      <c r="X86" s="85" t="str">
        <f>IF(AgencyDataStacked[[#This Row],[Fund Group Code]]="99","Total",IF(AgencyDataStacked[[#This Row],[Fund Group Code]]="01","GF",IF((1*AgencyDataStacked[[#This Row],[Fund Group Code]])&gt;1,"NGF","")))</f>
        <v>NGF</v>
      </c>
      <c r="Y86" s="85" t="str">
        <f>IF(AgencyDataStacked[[#This Row],[Category]]="FY 2022 Spending Level","Include",IF(AgencyDataStacked[[#This Row],[Detail Group]]="Baseline Adj","Include",IF(AgencyDataStacked[[#This Row],[Detail Group]]="Policy","Include","")))</f>
        <v/>
      </c>
      <c r="Z86"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6"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7" spans="2:27" x14ac:dyDescent="0.3">
      <c r="B87" t="s">
        <v>277</v>
      </c>
      <c r="C87">
        <v>7</v>
      </c>
      <c r="D87">
        <v>236</v>
      </c>
      <c r="E87" t="s">
        <v>320</v>
      </c>
      <c r="F87" t="s">
        <v>321</v>
      </c>
      <c r="G87">
        <v>101000</v>
      </c>
      <c r="H87">
        <v>100</v>
      </c>
      <c r="I87" t="s">
        <v>1616</v>
      </c>
      <c r="J87" t="s">
        <v>1532</v>
      </c>
      <c r="K87" t="s">
        <v>1053</v>
      </c>
      <c r="L87">
        <v>2.2000000000000002</v>
      </c>
      <c r="M87">
        <v>0</v>
      </c>
      <c r="N87">
        <v>0</v>
      </c>
      <c r="O87" t="s">
        <v>3060</v>
      </c>
      <c r="P87" t="s">
        <v>2815</v>
      </c>
      <c r="S87" t="s">
        <v>2912</v>
      </c>
      <c r="U87" t="s">
        <v>2933</v>
      </c>
      <c r="V87" t="s">
        <v>2850</v>
      </c>
      <c r="W87" s="65" t="s">
        <v>2850</v>
      </c>
      <c r="X87" s="85" t="str">
        <f>IF(AgencyDataStacked[[#This Row],[Fund Group Code]]="99","Total",IF(AgencyDataStacked[[#This Row],[Fund Group Code]]="01","GF",IF((1*AgencyDataStacked[[#This Row],[Fund Group Code]])&gt;1,"NGF","")))</f>
        <v>NGF</v>
      </c>
      <c r="Y87" s="85" t="str">
        <f>IF(AgencyDataStacked[[#This Row],[Category]]="FY 2022 Spending Level","Include",IF(AgencyDataStacked[[#This Row],[Detail Group]]="Baseline Adj","Include",IF(AgencyDataStacked[[#This Row],[Detail Group]]="Policy","Include","")))</f>
        <v/>
      </c>
      <c r="Z87"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7"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8" spans="2:27" x14ac:dyDescent="0.3">
      <c r="B88" t="s">
        <v>277</v>
      </c>
      <c r="C88">
        <v>7</v>
      </c>
      <c r="D88">
        <v>236</v>
      </c>
      <c r="E88" t="s">
        <v>320</v>
      </c>
      <c r="F88" t="s">
        <v>321</v>
      </c>
      <c r="G88">
        <v>101000</v>
      </c>
      <c r="H88">
        <v>100</v>
      </c>
      <c r="I88" t="s">
        <v>2597</v>
      </c>
      <c r="J88" t="s">
        <v>1532</v>
      </c>
      <c r="K88" t="s">
        <v>1053</v>
      </c>
      <c r="L88">
        <v>0</v>
      </c>
      <c r="M88">
        <v>477643714</v>
      </c>
      <c r="N88">
        <v>477853714</v>
      </c>
      <c r="O88" t="s">
        <v>3056</v>
      </c>
      <c r="P88" t="s">
        <v>2815</v>
      </c>
      <c r="S88" t="s">
        <v>2912</v>
      </c>
      <c r="U88" t="s">
        <v>2933</v>
      </c>
      <c r="V88" t="s">
        <v>2850</v>
      </c>
      <c r="W88" s="65" t="s">
        <v>2850</v>
      </c>
      <c r="X88" s="85" t="str">
        <f>IF(AgencyDataStacked[[#This Row],[Fund Group Code]]="99","Total",IF(AgencyDataStacked[[#This Row],[Fund Group Code]]="01","GF",IF((1*AgencyDataStacked[[#This Row],[Fund Group Code]])&gt;1,"NGF","")))</f>
        <v>NGF</v>
      </c>
      <c r="Y88" s="85" t="str">
        <f>IF(AgencyDataStacked[[#This Row],[Category]]="FY 2022 Spending Level","Include",IF(AgencyDataStacked[[#This Row],[Detail Group]]="Baseline Adj","Include",IF(AgencyDataStacked[[#This Row],[Detail Group]]="Policy","Include","")))</f>
        <v/>
      </c>
      <c r="Z88"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8"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9" spans="2:27" x14ac:dyDescent="0.3">
      <c r="B89" t="s">
        <v>277</v>
      </c>
      <c r="C89">
        <v>7</v>
      </c>
      <c r="D89">
        <v>236</v>
      </c>
      <c r="E89" t="s">
        <v>320</v>
      </c>
      <c r="F89" t="s">
        <v>321</v>
      </c>
      <c r="G89">
        <v>101000</v>
      </c>
      <c r="H89">
        <v>100</v>
      </c>
      <c r="I89" t="s">
        <v>2597</v>
      </c>
      <c r="J89" t="s">
        <v>1532</v>
      </c>
      <c r="K89" t="s">
        <v>1053</v>
      </c>
      <c r="L89">
        <v>0</v>
      </c>
      <c r="M89">
        <v>477643714</v>
      </c>
      <c r="N89">
        <v>477853714</v>
      </c>
      <c r="O89" t="s">
        <v>3056</v>
      </c>
      <c r="P89" t="s">
        <v>2815</v>
      </c>
      <c r="Q89" t="s">
        <v>2959</v>
      </c>
      <c r="R89">
        <v>1</v>
      </c>
      <c r="T89" t="s">
        <v>2917</v>
      </c>
      <c r="U89" t="s">
        <v>2934</v>
      </c>
      <c r="V89" t="s">
        <v>3028</v>
      </c>
      <c r="W89" s="65" t="s">
        <v>3028</v>
      </c>
      <c r="X89" s="85" t="str">
        <f>IF(AgencyDataStacked[[#This Row],[Fund Group Code]]="99","Total",IF(AgencyDataStacked[[#This Row],[Fund Group Code]]="01","GF",IF((1*AgencyDataStacked[[#This Row],[Fund Group Code]])&gt;1,"NGF","")))</f>
        <v>NGF</v>
      </c>
      <c r="Y89" s="85" t="str">
        <f>IF(AgencyDataStacked[[#This Row],[Category]]="FY 2022 Spending Level","Include",IF(AgencyDataStacked[[#This Row],[Detail Group]]="Baseline Adj","Include",IF(AgencyDataStacked[[#This Row],[Detail Group]]="Policy","Include","")))</f>
        <v>Include</v>
      </c>
      <c r="Z8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0" spans="2:27" x14ac:dyDescent="0.3">
      <c r="B90" t="s">
        <v>277</v>
      </c>
      <c r="C90">
        <v>7</v>
      </c>
      <c r="D90">
        <v>236</v>
      </c>
      <c r="E90" t="s">
        <v>320</v>
      </c>
      <c r="F90" t="s">
        <v>321</v>
      </c>
      <c r="G90">
        <v>101000</v>
      </c>
      <c r="H90">
        <v>100</v>
      </c>
      <c r="I90" t="s">
        <v>1616</v>
      </c>
      <c r="J90" t="s">
        <v>1532</v>
      </c>
      <c r="K90" t="s">
        <v>1053</v>
      </c>
      <c r="L90">
        <v>2.2000000000000002</v>
      </c>
      <c r="M90">
        <v>0</v>
      </c>
      <c r="N90">
        <v>0</v>
      </c>
      <c r="O90" t="s">
        <v>3060</v>
      </c>
      <c r="P90" t="s">
        <v>2815</v>
      </c>
      <c r="Q90" t="s">
        <v>2959</v>
      </c>
      <c r="R90">
        <v>1</v>
      </c>
      <c r="T90" t="s">
        <v>2917</v>
      </c>
      <c r="U90" t="s">
        <v>2934</v>
      </c>
      <c r="V90" t="s">
        <v>3028</v>
      </c>
      <c r="W90" s="65" t="s">
        <v>3028</v>
      </c>
      <c r="X90" s="85" t="str">
        <f>IF(AgencyDataStacked[[#This Row],[Fund Group Code]]="99","Total",IF(AgencyDataStacked[[#This Row],[Fund Group Code]]="01","GF",IF((1*AgencyDataStacked[[#This Row],[Fund Group Code]])&gt;1,"NGF","")))</f>
        <v>NGF</v>
      </c>
      <c r="Y90" s="85" t="str">
        <f>IF(AgencyDataStacked[[#This Row],[Category]]="FY 2022 Spending Level","Include",IF(AgencyDataStacked[[#This Row],[Detail Group]]="Baseline Adj","Include",IF(AgencyDataStacked[[#This Row],[Detail Group]]="Policy","Include","")))</f>
        <v>Include</v>
      </c>
      <c r="Z9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1" spans="2:27" x14ac:dyDescent="0.3">
      <c r="B91" t="s">
        <v>277</v>
      </c>
      <c r="C91">
        <v>7</v>
      </c>
      <c r="D91">
        <v>236</v>
      </c>
      <c r="E91" t="s">
        <v>320</v>
      </c>
      <c r="F91" t="s">
        <v>321</v>
      </c>
      <c r="G91">
        <v>101000</v>
      </c>
      <c r="H91">
        <v>100</v>
      </c>
      <c r="I91" t="s">
        <v>2597</v>
      </c>
      <c r="J91" t="s">
        <v>1532</v>
      </c>
      <c r="K91" t="s">
        <v>1053</v>
      </c>
      <c r="L91">
        <v>0</v>
      </c>
      <c r="M91">
        <v>477643714</v>
      </c>
      <c r="N91">
        <v>477853714</v>
      </c>
      <c r="O91" t="s">
        <v>3056</v>
      </c>
      <c r="P91" t="s">
        <v>2815</v>
      </c>
      <c r="Q91" t="s">
        <v>2959</v>
      </c>
      <c r="R91">
        <v>2</v>
      </c>
      <c r="T91" t="s">
        <v>2917</v>
      </c>
      <c r="U91" t="s">
        <v>2935</v>
      </c>
      <c r="V91" t="s">
        <v>3029</v>
      </c>
      <c r="W91" s="65" t="s">
        <v>3029</v>
      </c>
      <c r="X91" s="85" t="str">
        <f>IF(AgencyDataStacked[[#This Row],[Fund Group Code]]="99","Total",IF(AgencyDataStacked[[#This Row],[Fund Group Code]]="01","GF",IF((1*AgencyDataStacked[[#This Row],[Fund Group Code]])&gt;1,"NGF","")))</f>
        <v>NGF</v>
      </c>
      <c r="Y91" s="85" t="str">
        <f>IF(AgencyDataStacked[[#This Row],[Category]]="FY 2022 Spending Level","Include",IF(AgencyDataStacked[[#This Row],[Detail Group]]="Baseline Adj","Include",IF(AgencyDataStacked[[#This Row],[Detail Group]]="Policy","Include","")))</f>
        <v>Include</v>
      </c>
      <c r="Z9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2" spans="2:27" x14ac:dyDescent="0.3">
      <c r="B92" t="s">
        <v>277</v>
      </c>
      <c r="C92">
        <v>7</v>
      </c>
      <c r="D92">
        <v>236</v>
      </c>
      <c r="E92" t="s">
        <v>320</v>
      </c>
      <c r="F92" t="s">
        <v>321</v>
      </c>
      <c r="G92">
        <v>101000</v>
      </c>
      <c r="H92">
        <v>100</v>
      </c>
      <c r="I92" t="s">
        <v>1616</v>
      </c>
      <c r="J92" t="s">
        <v>1532</v>
      </c>
      <c r="K92" t="s">
        <v>1053</v>
      </c>
      <c r="L92">
        <v>2.2000000000000002</v>
      </c>
      <c r="M92">
        <v>0</v>
      </c>
      <c r="N92">
        <v>0</v>
      </c>
      <c r="O92" t="s">
        <v>3060</v>
      </c>
      <c r="P92" t="s">
        <v>2815</v>
      </c>
      <c r="Q92" t="s">
        <v>2959</v>
      </c>
      <c r="R92">
        <v>2</v>
      </c>
      <c r="T92" t="s">
        <v>2917</v>
      </c>
      <c r="U92" t="s">
        <v>2935</v>
      </c>
      <c r="V92" t="s">
        <v>3029</v>
      </c>
      <c r="W92" s="65" t="s">
        <v>3029</v>
      </c>
      <c r="X92" s="85" t="str">
        <f>IF(AgencyDataStacked[[#This Row],[Fund Group Code]]="99","Total",IF(AgencyDataStacked[[#This Row],[Fund Group Code]]="01","GF",IF((1*AgencyDataStacked[[#This Row],[Fund Group Code]])&gt;1,"NGF","")))</f>
        <v>NGF</v>
      </c>
      <c r="Y92" s="85" t="str">
        <f>IF(AgencyDataStacked[[#This Row],[Category]]="FY 2022 Spending Level","Include",IF(AgencyDataStacked[[#This Row],[Detail Group]]="Baseline Adj","Include",IF(AgencyDataStacked[[#This Row],[Detail Group]]="Policy","Include","")))</f>
        <v>Include</v>
      </c>
      <c r="Z9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 spans="2:27" x14ac:dyDescent="0.3">
      <c r="B93" t="s">
        <v>277</v>
      </c>
      <c r="C93">
        <v>7</v>
      </c>
      <c r="D93">
        <v>236</v>
      </c>
      <c r="E93" t="s">
        <v>320</v>
      </c>
      <c r="F93" t="s">
        <v>321</v>
      </c>
      <c r="G93">
        <v>101000</v>
      </c>
      <c r="H93">
        <v>100</v>
      </c>
      <c r="I93" t="s">
        <v>2597</v>
      </c>
      <c r="J93" t="s">
        <v>1532</v>
      </c>
      <c r="K93" t="s">
        <v>1053</v>
      </c>
      <c r="L93">
        <v>0</v>
      </c>
      <c r="M93">
        <v>477643714</v>
      </c>
      <c r="N93">
        <v>477853714</v>
      </c>
      <c r="O93" t="s">
        <v>3056</v>
      </c>
      <c r="P93" t="s">
        <v>2815</v>
      </c>
      <c r="Q93" t="s">
        <v>2959</v>
      </c>
      <c r="R93">
        <v>3</v>
      </c>
      <c r="T93" t="s">
        <v>2917</v>
      </c>
      <c r="U93" t="s">
        <v>2936</v>
      </c>
      <c r="V93" t="s">
        <v>2969</v>
      </c>
      <c r="W93" s="65" t="s">
        <v>2969</v>
      </c>
      <c r="X93" s="85" t="str">
        <f>IF(AgencyDataStacked[[#This Row],[Fund Group Code]]="99","Total",IF(AgencyDataStacked[[#This Row],[Fund Group Code]]="01","GF",IF((1*AgencyDataStacked[[#This Row],[Fund Group Code]])&gt;1,"NGF","")))</f>
        <v>NGF</v>
      </c>
      <c r="Y93" s="85" t="str">
        <f>IF(AgencyDataStacked[[#This Row],[Category]]="FY 2022 Spending Level","Include",IF(AgencyDataStacked[[#This Row],[Detail Group]]="Baseline Adj","Include",IF(AgencyDataStacked[[#This Row],[Detail Group]]="Policy","Include","")))</f>
        <v>Include</v>
      </c>
      <c r="Z9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4" spans="2:27" x14ac:dyDescent="0.3">
      <c r="B94" t="s">
        <v>277</v>
      </c>
      <c r="C94">
        <v>7</v>
      </c>
      <c r="D94">
        <v>236</v>
      </c>
      <c r="E94" t="s">
        <v>320</v>
      </c>
      <c r="F94" t="s">
        <v>321</v>
      </c>
      <c r="G94">
        <v>101000</v>
      </c>
      <c r="H94">
        <v>100</v>
      </c>
      <c r="I94" t="s">
        <v>1616</v>
      </c>
      <c r="J94" t="s">
        <v>1532</v>
      </c>
      <c r="K94" t="s">
        <v>1053</v>
      </c>
      <c r="L94">
        <v>2.2000000000000002</v>
      </c>
      <c r="M94">
        <v>0</v>
      </c>
      <c r="N94">
        <v>0</v>
      </c>
      <c r="O94" t="s">
        <v>3060</v>
      </c>
      <c r="P94" t="s">
        <v>2815</v>
      </c>
      <c r="Q94" t="s">
        <v>2959</v>
      </c>
      <c r="R94">
        <v>3</v>
      </c>
      <c r="T94" t="s">
        <v>2917</v>
      </c>
      <c r="U94" t="s">
        <v>2936</v>
      </c>
      <c r="V94" t="s">
        <v>2969</v>
      </c>
      <c r="W94" s="65" t="s">
        <v>2969</v>
      </c>
      <c r="X94" s="85" t="str">
        <f>IF(AgencyDataStacked[[#This Row],[Fund Group Code]]="99","Total",IF(AgencyDataStacked[[#This Row],[Fund Group Code]]="01","GF",IF((1*AgencyDataStacked[[#This Row],[Fund Group Code]])&gt;1,"NGF","")))</f>
        <v>NGF</v>
      </c>
      <c r="Y94" s="85" t="str">
        <f>IF(AgencyDataStacked[[#This Row],[Category]]="FY 2022 Spending Level","Include",IF(AgencyDataStacked[[#This Row],[Detail Group]]="Baseline Adj","Include",IF(AgencyDataStacked[[#This Row],[Detail Group]]="Policy","Include","")))</f>
        <v>Include</v>
      </c>
      <c r="Z9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5" spans="2:27" x14ac:dyDescent="0.3">
      <c r="B95" t="s">
        <v>277</v>
      </c>
      <c r="C95">
        <v>7</v>
      </c>
      <c r="D95">
        <v>236</v>
      </c>
      <c r="E95" t="s">
        <v>320</v>
      </c>
      <c r="F95" t="s">
        <v>321</v>
      </c>
      <c r="G95">
        <v>101000</v>
      </c>
      <c r="H95">
        <v>100</v>
      </c>
      <c r="I95" t="s">
        <v>1616</v>
      </c>
      <c r="J95" t="s">
        <v>1532</v>
      </c>
      <c r="K95" t="s">
        <v>1053</v>
      </c>
      <c r="L95">
        <v>2.2000000000000002</v>
      </c>
      <c r="M95">
        <v>0</v>
      </c>
      <c r="N95">
        <v>0</v>
      </c>
      <c r="O95" t="s">
        <v>3060</v>
      </c>
      <c r="P95" t="s">
        <v>2815</v>
      </c>
      <c r="Q95" t="s">
        <v>2959</v>
      </c>
      <c r="R95">
        <v>4</v>
      </c>
      <c r="T95" t="s">
        <v>2917</v>
      </c>
      <c r="U95" t="s">
        <v>2937</v>
      </c>
      <c r="V95" t="s">
        <v>2970</v>
      </c>
      <c r="W95" s="65" t="s">
        <v>2970</v>
      </c>
      <c r="X95" s="85" t="str">
        <f>IF(AgencyDataStacked[[#This Row],[Fund Group Code]]="99","Total",IF(AgencyDataStacked[[#This Row],[Fund Group Code]]="01","GF",IF((1*AgencyDataStacked[[#This Row],[Fund Group Code]])&gt;1,"NGF","")))</f>
        <v>NGF</v>
      </c>
      <c r="Y95" s="85" t="str">
        <f>IF(AgencyDataStacked[[#This Row],[Category]]="FY 2022 Spending Level","Include",IF(AgencyDataStacked[[#This Row],[Detail Group]]="Baseline Adj","Include",IF(AgencyDataStacked[[#This Row],[Detail Group]]="Policy","Include","")))</f>
        <v>Include</v>
      </c>
      <c r="Z9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 spans="2:27" x14ac:dyDescent="0.3">
      <c r="B96" t="s">
        <v>277</v>
      </c>
      <c r="C96">
        <v>7</v>
      </c>
      <c r="D96">
        <v>236</v>
      </c>
      <c r="E96" t="s">
        <v>320</v>
      </c>
      <c r="F96" t="s">
        <v>321</v>
      </c>
      <c r="G96">
        <v>101000</v>
      </c>
      <c r="H96">
        <v>100</v>
      </c>
      <c r="I96" t="s">
        <v>2597</v>
      </c>
      <c r="J96" t="s">
        <v>1532</v>
      </c>
      <c r="K96" t="s">
        <v>1053</v>
      </c>
      <c r="L96">
        <v>0</v>
      </c>
      <c r="M96">
        <v>477643714</v>
      </c>
      <c r="N96">
        <v>477853714</v>
      </c>
      <c r="O96" t="s">
        <v>3056</v>
      </c>
      <c r="P96" t="s">
        <v>2815</v>
      </c>
      <c r="Q96" t="s">
        <v>2959</v>
      </c>
      <c r="R96">
        <v>4</v>
      </c>
      <c r="T96" t="s">
        <v>2917</v>
      </c>
      <c r="U96" t="s">
        <v>2937</v>
      </c>
      <c r="V96" t="s">
        <v>2970</v>
      </c>
      <c r="W96" s="65" t="s">
        <v>2970</v>
      </c>
      <c r="X96" s="85" t="str">
        <f>IF(AgencyDataStacked[[#This Row],[Fund Group Code]]="99","Total",IF(AgencyDataStacked[[#This Row],[Fund Group Code]]="01","GF",IF((1*AgencyDataStacked[[#This Row],[Fund Group Code]])&gt;1,"NGF","")))</f>
        <v>NGF</v>
      </c>
      <c r="Y96" s="85" t="str">
        <f>IF(AgencyDataStacked[[#This Row],[Category]]="FY 2022 Spending Level","Include",IF(AgencyDataStacked[[#This Row],[Detail Group]]="Baseline Adj","Include",IF(AgencyDataStacked[[#This Row],[Detail Group]]="Policy","Include","")))</f>
        <v>Include</v>
      </c>
      <c r="Z9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7" spans="2:27" x14ac:dyDescent="0.3">
      <c r="B97" t="s">
        <v>277</v>
      </c>
      <c r="C97">
        <v>7</v>
      </c>
      <c r="D97">
        <v>236</v>
      </c>
      <c r="E97" t="s">
        <v>320</v>
      </c>
      <c r="F97" t="s">
        <v>321</v>
      </c>
      <c r="G97">
        <v>101000</v>
      </c>
      <c r="H97">
        <v>100</v>
      </c>
      <c r="I97" t="s">
        <v>2597</v>
      </c>
      <c r="J97" t="s">
        <v>1532</v>
      </c>
      <c r="K97" t="s">
        <v>1053</v>
      </c>
      <c r="L97">
        <v>0</v>
      </c>
      <c r="M97">
        <v>477643714</v>
      </c>
      <c r="N97">
        <v>477853714</v>
      </c>
      <c r="O97" t="s">
        <v>3056</v>
      </c>
      <c r="P97" t="s">
        <v>2815</v>
      </c>
      <c r="Q97" t="s">
        <v>2959</v>
      </c>
      <c r="R97">
        <v>5</v>
      </c>
      <c r="T97" t="s">
        <v>2917</v>
      </c>
      <c r="U97" t="s">
        <v>2938</v>
      </c>
      <c r="V97" t="s">
        <v>2832</v>
      </c>
      <c r="W97" s="65" t="s">
        <v>2832</v>
      </c>
      <c r="X97" s="85" t="str">
        <f>IF(AgencyDataStacked[[#This Row],[Fund Group Code]]="99","Total",IF(AgencyDataStacked[[#This Row],[Fund Group Code]]="01","GF",IF((1*AgencyDataStacked[[#This Row],[Fund Group Code]])&gt;1,"NGF","")))</f>
        <v>NGF</v>
      </c>
      <c r="Y97" s="85" t="str">
        <f>IF(AgencyDataStacked[[#This Row],[Category]]="FY 2022 Spending Level","Include",IF(AgencyDataStacked[[#This Row],[Detail Group]]="Baseline Adj","Include",IF(AgencyDataStacked[[#This Row],[Detail Group]]="Policy","Include","")))</f>
        <v>Include</v>
      </c>
      <c r="Z9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 spans="2:27" x14ac:dyDescent="0.3">
      <c r="B98" t="s">
        <v>277</v>
      </c>
      <c r="C98">
        <v>7</v>
      </c>
      <c r="D98">
        <v>236</v>
      </c>
      <c r="E98" t="s">
        <v>320</v>
      </c>
      <c r="F98" t="s">
        <v>321</v>
      </c>
      <c r="G98">
        <v>101000</v>
      </c>
      <c r="H98">
        <v>100</v>
      </c>
      <c r="I98" t="s">
        <v>1616</v>
      </c>
      <c r="J98" t="s">
        <v>1532</v>
      </c>
      <c r="K98" t="s">
        <v>1053</v>
      </c>
      <c r="L98">
        <v>2.2000000000000002</v>
      </c>
      <c r="M98">
        <v>0</v>
      </c>
      <c r="N98">
        <v>0</v>
      </c>
      <c r="O98" t="s">
        <v>3060</v>
      </c>
      <c r="P98" t="s">
        <v>2815</v>
      </c>
      <c r="Q98" t="s">
        <v>2959</v>
      </c>
      <c r="R98">
        <v>5</v>
      </c>
      <c r="T98" t="s">
        <v>2917</v>
      </c>
      <c r="U98" t="s">
        <v>2938</v>
      </c>
      <c r="V98" t="s">
        <v>2832</v>
      </c>
      <c r="W98" s="65" t="s">
        <v>2832</v>
      </c>
      <c r="X98" s="85" t="str">
        <f>IF(AgencyDataStacked[[#This Row],[Fund Group Code]]="99","Total",IF(AgencyDataStacked[[#This Row],[Fund Group Code]]="01","GF",IF((1*AgencyDataStacked[[#This Row],[Fund Group Code]])&gt;1,"NGF","")))</f>
        <v>NGF</v>
      </c>
      <c r="Y98" s="85" t="str">
        <f>IF(AgencyDataStacked[[#This Row],[Category]]="FY 2022 Spending Level","Include",IF(AgencyDataStacked[[#This Row],[Detail Group]]="Baseline Adj","Include",IF(AgencyDataStacked[[#This Row],[Detail Group]]="Policy","Include","")))</f>
        <v>Include</v>
      </c>
      <c r="Z9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9" spans="2:27" x14ac:dyDescent="0.3">
      <c r="B99" t="s">
        <v>277</v>
      </c>
      <c r="C99">
        <v>7</v>
      </c>
      <c r="D99">
        <v>236</v>
      </c>
      <c r="E99" t="s">
        <v>320</v>
      </c>
      <c r="F99" t="s">
        <v>321</v>
      </c>
      <c r="G99">
        <v>101000</v>
      </c>
      <c r="H99">
        <v>100</v>
      </c>
      <c r="I99" t="s">
        <v>2597</v>
      </c>
      <c r="J99" t="s">
        <v>1532</v>
      </c>
      <c r="K99" t="s">
        <v>1053</v>
      </c>
      <c r="L99">
        <v>0</v>
      </c>
      <c r="M99">
        <v>477643714</v>
      </c>
      <c r="N99">
        <v>477853714</v>
      </c>
      <c r="O99" t="s">
        <v>3056</v>
      </c>
      <c r="P99" t="s">
        <v>2815</v>
      </c>
      <c r="Q99" t="s">
        <v>2959</v>
      </c>
      <c r="R99">
        <v>6</v>
      </c>
      <c r="T99" t="s">
        <v>2917</v>
      </c>
      <c r="U99" t="s">
        <v>2973</v>
      </c>
      <c r="V99" t="s">
        <v>3030</v>
      </c>
      <c r="W99" s="65" t="s">
        <v>3030</v>
      </c>
      <c r="X99" s="85" t="str">
        <f>IF(AgencyDataStacked[[#This Row],[Fund Group Code]]="99","Total",IF(AgencyDataStacked[[#This Row],[Fund Group Code]]="01","GF",IF((1*AgencyDataStacked[[#This Row],[Fund Group Code]])&gt;1,"NGF","")))</f>
        <v>NGF</v>
      </c>
      <c r="Y99" s="85" t="str">
        <f>IF(AgencyDataStacked[[#This Row],[Category]]="FY 2022 Spending Level","Include",IF(AgencyDataStacked[[#This Row],[Detail Group]]="Baseline Adj","Include",IF(AgencyDataStacked[[#This Row],[Detail Group]]="Policy","Include","")))</f>
        <v>Include</v>
      </c>
      <c r="Z9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0" spans="2:27" x14ac:dyDescent="0.3">
      <c r="B100" t="s">
        <v>277</v>
      </c>
      <c r="C100">
        <v>7</v>
      </c>
      <c r="D100">
        <v>236</v>
      </c>
      <c r="E100" t="s">
        <v>320</v>
      </c>
      <c r="F100" t="s">
        <v>321</v>
      </c>
      <c r="G100">
        <v>101000</v>
      </c>
      <c r="H100">
        <v>100</v>
      </c>
      <c r="I100" t="s">
        <v>1616</v>
      </c>
      <c r="J100" t="s">
        <v>1532</v>
      </c>
      <c r="K100" t="s">
        <v>1053</v>
      </c>
      <c r="L100">
        <v>2.2000000000000002</v>
      </c>
      <c r="M100">
        <v>0</v>
      </c>
      <c r="N100">
        <v>0</v>
      </c>
      <c r="O100" t="s">
        <v>3060</v>
      </c>
      <c r="P100" t="s">
        <v>2815</v>
      </c>
      <c r="Q100" t="s">
        <v>2959</v>
      </c>
      <c r="R100">
        <v>6</v>
      </c>
      <c r="T100" t="s">
        <v>2917</v>
      </c>
      <c r="U100" t="s">
        <v>2973</v>
      </c>
      <c r="V100" t="s">
        <v>3030</v>
      </c>
      <c r="W100" s="65" t="s">
        <v>3030</v>
      </c>
      <c r="X100" s="85" t="str">
        <f>IF(AgencyDataStacked[[#This Row],[Fund Group Code]]="99","Total",IF(AgencyDataStacked[[#This Row],[Fund Group Code]]="01","GF",IF((1*AgencyDataStacked[[#This Row],[Fund Group Code]])&gt;1,"NGF","")))</f>
        <v>NGF</v>
      </c>
      <c r="Y100" s="85" t="str">
        <f>IF(AgencyDataStacked[[#This Row],[Category]]="FY 2022 Spending Level","Include",IF(AgencyDataStacked[[#This Row],[Detail Group]]="Baseline Adj","Include",IF(AgencyDataStacked[[#This Row],[Detail Group]]="Policy","Include","")))</f>
        <v>Include</v>
      </c>
      <c r="Z10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1" spans="2:27" x14ac:dyDescent="0.3">
      <c r="B101" t="s">
        <v>277</v>
      </c>
      <c r="C101">
        <v>7</v>
      </c>
      <c r="D101">
        <v>236</v>
      </c>
      <c r="E101" t="s">
        <v>320</v>
      </c>
      <c r="F101" t="s">
        <v>321</v>
      </c>
      <c r="G101">
        <v>101000</v>
      </c>
      <c r="H101">
        <v>100</v>
      </c>
      <c r="I101" t="s">
        <v>1616</v>
      </c>
      <c r="J101" t="s">
        <v>1532</v>
      </c>
      <c r="K101" t="s">
        <v>1053</v>
      </c>
      <c r="L101">
        <v>2.2000000000000002</v>
      </c>
      <c r="M101">
        <v>0</v>
      </c>
      <c r="N101">
        <v>0</v>
      </c>
      <c r="O101" t="s">
        <v>3060</v>
      </c>
      <c r="P101" t="s">
        <v>2815</v>
      </c>
      <c r="Q101" t="s">
        <v>2959</v>
      </c>
      <c r="R101">
        <v>7</v>
      </c>
      <c r="T101" t="s">
        <v>2917</v>
      </c>
      <c r="U101" t="s">
        <v>2974</v>
      </c>
      <c r="V101" t="s">
        <v>3031</v>
      </c>
      <c r="W101" s="65" t="s">
        <v>3031</v>
      </c>
      <c r="X101" s="85" t="str">
        <f>IF(AgencyDataStacked[[#This Row],[Fund Group Code]]="99","Total",IF(AgencyDataStacked[[#This Row],[Fund Group Code]]="01","GF",IF((1*AgencyDataStacked[[#This Row],[Fund Group Code]])&gt;1,"NGF","")))</f>
        <v>NGF</v>
      </c>
      <c r="Y101" s="85" t="str">
        <f>IF(AgencyDataStacked[[#This Row],[Category]]="FY 2022 Spending Level","Include",IF(AgencyDataStacked[[#This Row],[Detail Group]]="Baseline Adj","Include",IF(AgencyDataStacked[[#This Row],[Detail Group]]="Policy","Include","")))</f>
        <v>Include</v>
      </c>
      <c r="Z10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2" spans="2:27" x14ac:dyDescent="0.3">
      <c r="B102" t="s">
        <v>277</v>
      </c>
      <c r="C102">
        <v>7</v>
      </c>
      <c r="D102">
        <v>236</v>
      </c>
      <c r="E102" t="s">
        <v>320</v>
      </c>
      <c r="F102" t="s">
        <v>321</v>
      </c>
      <c r="G102">
        <v>101000</v>
      </c>
      <c r="H102">
        <v>100</v>
      </c>
      <c r="I102" t="s">
        <v>2597</v>
      </c>
      <c r="J102" t="s">
        <v>1532</v>
      </c>
      <c r="K102" t="s">
        <v>1053</v>
      </c>
      <c r="L102">
        <v>0</v>
      </c>
      <c r="M102">
        <v>477643714</v>
      </c>
      <c r="N102">
        <v>477853714</v>
      </c>
      <c r="O102" t="s">
        <v>3056</v>
      </c>
      <c r="P102" t="s">
        <v>2815</v>
      </c>
      <c r="Q102" t="s">
        <v>2959</v>
      </c>
      <c r="R102">
        <v>7</v>
      </c>
      <c r="T102" t="s">
        <v>2917</v>
      </c>
      <c r="U102" t="s">
        <v>2974</v>
      </c>
      <c r="V102" t="s">
        <v>3031</v>
      </c>
      <c r="W102" s="65" t="s">
        <v>3031</v>
      </c>
      <c r="X102" s="85" t="str">
        <f>IF(AgencyDataStacked[[#This Row],[Fund Group Code]]="99","Total",IF(AgencyDataStacked[[#This Row],[Fund Group Code]]="01","GF",IF((1*AgencyDataStacked[[#This Row],[Fund Group Code]])&gt;1,"NGF","")))</f>
        <v>NGF</v>
      </c>
      <c r="Y102" s="85" t="str">
        <f>IF(AgencyDataStacked[[#This Row],[Category]]="FY 2022 Spending Level","Include",IF(AgencyDataStacked[[#This Row],[Detail Group]]="Baseline Adj","Include",IF(AgencyDataStacked[[#This Row],[Detail Group]]="Policy","Include","")))</f>
        <v>Include</v>
      </c>
      <c r="Z10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3" spans="2:27" x14ac:dyDescent="0.3">
      <c r="B103" t="s">
        <v>277</v>
      </c>
      <c r="C103">
        <v>7</v>
      </c>
      <c r="D103">
        <v>236</v>
      </c>
      <c r="E103" t="s">
        <v>320</v>
      </c>
      <c r="F103" t="s">
        <v>321</v>
      </c>
      <c r="G103">
        <v>101000</v>
      </c>
      <c r="H103">
        <v>100</v>
      </c>
      <c r="I103" t="s">
        <v>1616</v>
      </c>
      <c r="J103" t="s">
        <v>1532</v>
      </c>
      <c r="K103" t="s">
        <v>1053</v>
      </c>
      <c r="L103">
        <v>2.2000000000000002</v>
      </c>
      <c r="M103">
        <v>0</v>
      </c>
      <c r="N103">
        <v>0</v>
      </c>
      <c r="O103" t="s">
        <v>3060</v>
      </c>
      <c r="P103" t="s">
        <v>2815</v>
      </c>
      <c r="Q103" t="s">
        <v>2959</v>
      </c>
      <c r="R103">
        <v>8</v>
      </c>
      <c r="T103" t="s">
        <v>2917</v>
      </c>
      <c r="U103" t="s">
        <v>3037</v>
      </c>
      <c r="V103" t="s">
        <v>3033</v>
      </c>
      <c r="W103" s="65" t="s">
        <v>3033</v>
      </c>
      <c r="X103" s="85" t="str">
        <f>IF(AgencyDataStacked[[#This Row],[Fund Group Code]]="99","Total",IF(AgencyDataStacked[[#This Row],[Fund Group Code]]="01","GF",IF((1*AgencyDataStacked[[#This Row],[Fund Group Code]])&gt;1,"NGF","")))</f>
        <v>NGF</v>
      </c>
      <c r="Y103" s="85" t="str">
        <f>IF(AgencyDataStacked[[#This Row],[Category]]="FY 2022 Spending Level","Include",IF(AgencyDataStacked[[#This Row],[Detail Group]]="Baseline Adj","Include",IF(AgencyDataStacked[[#This Row],[Detail Group]]="Policy","Include","")))</f>
        <v>Include</v>
      </c>
      <c r="Z10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4" spans="2:27" x14ac:dyDescent="0.3">
      <c r="B104" t="s">
        <v>277</v>
      </c>
      <c r="C104">
        <v>7</v>
      </c>
      <c r="D104">
        <v>236</v>
      </c>
      <c r="E104" t="s">
        <v>320</v>
      </c>
      <c r="F104" t="s">
        <v>321</v>
      </c>
      <c r="G104">
        <v>101000</v>
      </c>
      <c r="H104">
        <v>100</v>
      </c>
      <c r="I104" t="s">
        <v>2597</v>
      </c>
      <c r="J104" t="s">
        <v>1532</v>
      </c>
      <c r="K104" t="s">
        <v>1053</v>
      </c>
      <c r="L104">
        <v>0</v>
      </c>
      <c r="M104">
        <v>477643714</v>
      </c>
      <c r="N104">
        <v>477853714</v>
      </c>
      <c r="O104" t="s">
        <v>3056</v>
      </c>
      <c r="P104" t="s">
        <v>2815</v>
      </c>
      <c r="Q104" t="s">
        <v>2959</v>
      </c>
      <c r="R104">
        <v>8</v>
      </c>
      <c r="T104" t="s">
        <v>2917</v>
      </c>
      <c r="U104" t="s">
        <v>3037</v>
      </c>
      <c r="V104" t="s">
        <v>3033</v>
      </c>
      <c r="W104" s="65" t="s">
        <v>3033</v>
      </c>
      <c r="X104" s="85" t="str">
        <f>IF(AgencyDataStacked[[#This Row],[Fund Group Code]]="99","Total",IF(AgencyDataStacked[[#This Row],[Fund Group Code]]="01","GF",IF((1*AgencyDataStacked[[#This Row],[Fund Group Code]])&gt;1,"NGF","")))</f>
        <v>NGF</v>
      </c>
      <c r="Y104" s="85" t="str">
        <f>IF(AgencyDataStacked[[#This Row],[Category]]="FY 2022 Spending Level","Include",IF(AgencyDataStacked[[#This Row],[Detail Group]]="Baseline Adj","Include",IF(AgencyDataStacked[[#This Row],[Detail Group]]="Policy","Include","")))</f>
        <v>Include</v>
      </c>
      <c r="Z10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5" spans="2:27" x14ac:dyDescent="0.3">
      <c r="B105" t="s">
        <v>277</v>
      </c>
      <c r="C105">
        <v>7</v>
      </c>
      <c r="D105">
        <v>236</v>
      </c>
      <c r="E105" t="s">
        <v>320</v>
      </c>
      <c r="F105" t="s">
        <v>321</v>
      </c>
      <c r="G105">
        <v>101000</v>
      </c>
      <c r="H105">
        <v>100</v>
      </c>
      <c r="I105" t="s">
        <v>1616</v>
      </c>
      <c r="J105" t="s">
        <v>1532</v>
      </c>
      <c r="K105" t="s">
        <v>1053</v>
      </c>
      <c r="L105">
        <v>2.2000000000000002</v>
      </c>
      <c r="M105">
        <v>0</v>
      </c>
      <c r="N105">
        <v>0</v>
      </c>
      <c r="O105" t="s">
        <v>3060</v>
      </c>
      <c r="P105" t="s">
        <v>2815</v>
      </c>
      <c r="Q105" t="s">
        <v>2959</v>
      </c>
      <c r="R105">
        <v>9</v>
      </c>
      <c r="T105" t="s">
        <v>2917</v>
      </c>
      <c r="U105" t="s">
        <v>3038</v>
      </c>
      <c r="V105" t="s">
        <v>3034</v>
      </c>
      <c r="W105" s="65" t="s">
        <v>3034</v>
      </c>
      <c r="X105" s="85" t="str">
        <f>IF(AgencyDataStacked[[#This Row],[Fund Group Code]]="99","Total",IF(AgencyDataStacked[[#This Row],[Fund Group Code]]="01","GF",IF((1*AgencyDataStacked[[#This Row],[Fund Group Code]])&gt;1,"NGF","")))</f>
        <v>NGF</v>
      </c>
      <c r="Y105" s="85" t="str">
        <f>IF(AgencyDataStacked[[#This Row],[Category]]="FY 2022 Spending Level","Include",IF(AgencyDataStacked[[#This Row],[Detail Group]]="Baseline Adj","Include",IF(AgencyDataStacked[[#This Row],[Detail Group]]="Policy","Include","")))</f>
        <v>Include</v>
      </c>
      <c r="Z10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6" spans="2:27" x14ac:dyDescent="0.3">
      <c r="B106" t="s">
        <v>277</v>
      </c>
      <c r="C106">
        <v>7</v>
      </c>
      <c r="D106">
        <v>236</v>
      </c>
      <c r="E106" t="s">
        <v>320</v>
      </c>
      <c r="F106" t="s">
        <v>321</v>
      </c>
      <c r="G106">
        <v>101000</v>
      </c>
      <c r="H106">
        <v>100</v>
      </c>
      <c r="I106" t="s">
        <v>2597</v>
      </c>
      <c r="J106" t="s">
        <v>1532</v>
      </c>
      <c r="K106" t="s">
        <v>1053</v>
      </c>
      <c r="L106">
        <v>0</v>
      </c>
      <c r="M106">
        <v>477643714</v>
      </c>
      <c r="N106">
        <v>477853714</v>
      </c>
      <c r="O106" t="s">
        <v>3056</v>
      </c>
      <c r="P106" t="s">
        <v>2815</v>
      </c>
      <c r="Q106" t="s">
        <v>2959</v>
      </c>
      <c r="R106">
        <v>9</v>
      </c>
      <c r="T106" t="s">
        <v>2917</v>
      </c>
      <c r="U106" t="s">
        <v>3038</v>
      </c>
      <c r="V106" t="s">
        <v>3034</v>
      </c>
      <c r="W106" s="65" t="s">
        <v>3034</v>
      </c>
      <c r="X106" s="85" t="str">
        <f>IF(AgencyDataStacked[[#This Row],[Fund Group Code]]="99","Total",IF(AgencyDataStacked[[#This Row],[Fund Group Code]]="01","GF",IF((1*AgencyDataStacked[[#This Row],[Fund Group Code]])&gt;1,"NGF","")))</f>
        <v>NGF</v>
      </c>
      <c r="Y106" s="85" t="str">
        <f>IF(AgencyDataStacked[[#This Row],[Category]]="FY 2022 Spending Level","Include",IF(AgencyDataStacked[[#This Row],[Detail Group]]="Baseline Adj","Include",IF(AgencyDataStacked[[#This Row],[Detail Group]]="Policy","Include","")))</f>
        <v>Include</v>
      </c>
      <c r="Z10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7" spans="2:27" x14ac:dyDescent="0.3">
      <c r="B107" t="s">
        <v>277</v>
      </c>
      <c r="C107">
        <v>7</v>
      </c>
      <c r="D107">
        <v>236</v>
      </c>
      <c r="E107" t="s">
        <v>320</v>
      </c>
      <c r="F107" t="s">
        <v>321</v>
      </c>
      <c r="G107">
        <v>101000</v>
      </c>
      <c r="H107">
        <v>100</v>
      </c>
      <c r="I107" t="s">
        <v>1616</v>
      </c>
      <c r="J107" t="s">
        <v>1532</v>
      </c>
      <c r="K107" t="s">
        <v>1053</v>
      </c>
      <c r="L107">
        <v>2.2000000000000002</v>
      </c>
      <c r="M107">
        <v>0</v>
      </c>
      <c r="N107">
        <v>0</v>
      </c>
      <c r="O107" t="s">
        <v>3060</v>
      </c>
      <c r="P107" t="s">
        <v>2815</v>
      </c>
      <c r="S107" t="s">
        <v>2912</v>
      </c>
      <c r="U107" t="s">
        <v>2939</v>
      </c>
      <c r="V107" t="s">
        <v>2847</v>
      </c>
      <c r="W107" s="65" t="s">
        <v>2847</v>
      </c>
      <c r="X107" s="85" t="str">
        <f>IF(AgencyDataStacked[[#This Row],[Fund Group Code]]="99","Total",IF(AgencyDataStacked[[#This Row],[Fund Group Code]]="01","GF",IF((1*AgencyDataStacked[[#This Row],[Fund Group Code]])&gt;1,"NGF","")))</f>
        <v>NGF</v>
      </c>
      <c r="Y107" s="85" t="str">
        <f>IF(AgencyDataStacked[[#This Row],[Category]]="FY 2022 Spending Level","Include",IF(AgencyDataStacked[[#This Row],[Detail Group]]="Baseline Adj","Include",IF(AgencyDataStacked[[#This Row],[Detail Group]]="Policy","Include","")))</f>
        <v/>
      </c>
      <c r="Z10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8" spans="2:27" x14ac:dyDescent="0.3">
      <c r="B108" t="s">
        <v>277</v>
      </c>
      <c r="C108">
        <v>7</v>
      </c>
      <c r="D108">
        <v>236</v>
      </c>
      <c r="E108" t="s">
        <v>320</v>
      </c>
      <c r="F108" t="s">
        <v>321</v>
      </c>
      <c r="G108">
        <v>101000</v>
      </c>
      <c r="H108">
        <v>100</v>
      </c>
      <c r="I108" t="s">
        <v>2597</v>
      </c>
      <c r="J108" t="s">
        <v>1532</v>
      </c>
      <c r="K108" t="s">
        <v>1053</v>
      </c>
      <c r="L108">
        <v>0</v>
      </c>
      <c r="M108">
        <v>477643714</v>
      </c>
      <c r="N108">
        <v>477853714</v>
      </c>
      <c r="O108" t="s">
        <v>3056</v>
      </c>
      <c r="P108" t="s">
        <v>2815</v>
      </c>
      <c r="S108" t="s">
        <v>2912</v>
      </c>
      <c r="U108" t="s">
        <v>2939</v>
      </c>
      <c r="V108" t="s">
        <v>2847</v>
      </c>
      <c r="W108" s="65" t="s">
        <v>2847</v>
      </c>
      <c r="X108" s="85" t="str">
        <f>IF(AgencyDataStacked[[#This Row],[Fund Group Code]]="99","Total",IF(AgencyDataStacked[[#This Row],[Fund Group Code]]="01","GF",IF((1*AgencyDataStacked[[#This Row],[Fund Group Code]])&gt;1,"NGF","")))</f>
        <v>NGF</v>
      </c>
      <c r="Y108" s="85" t="str">
        <f>IF(AgencyDataStacked[[#This Row],[Category]]="FY 2022 Spending Level","Include",IF(AgencyDataStacked[[#This Row],[Detail Group]]="Baseline Adj","Include",IF(AgencyDataStacked[[#This Row],[Detail Group]]="Policy","Include","")))</f>
        <v/>
      </c>
      <c r="Z10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9" spans="2:27" x14ac:dyDescent="0.3">
      <c r="B109" t="s">
        <v>277</v>
      </c>
      <c r="C109">
        <v>7</v>
      </c>
      <c r="D109">
        <v>236</v>
      </c>
      <c r="E109" t="s">
        <v>320</v>
      </c>
      <c r="F109" t="s">
        <v>321</v>
      </c>
      <c r="G109">
        <v>101000</v>
      </c>
      <c r="H109">
        <v>100</v>
      </c>
      <c r="I109" t="s">
        <v>2597</v>
      </c>
      <c r="J109" t="s">
        <v>1532</v>
      </c>
      <c r="K109" t="s">
        <v>1053</v>
      </c>
      <c r="L109">
        <v>0</v>
      </c>
      <c r="M109">
        <v>477643714</v>
      </c>
      <c r="N109">
        <v>477853714</v>
      </c>
      <c r="O109" t="s">
        <v>3056</v>
      </c>
      <c r="P109" t="s">
        <v>2815</v>
      </c>
      <c r="U109" t="s">
        <v>2940</v>
      </c>
      <c r="V109" t="s">
        <v>2916</v>
      </c>
      <c r="W109" s="65" t="s">
        <v>956</v>
      </c>
      <c r="X109" s="85" t="str">
        <f>IF(AgencyDataStacked[[#This Row],[Fund Group Code]]="99","Total",IF(AgencyDataStacked[[#This Row],[Fund Group Code]]="01","GF",IF((1*AgencyDataStacked[[#This Row],[Fund Group Code]])&gt;1,"NGF","")))</f>
        <v>NGF</v>
      </c>
      <c r="Y109" s="85" t="str">
        <f>IF(AgencyDataStacked[[#This Row],[Category]]="FY 2022 Spending Level","Include",IF(AgencyDataStacked[[#This Row],[Detail Group]]="Baseline Adj","Include",IF(AgencyDataStacked[[#This Row],[Detail Group]]="Policy","Include","")))</f>
        <v/>
      </c>
      <c r="Z109"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9"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0" spans="2:27" x14ac:dyDescent="0.3">
      <c r="B110" t="s">
        <v>277</v>
      </c>
      <c r="C110">
        <v>7</v>
      </c>
      <c r="D110">
        <v>236</v>
      </c>
      <c r="E110" t="s">
        <v>320</v>
      </c>
      <c r="F110" t="s">
        <v>321</v>
      </c>
      <c r="G110">
        <v>101000</v>
      </c>
      <c r="H110">
        <v>100</v>
      </c>
      <c r="I110" t="s">
        <v>1616</v>
      </c>
      <c r="J110" t="s">
        <v>1532</v>
      </c>
      <c r="K110" t="s">
        <v>1053</v>
      </c>
      <c r="L110">
        <v>2.2000000000000002</v>
      </c>
      <c r="M110">
        <v>0</v>
      </c>
      <c r="N110">
        <v>0</v>
      </c>
      <c r="O110" t="s">
        <v>3060</v>
      </c>
      <c r="P110" t="s">
        <v>2815</v>
      </c>
      <c r="U110" t="s">
        <v>2940</v>
      </c>
      <c r="V110" t="s">
        <v>2916</v>
      </c>
      <c r="W110" s="65" t="s">
        <v>956</v>
      </c>
      <c r="X110" s="85" t="str">
        <f>IF(AgencyDataStacked[[#This Row],[Fund Group Code]]="99","Total",IF(AgencyDataStacked[[#This Row],[Fund Group Code]]="01","GF",IF((1*AgencyDataStacked[[#This Row],[Fund Group Code]])&gt;1,"NGF","")))</f>
        <v>NGF</v>
      </c>
      <c r="Y110" s="85" t="str">
        <f>IF(AgencyDataStacked[[#This Row],[Category]]="FY 2022 Spending Level","Include",IF(AgencyDataStacked[[#This Row],[Detail Group]]="Baseline Adj","Include",IF(AgencyDataStacked[[#This Row],[Detail Group]]="Policy","Include","")))</f>
        <v/>
      </c>
      <c r="Z110"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0"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1" spans="2:27" x14ac:dyDescent="0.3">
      <c r="B111" t="s">
        <v>277</v>
      </c>
      <c r="C111">
        <v>7</v>
      </c>
      <c r="D111">
        <v>236</v>
      </c>
      <c r="E111" t="s">
        <v>320</v>
      </c>
      <c r="F111" t="s">
        <v>321</v>
      </c>
      <c r="G111">
        <v>101000</v>
      </c>
      <c r="H111">
        <v>100</v>
      </c>
      <c r="I111" t="s">
        <v>2597</v>
      </c>
      <c r="J111" t="s">
        <v>1532</v>
      </c>
      <c r="K111" t="s">
        <v>1053</v>
      </c>
      <c r="L111">
        <v>0</v>
      </c>
      <c r="M111">
        <v>477643714</v>
      </c>
      <c r="N111">
        <v>477853714</v>
      </c>
      <c r="O111" t="s">
        <v>3056</v>
      </c>
      <c r="P111" t="s">
        <v>2815</v>
      </c>
      <c r="S111" t="s">
        <v>2912</v>
      </c>
      <c r="T111" t="s">
        <v>2929</v>
      </c>
      <c r="U111" t="s">
        <v>2941</v>
      </c>
      <c r="V111" t="s">
        <v>2848</v>
      </c>
      <c r="W111" s="65" t="s">
        <v>2848</v>
      </c>
      <c r="X111" s="85" t="str">
        <f>IF(AgencyDataStacked[[#This Row],[Fund Group Code]]="99","Total",IF(AgencyDataStacked[[#This Row],[Fund Group Code]]="01","GF",IF((1*AgencyDataStacked[[#This Row],[Fund Group Code]])&gt;1,"NGF","")))</f>
        <v>NGF</v>
      </c>
      <c r="Y111" s="85" t="str">
        <f>IF(AgencyDataStacked[[#This Row],[Category]]="FY 2022 Spending Level","Include",IF(AgencyDataStacked[[#This Row],[Detail Group]]="Baseline Adj","Include",IF(AgencyDataStacked[[#This Row],[Detail Group]]="Policy","Include","")))</f>
        <v/>
      </c>
      <c r="Z11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-31737477</v>
      </c>
      <c r="AA11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-31737477</v>
      </c>
    </row>
    <row r="112" spans="2:27" x14ac:dyDescent="0.3">
      <c r="B112" t="s">
        <v>277</v>
      </c>
      <c r="C112">
        <v>7</v>
      </c>
      <c r="D112">
        <v>236</v>
      </c>
      <c r="E112" t="s">
        <v>320</v>
      </c>
      <c r="F112" t="s">
        <v>321</v>
      </c>
      <c r="G112">
        <v>101000</v>
      </c>
      <c r="H112">
        <v>100</v>
      </c>
      <c r="I112" t="s">
        <v>1616</v>
      </c>
      <c r="J112" t="s">
        <v>1532</v>
      </c>
      <c r="K112" t="s">
        <v>1053</v>
      </c>
      <c r="L112">
        <v>2.2000000000000002</v>
      </c>
      <c r="M112">
        <v>0</v>
      </c>
      <c r="N112">
        <v>0</v>
      </c>
      <c r="O112" t="s">
        <v>3060</v>
      </c>
      <c r="P112" t="s">
        <v>2815</v>
      </c>
      <c r="S112" t="s">
        <v>2912</v>
      </c>
      <c r="T112" t="s">
        <v>2929</v>
      </c>
      <c r="U112" t="s">
        <v>2941</v>
      </c>
      <c r="V112" t="s">
        <v>2848</v>
      </c>
      <c r="W112" s="65" t="s">
        <v>2848</v>
      </c>
      <c r="X112" s="85" t="str">
        <f>IF(AgencyDataStacked[[#This Row],[Fund Group Code]]="99","Total",IF(AgencyDataStacked[[#This Row],[Fund Group Code]]="01","GF",IF((1*AgencyDataStacked[[#This Row],[Fund Group Code]])&gt;1,"NGF","")))</f>
        <v>NGF</v>
      </c>
      <c r="Y112" s="85" t="str">
        <f>IF(AgencyDataStacked[[#This Row],[Category]]="FY 2022 Spending Level","Include",IF(AgencyDataStacked[[#This Row],[Detail Group]]="Baseline Adj","Include",IF(AgencyDataStacked[[#This Row],[Detail Group]]="Policy","Include","")))</f>
        <v/>
      </c>
      <c r="Z11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11823849.199999999</v>
      </c>
      <c r="AA11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11323849.199999999</v>
      </c>
    </row>
    <row r="113" spans="2:27" x14ac:dyDescent="0.3">
      <c r="B113" t="s">
        <v>277</v>
      </c>
      <c r="C113">
        <v>7</v>
      </c>
      <c r="D113">
        <v>236</v>
      </c>
      <c r="E113" t="s">
        <v>320</v>
      </c>
      <c r="F113" t="s">
        <v>321</v>
      </c>
      <c r="G113">
        <v>101000</v>
      </c>
      <c r="H113">
        <v>100</v>
      </c>
      <c r="I113" t="s">
        <v>1616</v>
      </c>
      <c r="J113" t="s">
        <v>1532</v>
      </c>
      <c r="K113" t="s">
        <v>1053</v>
      </c>
      <c r="L113">
        <v>2.2000000000000002</v>
      </c>
      <c r="M113">
        <v>0</v>
      </c>
      <c r="N113">
        <v>0</v>
      </c>
      <c r="O113" t="s">
        <v>3060</v>
      </c>
      <c r="P113" t="s">
        <v>2815</v>
      </c>
      <c r="S113" t="s">
        <v>2931</v>
      </c>
      <c r="U113" t="s">
        <v>2942</v>
      </c>
      <c r="V113" t="s">
        <v>2846</v>
      </c>
      <c r="W113" s="65" t="s">
        <v>2846</v>
      </c>
      <c r="X113" s="85" t="str">
        <f>IF(AgencyDataStacked[[#This Row],[Fund Group Code]]="99","Total",IF(AgencyDataStacked[[#This Row],[Fund Group Code]]="01","GF",IF((1*AgencyDataStacked[[#This Row],[Fund Group Code]])&gt;1,"NGF","")))</f>
        <v>NGF</v>
      </c>
      <c r="Y113" s="85" t="str">
        <f>IF(AgencyDataStacked[[#This Row],[Category]]="FY 2022 Spending Level","Include",IF(AgencyDataStacked[[#This Row],[Detail Group]]="Baseline Adj","Include",IF(AgencyDataStacked[[#This Row],[Detail Group]]="Policy","Include","")))</f>
        <v/>
      </c>
      <c r="Z11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11823849.199999999</v>
      </c>
      <c r="AA11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11323849.199999999</v>
      </c>
    </row>
    <row r="114" spans="2:27" x14ac:dyDescent="0.3">
      <c r="B114" t="s">
        <v>277</v>
      </c>
      <c r="C114">
        <v>7</v>
      </c>
      <c r="D114">
        <v>236</v>
      </c>
      <c r="E114" t="s">
        <v>320</v>
      </c>
      <c r="F114" t="s">
        <v>321</v>
      </c>
      <c r="G114">
        <v>101000</v>
      </c>
      <c r="H114">
        <v>100</v>
      </c>
      <c r="I114" t="s">
        <v>2597</v>
      </c>
      <c r="J114" t="s">
        <v>1532</v>
      </c>
      <c r="K114" t="s">
        <v>1053</v>
      </c>
      <c r="L114">
        <v>0</v>
      </c>
      <c r="M114">
        <v>477643714</v>
      </c>
      <c r="N114">
        <v>477853714</v>
      </c>
      <c r="O114" t="s">
        <v>3056</v>
      </c>
      <c r="P114" t="s">
        <v>2815</v>
      </c>
      <c r="S114" t="s">
        <v>2931</v>
      </c>
      <c r="U114" t="s">
        <v>2942</v>
      </c>
      <c r="V114" t="s">
        <v>2846</v>
      </c>
      <c r="W114" s="65" t="s">
        <v>2846</v>
      </c>
      <c r="X114" s="85" t="str">
        <f>IF(AgencyDataStacked[[#This Row],[Fund Group Code]]="99","Total",IF(AgencyDataStacked[[#This Row],[Fund Group Code]]="01","GF",IF((1*AgencyDataStacked[[#This Row],[Fund Group Code]])&gt;1,"NGF","")))</f>
        <v>NGF</v>
      </c>
      <c r="Y114" s="85" t="str">
        <f>IF(AgencyDataStacked[[#This Row],[Category]]="FY 2022 Spending Level","Include",IF(AgencyDataStacked[[#This Row],[Detail Group]]="Baseline Adj","Include",IF(AgencyDataStacked[[#This Row],[Detail Group]]="Policy","Include","")))</f>
        <v/>
      </c>
      <c r="Z11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-31737477</v>
      </c>
      <c r="AA11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-31737477</v>
      </c>
    </row>
    <row r="115" spans="2:27" x14ac:dyDescent="0.3">
      <c r="B115" t="s">
        <v>277</v>
      </c>
      <c r="C115">
        <v>7</v>
      </c>
      <c r="D115">
        <v>236</v>
      </c>
      <c r="E115" t="s">
        <v>320</v>
      </c>
      <c r="F115" t="s">
        <v>321</v>
      </c>
      <c r="G115">
        <v>101000</v>
      </c>
      <c r="H115">
        <v>100</v>
      </c>
      <c r="I115" t="s">
        <v>1616</v>
      </c>
      <c r="J115" t="s">
        <v>1532</v>
      </c>
      <c r="K115" t="s">
        <v>1053</v>
      </c>
      <c r="L115">
        <v>2.2000000000000002</v>
      </c>
      <c r="M115">
        <v>0</v>
      </c>
      <c r="N115">
        <v>0</v>
      </c>
      <c r="O115" t="s">
        <v>3060</v>
      </c>
      <c r="P115" t="s">
        <v>2815</v>
      </c>
      <c r="U115" t="s">
        <v>2943</v>
      </c>
      <c r="V115" t="s">
        <v>2916</v>
      </c>
      <c r="W115" s="65" t="s">
        <v>956</v>
      </c>
      <c r="X115" s="85" t="str">
        <f>IF(AgencyDataStacked[[#This Row],[Fund Group Code]]="99","Total",IF(AgencyDataStacked[[#This Row],[Fund Group Code]]="01","GF",IF((1*AgencyDataStacked[[#This Row],[Fund Group Code]])&gt;1,"NGF","")))</f>
        <v>NGF</v>
      </c>
      <c r="Y115" s="85" t="str">
        <f>IF(AgencyDataStacked[[#This Row],[Category]]="FY 2022 Spending Level","Include",IF(AgencyDataStacked[[#This Row],[Detail Group]]="Baseline Adj","Include",IF(AgencyDataStacked[[#This Row],[Detail Group]]="Policy","Include","")))</f>
        <v/>
      </c>
      <c r="Z115"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5"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6" spans="2:27" x14ac:dyDescent="0.3">
      <c r="B116" t="s">
        <v>277</v>
      </c>
      <c r="C116">
        <v>7</v>
      </c>
      <c r="D116">
        <v>236</v>
      </c>
      <c r="E116" t="s">
        <v>320</v>
      </c>
      <c r="F116" t="s">
        <v>321</v>
      </c>
      <c r="G116">
        <v>101000</v>
      </c>
      <c r="H116">
        <v>100</v>
      </c>
      <c r="I116" t="s">
        <v>2597</v>
      </c>
      <c r="J116" t="s">
        <v>1532</v>
      </c>
      <c r="K116" t="s">
        <v>1053</v>
      </c>
      <c r="L116">
        <v>0</v>
      </c>
      <c r="M116">
        <v>477643714</v>
      </c>
      <c r="N116">
        <v>477853714</v>
      </c>
      <c r="O116" t="s">
        <v>3056</v>
      </c>
      <c r="P116" t="s">
        <v>2815</v>
      </c>
      <c r="U116" t="s">
        <v>2943</v>
      </c>
      <c r="V116" t="s">
        <v>2916</v>
      </c>
      <c r="W116" s="65" t="s">
        <v>956</v>
      </c>
      <c r="X116" s="85" t="str">
        <f>IF(AgencyDataStacked[[#This Row],[Fund Group Code]]="99","Total",IF(AgencyDataStacked[[#This Row],[Fund Group Code]]="01","GF",IF((1*AgencyDataStacked[[#This Row],[Fund Group Code]])&gt;1,"NGF","")))</f>
        <v>NGF</v>
      </c>
      <c r="Y116" s="85" t="str">
        <f>IF(AgencyDataStacked[[#This Row],[Category]]="FY 2022 Spending Level","Include",IF(AgencyDataStacked[[#This Row],[Detail Group]]="Baseline Adj","Include",IF(AgencyDataStacked[[#This Row],[Detail Group]]="Policy","Include","")))</f>
        <v/>
      </c>
      <c r="Z116"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6"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7" spans="2:27" x14ac:dyDescent="0.3">
      <c r="B117" t="s">
        <v>277</v>
      </c>
      <c r="C117">
        <v>7</v>
      </c>
      <c r="D117">
        <v>236</v>
      </c>
      <c r="E117" t="s">
        <v>320</v>
      </c>
      <c r="F117" t="s">
        <v>321</v>
      </c>
      <c r="G117">
        <v>101000</v>
      </c>
      <c r="H117">
        <v>100</v>
      </c>
      <c r="I117" t="s">
        <v>1616</v>
      </c>
      <c r="J117" t="s">
        <v>1532</v>
      </c>
      <c r="K117" t="s">
        <v>1053</v>
      </c>
      <c r="L117">
        <v>2.2000000000000002</v>
      </c>
      <c r="M117">
        <v>0</v>
      </c>
      <c r="N117">
        <v>0</v>
      </c>
      <c r="O117" t="s">
        <v>3060</v>
      </c>
      <c r="P117" t="s">
        <v>2815</v>
      </c>
      <c r="S117" t="s">
        <v>2912</v>
      </c>
      <c r="U117" t="s">
        <v>2944</v>
      </c>
      <c r="V117" t="s">
        <v>2851</v>
      </c>
      <c r="W117" s="65" t="s">
        <v>2851</v>
      </c>
      <c r="X117" s="85" t="str">
        <f>IF(AgencyDataStacked[[#This Row],[Fund Group Code]]="99","Total",IF(AgencyDataStacked[[#This Row],[Fund Group Code]]="01","GF",IF((1*AgencyDataStacked[[#This Row],[Fund Group Code]])&gt;1,"NGF","")))</f>
        <v>NGF</v>
      </c>
      <c r="Y117" s="85" t="str">
        <f>IF(AgencyDataStacked[[#This Row],[Category]]="FY 2022 Spending Level","Include",IF(AgencyDataStacked[[#This Row],[Detail Group]]="Baseline Adj","Include",IF(AgencyDataStacked[[#This Row],[Detail Group]]="Policy","Include","")))</f>
        <v/>
      </c>
      <c r="Z11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11823849.199999999</v>
      </c>
      <c r="AA11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11323849.199999999</v>
      </c>
    </row>
    <row r="118" spans="2:27" x14ac:dyDescent="0.3">
      <c r="B118" t="s">
        <v>277</v>
      </c>
      <c r="C118">
        <v>7</v>
      </c>
      <c r="D118">
        <v>236</v>
      </c>
      <c r="E118" t="s">
        <v>320</v>
      </c>
      <c r="F118" t="s">
        <v>321</v>
      </c>
      <c r="G118">
        <v>101000</v>
      </c>
      <c r="H118">
        <v>100</v>
      </c>
      <c r="I118" t="s">
        <v>2597</v>
      </c>
      <c r="J118" t="s">
        <v>1532</v>
      </c>
      <c r="K118" t="s">
        <v>1053</v>
      </c>
      <c r="L118">
        <v>0</v>
      </c>
      <c r="M118">
        <v>477643714</v>
      </c>
      <c r="N118">
        <v>477853714</v>
      </c>
      <c r="O118" t="s">
        <v>3056</v>
      </c>
      <c r="P118" t="s">
        <v>2815</v>
      </c>
      <c r="S118" t="s">
        <v>2912</v>
      </c>
      <c r="U118" t="s">
        <v>2944</v>
      </c>
      <c r="V118" t="s">
        <v>2851</v>
      </c>
      <c r="W118" s="65" t="s">
        <v>2851</v>
      </c>
      <c r="X118" s="85" t="str">
        <f>IF(AgencyDataStacked[[#This Row],[Fund Group Code]]="99","Total",IF(AgencyDataStacked[[#This Row],[Fund Group Code]]="01","GF",IF((1*AgencyDataStacked[[#This Row],[Fund Group Code]])&gt;1,"NGF","")))</f>
        <v>NGF</v>
      </c>
      <c r="Y118" s="85" t="str">
        <f>IF(AgencyDataStacked[[#This Row],[Category]]="FY 2022 Spending Level","Include",IF(AgencyDataStacked[[#This Row],[Detail Group]]="Baseline Adj","Include",IF(AgencyDataStacked[[#This Row],[Detail Group]]="Policy","Include","")))</f>
        <v/>
      </c>
      <c r="Z11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-509381191</v>
      </c>
      <c r="AA11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-509591191</v>
      </c>
    </row>
    <row r="119" spans="2:27" x14ac:dyDescent="0.3">
      <c r="B119" t="s">
        <v>277</v>
      </c>
      <c r="C119">
        <v>7</v>
      </c>
      <c r="D119">
        <v>236</v>
      </c>
      <c r="E119" t="s">
        <v>320</v>
      </c>
      <c r="F119" t="s">
        <v>321</v>
      </c>
      <c r="G119">
        <v>101000</v>
      </c>
      <c r="H119">
        <v>100</v>
      </c>
      <c r="I119" t="s">
        <v>2597</v>
      </c>
      <c r="J119" t="s">
        <v>1532</v>
      </c>
      <c r="K119" t="s">
        <v>1053</v>
      </c>
      <c r="L119">
        <v>0</v>
      </c>
      <c r="M119">
        <v>477643714</v>
      </c>
      <c r="N119">
        <v>477853714</v>
      </c>
      <c r="O119" t="s">
        <v>3056</v>
      </c>
      <c r="P119" t="s">
        <v>2815</v>
      </c>
      <c r="U119" t="s">
        <v>2945</v>
      </c>
      <c r="V119" t="s">
        <v>2916</v>
      </c>
      <c r="W119" s="65" t="s">
        <v>956</v>
      </c>
      <c r="X119" s="85" t="str">
        <f>IF(AgencyDataStacked[[#This Row],[Fund Group Code]]="99","Total",IF(AgencyDataStacked[[#This Row],[Fund Group Code]]="01","GF",IF((1*AgencyDataStacked[[#This Row],[Fund Group Code]])&gt;1,"NGF","")))</f>
        <v>NGF</v>
      </c>
      <c r="Y119" s="85" t="str">
        <f>IF(AgencyDataStacked[[#This Row],[Category]]="FY 2022 Spending Level","Include",IF(AgencyDataStacked[[#This Row],[Detail Group]]="Baseline Adj","Include",IF(AgencyDataStacked[[#This Row],[Detail Group]]="Policy","Include","")))</f>
        <v/>
      </c>
      <c r="Z119"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9"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0" spans="2:27" x14ac:dyDescent="0.3">
      <c r="B120" t="s">
        <v>277</v>
      </c>
      <c r="C120">
        <v>7</v>
      </c>
      <c r="D120">
        <v>236</v>
      </c>
      <c r="E120" t="s">
        <v>320</v>
      </c>
      <c r="F120" t="s">
        <v>321</v>
      </c>
      <c r="G120">
        <v>101000</v>
      </c>
      <c r="H120">
        <v>100</v>
      </c>
      <c r="I120" t="s">
        <v>1616</v>
      </c>
      <c r="J120" t="s">
        <v>1532</v>
      </c>
      <c r="K120" t="s">
        <v>1053</v>
      </c>
      <c r="L120">
        <v>2.2000000000000002</v>
      </c>
      <c r="M120">
        <v>0</v>
      </c>
      <c r="N120">
        <v>0</v>
      </c>
      <c r="O120" t="s">
        <v>3060</v>
      </c>
      <c r="P120" t="s">
        <v>2815</v>
      </c>
      <c r="U120" t="s">
        <v>2945</v>
      </c>
      <c r="V120" t="s">
        <v>2916</v>
      </c>
      <c r="W120" s="65" t="s">
        <v>956</v>
      </c>
      <c r="X120" s="85" t="str">
        <f>IF(AgencyDataStacked[[#This Row],[Fund Group Code]]="99","Total",IF(AgencyDataStacked[[#This Row],[Fund Group Code]]="01","GF",IF((1*AgencyDataStacked[[#This Row],[Fund Group Code]])&gt;1,"NGF","")))</f>
        <v>NGF</v>
      </c>
      <c r="Y120" s="85" t="str">
        <f>IF(AgencyDataStacked[[#This Row],[Category]]="FY 2022 Spending Level","Include",IF(AgencyDataStacked[[#This Row],[Detail Group]]="Baseline Adj","Include",IF(AgencyDataStacked[[#This Row],[Detail Group]]="Policy","Include","")))</f>
        <v/>
      </c>
      <c r="Z120"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0"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1" spans="2:27" x14ac:dyDescent="0.3">
      <c r="B121" t="s">
        <v>277</v>
      </c>
      <c r="C121">
        <v>7</v>
      </c>
      <c r="D121">
        <v>236</v>
      </c>
      <c r="E121" t="s">
        <v>320</v>
      </c>
      <c r="F121" t="s">
        <v>321</v>
      </c>
      <c r="G121">
        <v>101000</v>
      </c>
      <c r="H121">
        <v>100</v>
      </c>
      <c r="I121" t="s">
        <v>1616</v>
      </c>
      <c r="J121" t="s">
        <v>2960</v>
      </c>
      <c r="K121" t="s">
        <v>2833</v>
      </c>
      <c r="O121" t="s">
        <v>3060</v>
      </c>
      <c r="P121" t="s">
        <v>2961</v>
      </c>
      <c r="S121" t="s">
        <v>2912</v>
      </c>
      <c r="U121" t="s">
        <v>2948</v>
      </c>
      <c r="V121" t="s">
        <v>2952</v>
      </c>
      <c r="W121" s="65" t="s">
        <v>3089</v>
      </c>
      <c r="X121" s="85" t="str">
        <f>IF(AgencyDataStacked[[#This Row],[Fund Group Code]]="99","Total",IF(AgencyDataStacked[[#This Row],[Fund Group Code]]="01","GF",IF((1*AgencyDataStacked[[#This Row],[Fund Group Code]])&gt;1,"NGF","")))</f>
        <v>Total</v>
      </c>
      <c r="Y121" s="85" t="str">
        <f>IF(AgencyDataStacked[[#This Row],[Category]]="FY 2022 Spending Level","Include",IF(AgencyDataStacked[[#This Row],[Detail Group]]="Baseline Adj","Include",IF(AgencyDataStacked[[#This Row],[Detail Group]]="Policy","Include","")))</f>
        <v/>
      </c>
      <c r="Z121"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1"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2" spans="2:27" x14ac:dyDescent="0.3">
      <c r="B122" t="s">
        <v>277</v>
      </c>
      <c r="C122">
        <v>7</v>
      </c>
      <c r="D122">
        <v>236</v>
      </c>
      <c r="E122" t="s">
        <v>320</v>
      </c>
      <c r="F122" t="s">
        <v>321</v>
      </c>
      <c r="G122">
        <v>101000</v>
      </c>
      <c r="H122">
        <v>100</v>
      </c>
      <c r="I122" t="s">
        <v>2597</v>
      </c>
      <c r="J122" t="s">
        <v>2960</v>
      </c>
      <c r="K122" t="s">
        <v>2833</v>
      </c>
      <c r="O122" t="s">
        <v>3056</v>
      </c>
      <c r="P122" t="s">
        <v>2961</v>
      </c>
      <c r="S122" t="s">
        <v>2912</v>
      </c>
      <c r="U122" t="s">
        <v>2948</v>
      </c>
      <c r="V122" t="s">
        <v>2952</v>
      </c>
      <c r="W122" s="65" t="s">
        <v>3090</v>
      </c>
      <c r="X122" s="85" t="str">
        <f>IF(AgencyDataStacked[[#This Row],[Fund Group Code]]="99","Total",IF(AgencyDataStacked[[#This Row],[Fund Group Code]]="01","GF",IF((1*AgencyDataStacked[[#This Row],[Fund Group Code]])&gt;1,"NGF","")))</f>
        <v>Total</v>
      </c>
      <c r="Y122" s="85" t="str">
        <f>IF(AgencyDataStacked[[#This Row],[Category]]="FY 2022 Spending Level","Include",IF(AgencyDataStacked[[#This Row],[Detail Group]]="Baseline Adj","Include",IF(AgencyDataStacked[[#This Row],[Detail Group]]="Policy","Include","")))</f>
        <v/>
      </c>
      <c r="Z122"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2"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3" spans="2:27" x14ac:dyDescent="0.3">
      <c r="B123" t="s">
        <v>277</v>
      </c>
      <c r="C123">
        <v>7</v>
      </c>
      <c r="D123">
        <v>236</v>
      </c>
      <c r="E123" t="s">
        <v>320</v>
      </c>
      <c r="F123" t="s">
        <v>321</v>
      </c>
      <c r="G123">
        <v>101000</v>
      </c>
      <c r="H123">
        <v>100</v>
      </c>
      <c r="I123" t="s">
        <v>1616</v>
      </c>
      <c r="J123" t="s">
        <v>2960</v>
      </c>
      <c r="K123" t="s">
        <v>2833</v>
      </c>
      <c r="O123" t="s">
        <v>3060</v>
      </c>
      <c r="P123" t="s">
        <v>2961</v>
      </c>
      <c r="S123" t="s">
        <v>2931</v>
      </c>
      <c r="U123" t="s">
        <v>2949</v>
      </c>
      <c r="V123" t="s">
        <v>2953</v>
      </c>
      <c r="W123" s="65" t="s">
        <v>2953</v>
      </c>
      <c r="X123" s="85" t="str">
        <f>IF(AgencyDataStacked[[#This Row],[Fund Group Code]]="99","Total",IF(AgencyDataStacked[[#This Row],[Fund Group Code]]="01","GF",IF((1*AgencyDataStacked[[#This Row],[Fund Group Code]])&gt;1,"NGF","")))</f>
        <v>Total</v>
      </c>
      <c r="Y123" s="85" t="str">
        <f>IF(AgencyDataStacked[[#This Row],[Category]]="FY 2022 Spending Level","Include",IF(AgencyDataStacked[[#This Row],[Detail Group]]="Baseline Adj","Include",IF(AgencyDataStacked[[#This Row],[Detail Group]]="Policy","Include","")))</f>
        <v/>
      </c>
      <c r="Z12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4" spans="2:27" x14ac:dyDescent="0.3">
      <c r="B124" t="s">
        <v>277</v>
      </c>
      <c r="C124">
        <v>7</v>
      </c>
      <c r="D124">
        <v>236</v>
      </c>
      <c r="E124" t="s">
        <v>320</v>
      </c>
      <c r="F124" t="s">
        <v>321</v>
      </c>
      <c r="G124">
        <v>101000</v>
      </c>
      <c r="H124">
        <v>100</v>
      </c>
      <c r="I124" t="s">
        <v>2597</v>
      </c>
      <c r="J124" t="s">
        <v>2960</v>
      </c>
      <c r="K124" t="s">
        <v>2833</v>
      </c>
      <c r="O124" t="s">
        <v>3056</v>
      </c>
      <c r="P124" t="s">
        <v>2961</v>
      </c>
      <c r="S124" t="s">
        <v>2931</v>
      </c>
      <c r="U124" t="s">
        <v>2949</v>
      </c>
      <c r="V124" t="s">
        <v>2953</v>
      </c>
      <c r="W124" s="65" t="s">
        <v>2953</v>
      </c>
      <c r="X124" s="85" t="str">
        <f>IF(AgencyDataStacked[[#This Row],[Fund Group Code]]="99","Total",IF(AgencyDataStacked[[#This Row],[Fund Group Code]]="01","GF",IF((1*AgencyDataStacked[[#This Row],[Fund Group Code]])&gt;1,"NGF","")))</f>
        <v>Total</v>
      </c>
      <c r="Y124" s="85" t="str">
        <f>IF(AgencyDataStacked[[#This Row],[Category]]="FY 2022 Spending Level","Include",IF(AgencyDataStacked[[#This Row],[Detail Group]]="Baseline Adj","Include",IF(AgencyDataStacked[[#This Row],[Detail Group]]="Policy","Include","")))</f>
        <v/>
      </c>
      <c r="Z12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230762558</v>
      </c>
      <c r="AA12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268522143</v>
      </c>
    </row>
    <row r="125" spans="2:27" x14ac:dyDescent="0.3">
      <c r="B125" t="s">
        <v>277</v>
      </c>
      <c r="C125">
        <v>7</v>
      </c>
      <c r="D125">
        <v>236</v>
      </c>
      <c r="E125" t="s">
        <v>320</v>
      </c>
      <c r="F125" t="s">
        <v>321</v>
      </c>
      <c r="G125">
        <v>101000</v>
      </c>
      <c r="H125">
        <v>100</v>
      </c>
      <c r="I125" t="s">
        <v>2597</v>
      </c>
      <c r="J125" t="s">
        <v>2960</v>
      </c>
      <c r="K125" t="s">
        <v>2833</v>
      </c>
      <c r="O125" t="s">
        <v>3056</v>
      </c>
      <c r="P125" t="s">
        <v>2961</v>
      </c>
      <c r="S125" t="s">
        <v>2931</v>
      </c>
      <c r="T125" t="s">
        <v>2929</v>
      </c>
      <c r="U125" t="s">
        <v>2950</v>
      </c>
      <c r="V125" t="s">
        <v>2954</v>
      </c>
      <c r="W125" s="65" t="s">
        <v>2954</v>
      </c>
      <c r="X125" s="85" t="str">
        <f>IF(AgencyDataStacked[[#This Row],[Fund Group Code]]="99","Total",IF(AgencyDataStacked[[#This Row],[Fund Group Code]]="01","GF",IF((1*AgencyDataStacked[[#This Row],[Fund Group Code]])&gt;1,"NGF","")))</f>
        <v>Total</v>
      </c>
      <c r="Y125" s="85" t="str">
        <f>IF(AgencyDataStacked[[#This Row],[Category]]="FY 2022 Spending Level","Include",IF(AgencyDataStacked[[#This Row],[Detail Group]]="Baseline Adj","Include",IF(AgencyDataStacked[[#This Row],[Detail Group]]="Policy","Include","")))</f>
        <v/>
      </c>
      <c r="Z12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-31737477</v>
      </c>
      <c r="AA12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-31737477</v>
      </c>
    </row>
    <row r="126" spans="2:27" x14ac:dyDescent="0.3">
      <c r="B126" t="s">
        <v>277</v>
      </c>
      <c r="C126">
        <v>7</v>
      </c>
      <c r="D126">
        <v>236</v>
      </c>
      <c r="E126" t="s">
        <v>320</v>
      </c>
      <c r="F126" t="s">
        <v>321</v>
      </c>
      <c r="G126">
        <v>101000</v>
      </c>
      <c r="H126">
        <v>100</v>
      </c>
      <c r="I126" t="s">
        <v>1616</v>
      </c>
      <c r="J126" t="s">
        <v>2960</v>
      </c>
      <c r="K126" t="s">
        <v>2833</v>
      </c>
      <c r="O126" t="s">
        <v>3060</v>
      </c>
      <c r="P126" t="s">
        <v>2961</v>
      </c>
      <c r="S126" t="s">
        <v>2931</v>
      </c>
      <c r="T126" t="s">
        <v>2929</v>
      </c>
      <c r="U126" t="s">
        <v>2950</v>
      </c>
      <c r="V126" t="s">
        <v>2954</v>
      </c>
      <c r="W126" s="65" t="s">
        <v>2954</v>
      </c>
      <c r="X126" s="85" t="str">
        <f>IF(AgencyDataStacked[[#This Row],[Fund Group Code]]="99","Total",IF(AgencyDataStacked[[#This Row],[Fund Group Code]]="01","GF",IF((1*AgencyDataStacked[[#This Row],[Fund Group Code]])&gt;1,"NGF","")))</f>
        <v>Total</v>
      </c>
      <c r="Y126" s="85" t="str">
        <f>IF(AgencyDataStacked[[#This Row],[Category]]="FY 2022 Spending Level","Include",IF(AgencyDataStacked[[#This Row],[Detail Group]]="Baseline Adj","Include",IF(AgencyDataStacked[[#This Row],[Detail Group]]="Policy","Include","")))</f>
        <v/>
      </c>
      <c r="Z12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11823849.199999999</v>
      </c>
      <c r="AA12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11323849.199999999</v>
      </c>
    </row>
    <row r="127" spans="2:27" x14ac:dyDescent="0.3">
      <c r="B127" t="s">
        <v>277</v>
      </c>
      <c r="C127">
        <v>7</v>
      </c>
      <c r="D127">
        <v>236</v>
      </c>
      <c r="E127" t="s">
        <v>320</v>
      </c>
      <c r="F127" t="s">
        <v>321</v>
      </c>
      <c r="G127">
        <v>101000</v>
      </c>
      <c r="H127">
        <v>100</v>
      </c>
      <c r="I127" t="s">
        <v>2597</v>
      </c>
      <c r="J127" t="s">
        <v>2960</v>
      </c>
      <c r="K127" t="s">
        <v>2833</v>
      </c>
      <c r="O127" t="s">
        <v>3056</v>
      </c>
      <c r="P127" t="s">
        <v>2961</v>
      </c>
      <c r="S127" t="s">
        <v>2931</v>
      </c>
      <c r="U127" t="s">
        <v>2951</v>
      </c>
      <c r="V127" t="s">
        <v>2955</v>
      </c>
      <c r="W127" s="65" t="s">
        <v>2955</v>
      </c>
      <c r="X127" s="85" t="str">
        <f>IF(AgencyDataStacked[[#This Row],[Fund Group Code]]="99","Total",IF(AgencyDataStacked[[#This Row],[Fund Group Code]]="01","GF",IF((1*AgencyDataStacked[[#This Row],[Fund Group Code]])&gt;1,"NGF","")))</f>
        <v>Total</v>
      </c>
      <c r="Y127" s="85" t="str">
        <f>IF(AgencyDataStacked[[#This Row],[Category]]="FY 2022 Spending Level","Include",IF(AgencyDataStacked[[#This Row],[Detail Group]]="Baseline Adj","Include",IF(AgencyDataStacked[[#This Row],[Detail Group]]="Policy","Include","")))</f>
        <v/>
      </c>
      <c r="Z12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199025081</v>
      </c>
      <c r="AA12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236784666</v>
      </c>
    </row>
    <row r="128" spans="2:27" x14ac:dyDescent="0.3">
      <c r="B128" t="s">
        <v>277</v>
      </c>
      <c r="C128">
        <v>7</v>
      </c>
      <c r="D128">
        <v>236</v>
      </c>
      <c r="E128" t="s">
        <v>320</v>
      </c>
      <c r="F128" t="s">
        <v>321</v>
      </c>
      <c r="G128">
        <v>101000</v>
      </c>
      <c r="H128">
        <v>100</v>
      </c>
      <c r="I128" t="s">
        <v>1616</v>
      </c>
      <c r="J128" t="s">
        <v>2960</v>
      </c>
      <c r="K128" t="s">
        <v>2833</v>
      </c>
      <c r="O128" t="s">
        <v>3060</v>
      </c>
      <c r="P128" t="s">
        <v>2961</v>
      </c>
      <c r="S128" t="s">
        <v>2931</v>
      </c>
      <c r="U128" t="s">
        <v>2951</v>
      </c>
      <c r="V128" t="s">
        <v>2955</v>
      </c>
      <c r="W128" s="65" t="s">
        <v>2955</v>
      </c>
      <c r="X128" s="85" t="str">
        <f>IF(AgencyDataStacked[[#This Row],[Fund Group Code]]="99","Total",IF(AgencyDataStacked[[#This Row],[Fund Group Code]]="01","GF",IF((1*AgencyDataStacked[[#This Row],[Fund Group Code]])&gt;1,"NGF","")))</f>
        <v>Total</v>
      </c>
      <c r="Y128" s="85" t="str">
        <f>IF(AgencyDataStacked[[#This Row],[Category]]="FY 2022 Spending Level","Include",IF(AgencyDataStacked[[#This Row],[Detail Group]]="Baseline Adj","Include",IF(AgencyDataStacked[[#This Row],[Detail Group]]="Policy","Include","")))</f>
        <v/>
      </c>
      <c r="Z12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11823849.199999999</v>
      </c>
      <c r="AA12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11323849.199999999</v>
      </c>
    </row>
    <row r="129" spans="2:27" x14ac:dyDescent="0.3">
      <c r="B129" t="s">
        <v>277</v>
      </c>
      <c r="C129">
        <v>7</v>
      </c>
      <c r="D129">
        <v>236</v>
      </c>
      <c r="E129" t="s">
        <v>320</v>
      </c>
      <c r="F129" t="s">
        <v>321</v>
      </c>
      <c r="G129">
        <v>101000</v>
      </c>
      <c r="H129">
        <v>100</v>
      </c>
      <c r="I129" t="s">
        <v>1616</v>
      </c>
      <c r="J129" t="s">
        <v>2960</v>
      </c>
      <c r="K129" t="s">
        <v>2833</v>
      </c>
      <c r="O129" t="s">
        <v>3060</v>
      </c>
      <c r="P129" t="s">
        <v>2961</v>
      </c>
      <c r="U129" t="s">
        <v>2964</v>
      </c>
      <c r="V129" t="s">
        <v>2916</v>
      </c>
      <c r="W129" s="65" t="s">
        <v>956</v>
      </c>
      <c r="X129" s="85" t="str">
        <f>IF(AgencyDataStacked[[#This Row],[Fund Group Code]]="99","Total",IF(AgencyDataStacked[[#This Row],[Fund Group Code]]="01","GF",IF((1*AgencyDataStacked[[#This Row],[Fund Group Code]])&gt;1,"NGF","")))</f>
        <v>Total</v>
      </c>
      <c r="Y129" s="85" t="str">
        <f>IF(AgencyDataStacked[[#This Row],[Category]]="FY 2022 Spending Level","Include",IF(AgencyDataStacked[[#This Row],[Detail Group]]="Baseline Adj","Include",IF(AgencyDataStacked[[#This Row],[Detail Group]]="Policy","Include","")))</f>
        <v/>
      </c>
      <c r="Z129"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9"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0" spans="2:27" x14ac:dyDescent="0.3">
      <c r="B130" t="s">
        <v>277</v>
      </c>
      <c r="C130">
        <v>7</v>
      </c>
      <c r="D130">
        <v>236</v>
      </c>
      <c r="E130" t="s">
        <v>320</v>
      </c>
      <c r="F130" t="s">
        <v>321</v>
      </c>
      <c r="G130">
        <v>101000</v>
      </c>
      <c r="H130">
        <v>100</v>
      </c>
      <c r="I130" t="s">
        <v>2597</v>
      </c>
      <c r="J130" t="s">
        <v>2960</v>
      </c>
      <c r="K130" t="s">
        <v>2833</v>
      </c>
      <c r="O130" t="s">
        <v>3056</v>
      </c>
      <c r="P130" t="s">
        <v>2961</v>
      </c>
      <c r="U130" t="s">
        <v>2964</v>
      </c>
      <c r="V130" t="s">
        <v>2916</v>
      </c>
      <c r="W130" s="65" t="s">
        <v>956</v>
      </c>
      <c r="X130" s="85" t="str">
        <f>IF(AgencyDataStacked[[#This Row],[Fund Group Code]]="99","Total",IF(AgencyDataStacked[[#This Row],[Fund Group Code]]="01","GF",IF((1*AgencyDataStacked[[#This Row],[Fund Group Code]])&gt;1,"NGF","")))</f>
        <v>Total</v>
      </c>
      <c r="Y130" s="85" t="str">
        <f>IF(AgencyDataStacked[[#This Row],[Category]]="FY 2022 Spending Level","Include",IF(AgencyDataStacked[[#This Row],[Detail Group]]="Baseline Adj","Include",IF(AgencyDataStacked[[#This Row],[Detail Group]]="Policy","Include","")))</f>
        <v/>
      </c>
      <c r="Z130"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0"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1" spans="2:27" x14ac:dyDescent="0.3">
      <c r="B131" t="s">
        <v>277</v>
      </c>
      <c r="C131">
        <v>7</v>
      </c>
      <c r="D131">
        <v>236</v>
      </c>
      <c r="E131" t="s">
        <v>320</v>
      </c>
      <c r="F131" t="s">
        <v>321</v>
      </c>
      <c r="G131">
        <v>101000</v>
      </c>
      <c r="H131">
        <v>101</v>
      </c>
      <c r="I131" t="s">
        <v>3015</v>
      </c>
      <c r="J131" t="s">
        <v>1532</v>
      </c>
      <c r="K131" t="s">
        <v>1053</v>
      </c>
      <c r="L131">
        <v>301579211.38</v>
      </c>
      <c r="M131">
        <v>0</v>
      </c>
      <c r="N131">
        <v>0</v>
      </c>
      <c r="O131" t="s">
        <v>3061</v>
      </c>
      <c r="P131" t="s">
        <v>2815</v>
      </c>
      <c r="S131" t="s">
        <v>2975</v>
      </c>
      <c r="U131" t="s">
        <v>2911</v>
      </c>
      <c r="V131" t="s">
        <v>2913</v>
      </c>
      <c r="W131" s="65" t="s">
        <v>3091</v>
      </c>
      <c r="X131" s="85" t="str">
        <f>IF(AgencyDataStacked[[#This Row],[Fund Group Code]]="99","Total",IF(AgencyDataStacked[[#This Row],[Fund Group Code]]="01","GF",IF((1*AgencyDataStacked[[#This Row],[Fund Group Code]])&gt;1,"NGF","")))</f>
        <v>NGF</v>
      </c>
      <c r="Y131" s="85" t="str">
        <f>IF(AgencyDataStacked[[#This Row],[Category]]="FY 2022 Spending Level","Include",IF(AgencyDataStacked[[#This Row],[Detail Group]]="Baseline Adj","Include",IF(AgencyDataStacked[[#This Row],[Detail Group]]="Policy","Include","")))</f>
        <v/>
      </c>
      <c r="Z131"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1"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2" spans="2:27" x14ac:dyDescent="0.3">
      <c r="B132" t="s">
        <v>277</v>
      </c>
      <c r="C132">
        <v>7</v>
      </c>
      <c r="D132">
        <v>236</v>
      </c>
      <c r="E132" t="s">
        <v>320</v>
      </c>
      <c r="F132" t="s">
        <v>321</v>
      </c>
      <c r="G132">
        <v>101000</v>
      </c>
      <c r="H132">
        <v>101</v>
      </c>
      <c r="I132" t="s">
        <v>3015</v>
      </c>
      <c r="J132" t="s">
        <v>1532</v>
      </c>
      <c r="K132" t="s">
        <v>1053</v>
      </c>
      <c r="L132">
        <v>301579211.38</v>
      </c>
      <c r="M132">
        <v>0</v>
      </c>
      <c r="N132">
        <v>0</v>
      </c>
      <c r="O132" t="s">
        <v>3061</v>
      </c>
      <c r="P132" t="s">
        <v>2815</v>
      </c>
      <c r="U132" t="s">
        <v>2915</v>
      </c>
      <c r="V132" t="s">
        <v>2916</v>
      </c>
      <c r="W132" s="65" t="s">
        <v>956</v>
      </c>
      <c r="X132" s="85" t="str">
        <f>IF(AgencyDataStacked[[#This Row],[Fund Group Code]]="99","Total",IF(AgencyDataStacked[[#This Row],[Fund Group Code]]="01","GF",IF((1*AgencyDataStacked[[#This Row],[Fund Group Code]])&gt;1,"NGF","")))</f>
        <v>NGF</v>
      </c>
      <c r="Y132" s="85" t="str">
        <f>IF(AgencyDataStacked[[#This Row],[Category]]="FY 2022 Spending Level","Include",IF(AgencyDataStacked[[#This Row],[Detail Group]]="Baseline Adj","Include",IF(AgencyDataStacked[[#This Row],[Detail Group]]="Policy","Include","")))</f>
        <v/>
      </c>
      <c r="Z132"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2"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3" spans="2:27" x14ac:dyDescent="0.3">
      <c r="B133" t="s">
        <v>277</v>
      </c>
      <c r="C133">
        <v>7</v>
      </c>
      <c r="D133">
        <v>236</v>
      </c>
      <c r="E133" t="s">
        <v>320</v>
      </c>
      <c r="F133" t="s">
        <v>321</v>
      </c>
      <c r="G133">
        <v>101000</v>
      </c>
      <c r="H133">
        <v>101</v>
      </c>
      <c r="I133" t="s">
        <v>3015</v>
      </c>
      <c r="J133" t="s">
        <v>1532</v>
      </c>
      <c r="K133" t="s">
        <v>1053</v>
      </c>
      <c r="L133">
        <v>301579211.38</v>
      </c>
      <c r="M133">
        <v>0</v>
      </c>
      <c r="N133">
        <v>0</v>
      </c>
      <c r="O133" t="s">
        <v>3061</v>
      </c>
      <c r="P133" t="s">
        <v>2815</v>
      </c>
      <c r="S133" t="s">
        <v>2912</v>
      </c>
      <c r="U133" t="s">
        <v>2918</v>
      </c>
      <c r="V133" t="s">
        <v>2849</v>
      </c>
      <c r="W133" s="65" t="s">
        <v>2849</v>
      </c>
      <c r="X133" s="85" t="str">
        <f>IF(AgencyDataStacked[[#This Row],[Fund Group Code]]="99","Total",IF(AgencyDataStacked[[#This Row],[Fund Group Code]]="01","GF",IF((1*AgencyDataStacked[[#This Row],[Fund Group Code]])&gt;1,"NGF","")))</f>
        <v>NGF</v>
      </c>
      <c r="Y133" s="85" t="str">
        <f>IF(AgencyDataStacked[[#This Row],[Category]]="FY 2022 Spending Level","Include",IF(AgencyDataStacked[[#This Row],[Detail Group]]="Baseline Adj","Include",IF(AgencyDataStacked[[#This Row],[Detail Group]]="Policy","Include","")))</f>
        <v/>
      </c>
      <c r="Z133"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3"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4" spans="2:27" x14ac:dyDescent="0.3">
      <c r="B134" t="s">
        <v>277</v>
      </c>
      <c r="C134">
        <v>7</v>
      </c>
      <c r="D134">
        <v>236</v>
      </c>
      <c r="E134" t="s">
        <v>320</v>
      </c>
      <c r="F134" t="s">
        <v>321</v>
      </c>
      <c r="G134">
        <v>101000</v>
      </c>
      <c r="H134">
        <v>101</v>
      </c>
      <c r="I134" t="s">
        <v>3015</v>
      </c>
      <c r="J134" t="s">
        <v>1532</v>
      </c>
      <c r="K134" t="s">
        <v>1053</v>
      </c>
      <c r="L134">
        <v>301579211.38</v>
      </c>
      <c r="M134">
        <v>0</v>
      </c>
      <c r="N134">
        <v>0</v>
      </c>
      <c r="O134" t="s">
        <v>3061</v>
      </c>
      <c r="P134" t="s">
        <v>2815</v>
      </c>
      <c r="T134" t="s">
        <v>2917</v>
      </c>
      <c r="U134" t="s">
        <v>2919</v>
      </c>
      <c r="V134" t="s">
        <v>2992</v>
      </c>
      <c r="W134" s="65" t="s">
        <v>2992</v>
      </c>
      <c r="X134" s="85" t="str">
        <f>IF(AgencyDataStacked[[#This Row],[Fund Group Code]]="99","Total",IF(AgencyDataStacked[[#This Row],[Fund Group Code]]="01","GF",IF((1*AgencyDataStacked[[#This Row],[Fund Group Code]])&gt;1,"NGF","")))</f>
        <v>NGF</v>
      </c>
      <c r="Y134" s="85" t="str">
        <f>IF(AgencyDataStacked[[#This Row],[Category]]="FY 2022 Spending Level","Include",IF(AgencyDataStacked[[#This Row],[Detail Group]]="Baseline Adj","Include",IF(AgencyDataStacked[[#This Row],[Detail Group]]="Policy","Include","")))</f>
        <v>Include</v>
      </c>
      <c r="Z13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301579211.38</v>
      </c>
      <c r="AA13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301579211.38</v>
      </c>
    </row>
    <row r="135" spans="2:27" x14ac:dyDescent="0.3">
      <c r="B135" t="s">
        <v>277</v>
      </c>
      <c r="C135">
        <v>7</v>
      </c>
      <c r="D135">
        <v>236</v>
      </c>
      <c r="E135" t="s">
        <v>320</v>
      </c>
      <c r="F135" t="s">
        <v>321</v>
      </c>
      <c r="G135">
        <v>101000</v>
      </c>
      <c r="H135">
        <v>101</v>
      </c>
      <c r="I135" t="s">
        <v>3015</v>
      </c>
      <c r="J135" t="s">
        <v>1532</v>
      </c>
      <c r="K135" t="s">
        <v>1053</v>
      </c>
      <c r="L135">
        <v>301579211.38</v>
      </c>
      <c r="M135">
        <v>0</v>
      </c>
      <c r="N135">
        <v>0</v>
      </c>
      <c r="O135" t="s">
        <v>3061</v>
      </c>
      <c r="P135" t="s">
        <v>2815</v>
      </c>
      <c r="Q135" t="s">
        <v>2958</v>
      </c>
      <c r="R135">
        <v>1</v>
      </c>
      <c r="T135" t="s">
        <v>2917</v>
      </c>
      <c r="U135" t="s">
        <v>2920</v>
      </c>
      <c r="V135" t="s">
        <v>2987</v>
      </c>
      <c r="W135" s="65" t="s">
        <v>2987</v>
      </c>
      <c r="X135" s="85" t="str">
        <f>IF(AgencyDataStacked[[#This Row],[Fund Group Code]]="99","Total",IF(AgencyDataStacked[[#This Row],[Fund Group Code]]="01","GF",IF((1*AgencyDataStacked[[#This Row],[Fund Group Code]])&gt;1,"NGF","")))</f>
        <v>NGF</v>
      </c>
      <c r="Y135" s="85" t="str">
        <f>IF(AgencyDataStacked[[#This Row],[Category]]="FY 2022 Spending Level","Include",IF(AgencyDataStacked[[#This Row],[Detail Group]]="Baseline Adj","Include",IF(AgencyDataStacked[[#This Row],[Detail Group]]="Policy","Include","")))</f>
        <v>Include</v>
      </c>
      <c r="Z13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6" spans="2:27" x14ac:dyDescent="0.3">
      <c r="B136" t="s">
        <v>277</v>
      </c>
      <c r="C136">
        <v>7</v>
      </c>
      <c r="D136">
        <v>236</v>
      </c>
      <c r="E136" t="s">
        <v>320</v>
      </c>
      <c r="F136" t="s">
        <v>321</v>
      </c>
      <c r="G136">
        <v>101000</v>
      </c>
      <c r="H136">
        <v>101</v>
      </c>
      <c r="I136" t="s">
        <v>3015</v>
      </c>
      <c r="J136" t="s">
        <v>1532</v>
      </c>
      <c r="K136" t="s">
        <v>1053</v>
      </c>
      <c r="L136">
        <v>301579211.38</v>
      </c>
      <c r="M136">
        <v>0</v>
      </c>
      <c r="N136">
        <v>0</v>
      </c>
      <c r="O136" t="s">
        <v>3061</v>
      </c>
      <c r="P136" t="s">
        <v>2815</v>
      </c>
      <c r="Q136" t="s">
        <v>2958</v>
      </c>
      <c r="R136">
        <v>2</v>
      </c>
      <c r="T136" t="s">
        <v>2917</v>
      </c>
      <c r="U136" t="s">
        <v>2921</v>
      </c>
      <c r="V136" t="s">
        <v>2990</v>
      </c>
      <c r="W136" s="65" t="s">
        <v>2990</v>
      </c>
      <c r="X136" s="85" t="str">
        <f>IF(AgencyDataStacked[[#This Row],[Fund Group Code]]="99","Total",IF(AgencyDataStacked[[#This Row],[Fund Group Code]]="01","GF",IF((1*AgencyDataStacked[[#This Row],[Fund Group Code]])&gt;1,"NGF","")))</f>
        <v>NGF</v>
      </c>
      <c r="Y136" s="85" t="str">
        <f>IF(AgencyDataStacked[[#This Row],[Category]]="FY 2022 Spending Level","Include",IF(AgencyDataStacked[[#This Row],[Detail Group]]="Baseline Adj","Include",IF(AgencyDataStacked[[#This Row],[Detail Group]]="Policy","Include","")))</f>
        <v>Include</v>
      </c>
      <c r="Z13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-197753042</v>
      </c>
      <c r="AA13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-197753042</v>
      </c>
    </row>
    <row r="137" spans="2:27" x14ac:dyDescent="0.3">
      <c r="B137" t="s">
        <v>277</v>
      </c>
      <c r="C137">
        <v>7</v>
      </c>
      <c r="D137">
        <v>236</v>
      </c>
      <c r="E137" t="s">
        <v>320</v>
      </c>
      <c r="F137" t="s">
        <v>321</v>
      </c>
      <c r="G137">
        <v>101000</v>
      </c>
      <c r="H137">
        <v>101</v>
      </c>
      <c r="I137" t="s">
        <v>3015</v>
      </c>
      <c r="J137" t="s">
        <v>1532</v>
      </c>
      <c r="K137" t="s">
        <v>1053</v>
      </c>
      <c r="L137">
        <v>301579211.38</v>
      </c>
      <c r="M137">
        <v>0</v>
      </c>
      <c r="N137">
        <v>0</v>
      </c>
      <c r="O137" t="s">
        <v>3061</v>
      </c>
      <c r="P137" t="s">
        <v>2815</v>
      </c>
      <c r="Q137" t="s">
        <v>2958</v>
      </c>
      <c r="R137">
        <v>3</v>
      </c>
      <c r="T137" t="s">
        <v>2917</v>
      </c>
      <c r="U137" t="s">
        <v>2922</v>
      </c>
      <c r="V137" t="s">
        <v>2989</v>
      </c>
      <c r="W137" s="65" t="s">
        <v>2989</v>
      </c>
      <c r="X137" s="85" t="str">
        <f>IF(AgencyDataStacked[[#This Row],[Fund Group Code]]="99","Total",IF(AgencyDataStacked[[#This Row],[Fund Group Code]]="01","GF",IF((1*AgencyDataStacked[[#This Row],[Fund Group Code]])&gt;1,"NGF","")))</f>
        <v>NGF</v>
      </c>
      <c r="Y137" s="85" t="str">
        <f>IF(AgencyDataStacked[[#This Row],[Category]]="FY 2022 Spending Level","Include",IF(AgencyDataStacked[[#This Row],[Detail Group]]="Baseline Adj","Include",IF(AgencyDataStacked[[#This Row],[Detail Group]]="Policy","Include","")))</f>
        <v>Include</v>
      </c>
      <c r="Z13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4188725.71</v>
      </c>
      <c r="AA13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4398161.9955000002</v>
      </c>
    </row>
    <row r="138" spans="2:27" x14ac:dyDescent="0.3">
      <c r="B138" t="s">
        <v>277</v>
      </c>
      <c r="C138">
        <v>7</v>
      </c>
      <c r="D138">
        <v>236</v>
      </c>
      <c r="E138" t="s">
        <v>320</v>
      </c>
      <c r="F138" t="s">
        <v>321</v>
      </c>
      <c r="G138">
        <v>101000</v>
      </c>
      <c r="H138">
        <v>101</v>
      </c>
      <c r="I138" t="s">
        <v>3015</v>
      </c>
      <c r="J138" t="s">
        <v>1532</v>
      </c>
      <c r="K138" t="s">
        <v>1053</v>
      </c>
      <c r="L138">
        <v>301579211.38</v>
      </c>
      <c r="M138">
        <v>0</v>
      </c>
      <c r="N138">
        <v>0</v>
      </c>
      <c r="O138" t="s">
        <v>3061</v>
      </c>
      <c r="P138" t="s">
        <v>2815</v>
      </c>
      <c r="Q138" t="s">
        <v>2958</v>
      </c>
      <c r="R138">
        <v>4</v>
      </c>
      <c r="T138" t="s">
        <v>2917</v>
      </c>
      <c r="U138" t="s">
        <v>2923</v>
      </c>
      <c r="V138" t="s">
        <v>2904</v>
      </c>
      <c r="W138" s="65" t="s">
        <v>2904</v>
      </c>
      <c r="X138" s="85" t="str">
        <f>IF(AgencyDataStacked[[#This Row],[Fund Group Code]]="99","Total",IF(AgencyDataStacked[[#This Row],[Fund Group Code]]="01","GF",IF((1*AgencyDataStacked[[#This Row],[Fund Group Code]])&gt;1,"NGF","")))</f>
        <v>NGF</v>
      </c>
      <c r="Y138" s="85" t="str">
        <f>IF(AgencyDataStacked[[#This Row],[Category]]="FY 2022 Spending Level","Include",IF(AgencyDataStacked[[#This Row],[Detail Group]]="Baseline Adj","Include",IF(AgencyDataStacked[[#This Row],[Detail Group]]="Policy","Include","")))</f>
        <v>Include</v>
      </c>
      <c r="Z13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9" spans="2:27" x14ac:dyDescent="0.3">
      <c r="B139" t="s">
        <v>277</v>
      </c>
      <c r="C139">
        <v>7</v>
      </c>
      <c r="D139">
        <v>236</v>
      </c>
      <c r="E139" t="s">
        <v>320</v>
      </c>
      <c r="F139" t="s">
        <v>321</v>
      </c>
      <c r="G139">
        <v>101000</v>
      </c>
      <c r="H139">
        <v>101</v>
      </c>
      <c r="I139" t="s">
        <v>3015</v>
      </c>
      <c r="J139" t="s">
        <v>1532</v>
      </c>
      <c r="K139" t="s">
        <v>1053</v>
      </c>
      <c r="L139">
        <v>301579211.38</v>
      </c>
      <c r="M139">
        <v>0</v>
      </c>
      <c r="N139">
        <v>0</v>
      </c>
      <c r="O139" t="s">
        <v>3061</v>
      </c>
      <c r="P139" t="s">
        <v>2815</v>
      </c>
      <c r="Q139" t="s">
        <v>2958</v>
      </c>
      <c r="R139">
        <v>5</v>
      </c>
      <c r="T139" t="s">
        <v>2917</v>
      </c>
      <c r="U139" t="s">
        <v>2924</v>
      </c>
      <c r="V139" t="s">
        <v>2905</v>
      </c>
      <c r="W139" s="65" t="s">
        <v>2905</v>
      </c>
      <c r="X139" s="85" t="str">
        <f>IF(AgencyDataStacked[[#This Row],[Fund Group Code]]="99","Total",IF(AgencyDataStacked[[#This Row],[Fund Group Code]]="01","GF",IF((1*AgencyDataStacked[[#This Row],[Fund Group Code]])&gt;1,"NGF","")))</f>
        <v>NGF</v>
      </c>
      <c r="Y139" s="85" t="str">
        <f>IF(AgencyDataStacked[[#This Row],[Category]]="FY 2022 Spending Level","Include",IF(AgencyDataStacked[[#This Row],[Detail Group]]="Baseline Adj","Include",IF(AgencyDataStacked[[#This Row],[Detail Group]]="Policy","Include","")))</f>
        <v>Include</v>
      </c>
      <c r="Z13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0" spans="2:27" x14ac:dyDescent="0.3">
      <c r="B140" t="s">
        <v>277</v>
      </c>
      <c r="C140">
        <v>7</v>
      </c>
      <c r="D140">
        <v>236</v>
      </c>
      <c r="E140" t="s">
        <v>320</v>
      </c>
      <c r="F140" t="s">
        <v>321</v>
      </c>
      <c r="G140">
        <v>101000</v>
      </c>
      <c r="H140">
        <v>101</v>
      </c>
      <c r="I140" t="s">
        <v>3015</v>
      </c>
      <c r="J140" t="s">
        <v>1532</v>
      </c>
      <c r="K140" t="s">
        <v>1053</v>
      </c>
      <c r="L140">
        <v>301579211.38</v>
      </c>
      <c r="M140">
        <v>0</v>
      </c>
      <c r="N140">
        <v>0</v>
      </c>
      <c r="O140" t="s">
        <v>3061</v>
      </c>
      <c r="P140" t="s">
        <v>2815</v>
      </c>
      <c r="Q140" t="s">
        <v>2958</v>
      </c>
      <c r="R140">
        <v>6</v>
      </c>
      <c r="T140" t="s">
        <v>2917</v>
      </c>
      <c r="U140" t="s">
        <v>2925</v>
      </c>
      <c r="V140" t="s">
        <v>2825</v>
      </c>
      <c r="W140" s="65" t="s">
        <v>2825</v>
      </c>
      <c r="X140" s="85" t="str">
        <f>IF(AgencyDataStacked[[#This Row],[Fund Group Code]]="99","Total",IF(AgencyDataStacked[[#This Row],[Fund Group Code]]="01","GF",IF((1*AgencyDataStacked[[#This Row],[Fund Group Code]])&gt;1,"NGF","")))</f>
        <v>NGF</v>
      </c>
      <c r="Y140" s="85" t="str">
        <f>IF(AgencyDataStacked[[#This Row],[Category]]="FY 2022 Spending Level","Include",IF(AgencyDataStacked[[#This Row],[Detail Group]]="Baseline Adj","Include",IF(AgencyDataStacked[[#This Row],[Detail Group]]="Policy","Include","")))</f>
        <v>Include</v>
      </c>
      <c r="Z14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4069139</v>
      </c>
      <c r="AA14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1" spans="2:27" x14ac:dyDescent="0.3">
      <c r="B141" t="s">
        <v>277</v>
      </c>
      <c r="C141">
        <v>7</v>
      </c>
      <c r="D141">
        <v>236</v>
      </c>
      <c r="E141" t="s">
        <v>320</v>
      </c>
      <c r="F141" t="s">
        <v>321</v>
      </c>
      <c r="G141">
        <v>101000</v>
      </c>
      <c r="H141">
        <v>101</v>
      </c>
      <c r="I141" t="s">
        <v>3015</v>
      </c>
      <c r="J141" t="s">
        <v>1532</v>
      </c>
      <c r="K141" t="s">
        <v>1053</v>
      </c>
      <c r="L141">
        <v>301579211.38</v>
      </c>
      <c r="M141">
        <v>0</v>
      </c>
      <c r="N141">
        <v>0</v>
      </c>
      <c r="O141" t="s">
        <v>3061</v>
      </c>
      <c r="P141" t="s">
        <v>2815</v>
      </c>
      <c r="Q141" t="s">
        <v>2958</v>
      </c>
      <c r="R141">
        <v>7</v>
      </c>
      <c r="T141" t="s">
        <v>2917</v>
      </c>
      <c r="U141" t="s">
        <v>2984</v>
      </c>
      <c r="V141" t="s">
        <v>2867</v>
      </c>
      <c r="W141" s="65" t="s">
        <v>2867</v>
      </c>
      <c r="X141" s="85" t="str">
        <f>IF(AgencyDataStacked[[#This Row],[Fund Group Code]]="99","Total",IF(AgencyDataStacked[[#This Row],[Fund Group Code]]="01","GF",IF((1*AgencyDataStacked[[#This Row],[Fund Group Code]])&gt;1,"NGF","")))</f>
        <v>NGF</v>
      </c>
      <c r="Y141" s="85" t="str">
        <f>IF(AgencyDataStacked[[#This Row],[Category]]="FY 2022 Spending Level","Include",IF(AgencyDataStacked[[#This Row],[Detail Group]]="Baseline Adj","Include",IF(AgencyDataStacked[[#This Row],[Detail Group]]="Policy","Include","")))</f>
        <v>Include</v>
      </c>
      <c r="Z14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10266336</v>
      </c>
      <c r="AA14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22765730.550000001</v>
      </c>
    </row>
    <row r="142" spans="2:27" x14ac:dyDescent="0.3">
      <c r="B142" t="s">
        <v>277</v>
      </c>
      <c r="C142">
        <v>7</v>
      </c>
      <c r="D142">
        <v>236</v>
      </c>
      <c r="E142" t="s">
        <v>320</v>
      </c>
      <c r="F142" t="s">
        <v>321</v>
      </c>
      <c r="G142">
        <v>101000</v>
      </c>
      <c r="H142">
        <v>101</v>
      </c>
      <c r="I142" t="s">
        <v>3015</v>
      </c>
      <c r="J142" t="s">
        <v>1532</v>
      </c>
      <c r="K142" t="s">
        <v>1053</v>
      </c>
      <c r="L142">
        <v>301579211.38</v>
      </c>
      <c r="M142">
        <v>0</v>
      </c>
      <c r="N142">
        <v>0</v>
      </c>
      <c r="O142" t="s">
        <v>3061</v>
      </c>
      <c r="P142" t="s">
        <v>2815</v>
      </c>
      <c r="Q142" t="s">
        <v>2958</v>
      </c>
      <c r="R142">
        <v>8</v>
      </c>
      <c r="T142" t="s">
        <v>2917</v>
      </c>
      <c r="U142" t="s">
        <v>2993</v>
      </c>
      <c r="V142" t="s">
        <v>2979</v>
      </c>
      <c r="W142" s="65" t="s">
        <v>2979</v>
      </c>
      <c r="X142" s="85" t="str">
        <f>IF(AgencyDataStacked[[#This Row],[Fund Group Code]]="99","Total",IF(AgencyDataStacked[[#This Row],[Fund Group Code]]="01","GF",IF((1*AgencyDataStacked[[#This Row],[Fund Group Code]])&gt;1,"NGF","")))</f>
        <v>NGF</v>
      </c>
      <c r="Y142" s="85" t="str">
        <f>IF(AgencyDataStacked[[#This Row],[Category]]="FY 2022 Spending Level","Include",IF(AgencyDataStacked[[#This Row],[Detail Group]]="Baseline Adj","Include",IF(AgencyDataStacked[[#This Row],[Detail Group]]="Policy","Include","")))</f>
        <v>Include</v>
      </c>
      <c r="Z14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3" spans="2:27" x14ac:dyDescent="0.3">
      <c r="B143" t="s">
        <v>277</v>
      </c>
      <c r="C143">
        <v>7</v>
      </c>
      <c r="D143">
        <v>236</v>
      </c>
      <c r="E143" t="s">
        <v>320</v>
      </c>
      <c r="F143" t="s">
        <v>321</v>
      </c>
      <c r="G143">
        <v>101000</v>
      </c>
      <c r="H143">
        <v>101</v>
      </c>
      <c r="I143" t="s">
        <v>3015</v>
      </c>
      <c r="J143" t="s">
        <v>1532</v>
      </c>
      <c r="K143" t="s">
        <v>1053</v>
      </c>
      <c r="L143">
        <v>301579211.38</v>
      </c>
      <c r="M143">
        <v>0</v>
      </c>
      <c r="N143">
        <v>0</v>
      </c>
      <c r="O143" t="s">
        <v>3061</v>
      </c>
      <c r="P143" t="s">
        <v>2815</v>
      </c>
      <c r="Q143" t="s">
        <v>2958</v>
      </c>
      <c r="R143">
        <v>9</v>
      </c>
      <c r="T143" t="s">
        <v>2917</v>
      </c>
      <c r="U143" t="s">
        <v>2994</v>
      </c>
      <c r="V143" t="s">
        <v>2980</v>
      </c>
      <c r="W143" s="65" t="s">
        <v>2980</v>
      </c>
      <c r="X143" s="85" t="str">
        <f>IF(AgencyDataStacked[[#This Row],[Fund Group Code]]="99","Total",IF(AgencyDataStacked[[#This Row],[Fund Group Code]]="01","GF",IF((1*AgencyDataStacked[[#This Row],[Fund Group Code]])&gt;1,"NGF","")))</f>
        <v>NGF</v>
      </c>
      <c r="Y143" s="85" t="str">
        <f>IF(AgencyDataStacked[[#This Row],[Category]]="FY 2022 Spending Level","Include",IF(AgencyDataStacked[[#This Row],[Detail Group]]="Baseline Adj","Include",IF(AgencyDataStacked[[#This Row],[Detail Group]]="Policy","Include","")))</f>
        <v>Include</v>
      </c>
      <c r="Z14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4" spans="2:27" x14ac:dyDescent="0.3">
      <c r="B144" t="s">
        <v>277</v>
      </c>
      <c r="C144">
        <v>7</v>
      </c>
      <c r="D144">
        <v>236</v>
      </c>
      <c r="E144" t="s">
        <v>320</v>
      </c>
      <c r="F144" t="s">
        <v>321</v>
      </c>
      <c r="G144">
        <v>101000</v>
      </c>
      <c r="H144">
        <v>101</v>
      </c>
      <c r="I144" t="s">
        <v>3015</v>
      </c>
      <c r="J144" t="s">
        <v>1532</v>
      </c>
      <c r="K144" t="s">
        <v>1053</v>
      </c>
      <c r="L144">
        <v>301579211.38</v>
      </c>
      <c r="M144">
        <v>0</v>
      </c>
      <c r="N144">
        <v>0</v>
      </c>
      <c r="O144" t="s">
        <v>3061</v>
      </c>
      <c r="P144" t="s">
        <v>2815</v>
      </c>
      <c r="Q144" t="s">
        <v>2958</v>
      </c>
      <c r="R144">
        <v>10</v>
      </c>
      <c r="T144" t="s">
        <v>2917</v>
      </c>
      <c r="U144" t="s">
        <v>2995</v>
      </c>
      <c r="V144" t="s">
        <v>2903</v>
      </c>
      <c r="W144" s="65" t="s">
        <v>2903</v>
      </c>
      <c r="X144" s="85" t="str">
        <f>IF(AgencyDataStacked[[#This Row],[Fund Group Code]]="99","Total",IF(AgencyDataStacked[[#This Row],[Fund Group Code]]="01","GF",IF((1*AgencyDataStacked[[#This Row],[Fund Group Code]])&gt;1,"NGF","")))</f>
        <v>NGF</v>
      </c>
      <c r="Y144" s="85" t="str">
        <f>IF(AgencyDataStacked[[#This Row],[Category]]="FY 2022 Spending Level","Include",IF(AgencyDataStacked[[#This Row],[Detail Group]]="Baseline Adj","Include",IF(AgencyDataStacked[[#This Row],[Detail Group]]="Policy","Include","")))</f>
        <v>Include</v>
      </c>
      <c r="Z14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11870907.593333378</v>
      </c>
      <c r="AA14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23447739</v>
      </c>
    </row>
    <row r="145" spans="2:27" x14ac:dyDescent="0.3">
      <c r="B145" t="s">
        <v>277</v>
      </c>
      <c r="C145">
        <v>7</v>
      </c>
      <c r="D145">
        <v>236</v>
      </c>
      <c r="E145" t="s">
        <v>320</v>
      </c>
      <c r="F145" t="s">
        <v>321</v>
      </c>
      <c r="G145">
        <v>101000</v>
      </c>
      <c r="H145">
        <v>101</v>
      </c>
      <c r="I145" t="s">
        <v>3015</v>
      </c>
      <c r="J145" t="s">
        <v>1532</v>
      </c>
      <c r="K145" t="s">
        <v>1053</v>
      </c>
      <c r="L145">
        <v>301579211.38</v>
      </c>
      <c r="M145">
        <v>0</v>
      </c>
      <c r="N145">
        <v>0</v>
      </c>
      <c r="O145" t="s">
        <v>3061</v>
      </c>
      <c r="P145" t="s">
        <v>2815</v>
      </c>
      <c r="Q145" t="s">
        <v>2958</v>
      </c>
      <c r="R145">
        <v>11</v>
      </c>
      <c r="T145" t="s">
        <v>2917</v>
      </c>
      <c r="U145" t="s">
        <v>3012</v>
      </c>
      <c r="V145" t="s">
        <v>2971</v>
      </c>
      <c r="W145" s="65" t="s">
        <v>2971</v>
      </c>
      <c r="X145" s="85" t="str">
        <f>IF(AgencyDataStacked[[#This Row],[Fund Group Code]]="99","Total",IF(AgencyDataStacked[[#This Row],[Fund Group Code]]="01","GF",IF((1*AgencyDataStacked[[#This Row],[Fund Group Code]])&gt;1,"NGF","")))</f>
        <v>NGF</v>
      </c>
      <c r="Y145" s="85" t="str">
        <f>IF(AgencyDataStacked[[#This Row],[Category]]="FY 2022 Spending Level","Include",IF(AgencyDataStacked[[#This Row],[Detail Group]]="Baseline Adj","Include",IF(AgencyDataStacked[[#This Row],[Detail Group]]="Policy","Include","")))</f>
        <v>Include</v>
      </c>
      <c r="Z14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6" spans="2:27" x14ac:dyDescent="0.3">
      <c r="B146" t="s">
        <v>277</v>
      </c>
      <c r="C146">
        <v>7</v>
      </c>
      <c r="D146">
        <v>236</v>
      </c>
      <c r="E146" t="s">
        <v>320</v>
      </c>
      <c r="F146" t="s">
        <v>321</v>
      </c>
      <c r="G146">
        <v>101000</v>
      </c>
      <c r="H146">
        <v>101</v>
      </c>
      <c r="I146" t="s">
        <v>3015</v>
      </c>
      <c r="J146" t="s">
        <v>1532</v>
      </c>
      <c r="K146" t="s">
        <v>1053</v>
      </c>
      <c r="L146">
        <v>301579211.38</v>
      </c>
      <c r="M146">
        <v>0</v>
      </c>
      <c r="N146">
        <v>0</v>
      </c>
      <c r="O146" t="s">
        <v>3061</v>
      </c>
      <c r="P146" t="s">
        <v>2815</v>
      </c>
      <c r="Q146" t="s">
        <v>2958</v>
      </c>
      <c r="R146">
        <v>12</v>
      </c>
      <c r="T146" t="s">
        <v>2917</v>
      </c>
      <c r="U146" t="s">
        <v>3013</v>
      </c>
      <c r="V146" t="s">
        <v>2972</v>
      </c>
      <c r="W146" s="65" t="s">
        <v>2972</v>
      </c>
      <c r="X146" s="85" t="str">
        <f>IF(AgencyDataStacked[[#This Row],[Fund Group Code]]="99","Total",IF(AgencyDataStacked[[#This Row],[Fund Group Code]]="01","GF",IF((1*AgencyDataStacked[[#This Row],[Fund Group Code]])&gt;1,"NGF","")))</f>
        <v>NGF</v>
      </c>
      <c r="Y146" s="85" t="str">
        <f>IF(AgencyDataStacked[[#This Row],[Category]]="FY 2022 Spending Level","Include",IF(AgencyDataStacked[[#This Row],[Detail Group]]="Baseline Adj","Include",IF(AgencyDataStacked[[#This Row],[Detail Group]]="Policy","Include","")))</f>
        <v>Include</v>
      </c>
      <c r="Z14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7" spans="2:27" x14ac:dyDescent="0.3">
      <c r="B147" t="s">
        <v>277</v>
      </c>
      <c r="C147">
        <v>7</v>
      </c>
      <c r="D147">
        <v>236</v>
      </c>
      <c r="E147" t="s">
        <v>320</v>
      </c>
      <c r="F147" t="s">
        <v>321</v>
      </c>
      <c r="G147">
        <v>101000</v>
      </c>
      <c r="H147">
        <v>101</v>
      </c>
      <c r="I147" t="s">
        <v>3015</v>
      </c>
      <c r="J147" t="s">
        <v>1532</v>
      </c>
      <c r="K147" t="s">
        <v>1053</v>
      </c>
      <c r="L147">
        <v>301579211.38</v>
      </c>
      <c r="M147">
        <v>0</v>
      </c>
      <c r="N147">
        <v>0</v>
      </c>
      <c r="O147" t="s">
        <v>3061</v>
      </c>
      <c r="P147" t="s">
        <v>2815</v>
      </c>
      <c r="S147" t="s">
        <v>2912</v>
      </c>
      <c r="U147" t="s">
        <v>2926</v>
      </c>
      <c r="V147" t="s">
        <v>2843</v>
      </c>
      <c r="W147" s="65" t="s">
        <v>2843</v>
      </c>
      <c r="X147" s="85" t="str">
        <f>IF(AgencyDataStacked[[#This Row],[Fund Group Code]]="99","Total",IF(AgencyDataStacked[[#This Row],[Fund Group Code]]="01","GF",IF((1*AgencyDataStacked[[#This Row],[Fund Group Code]])&gt;1,"NGF","")))</f>
        <v>NGF</v>
      </c>
      <c r="Y147" s="85" t="str">
        <f>IF(AgencyDataStacked[[#This Row],[Category]]="FY 2022 Spending Level","Include",IF(AgencyDataStacked[[#This Row],[Detail Group]]="Baseline Adj","Include",IF(AgencyDataStacked[[#This Row],[Detail Group]]="Policy","Include","")))</f>
        <v/>
      </c>
      <c r="Z14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134221277.6833334</v>
      </c>
      <c r="AA14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154437800.92550001</v>
      </c>
    </row>
    <row r="148" spans="2:27" x14ac:dyDescent="0.3">
      <c r="B148" t="s">
        <v>277</v>
      </c>
      <c r="C148">
        <v>7</v>
      </c>
      <c r="D148">
        <v>236</v>
      </c>
      <c r="E148" t="s">
        <v>320</v>
      </c>
      <c r="F148" t="s">
        <v>321</v>
      </c>
      <c r="G148">
        <v>101000</v>
      </c>
      <c r="H148">
        <v>101</v>
      </c>
      <c r="I148" t="s">
        <v>3015</v>
      </c>
      <c r="J148" t="s">
        <v>1532</v>
      </c>
      <c r="K148" t="s">
        <v>1053</v>
      </c>
      <c r="L148">
        <v>301579211.38</v>
      </c>
      <c r="M148">
        <v>0</v>
      </c>
      <c r="N148">
        <v>0</v>
      </c>
      <c r="O148" t="s">
        <v>3061</v>
      </c>
      <c r="P148" t="s">
        <v>2815</v>
      </c>
      <c r="U148" t="s">
        <v>2927</v>
      </c>
      <c r="V148" t="s">
        <v>2916</v>
      </c>
      <c r="W148" s="65" t="s">
        <v>956</v>
      </c>
      <c r="X148" s="85" t="str">
        <f>IF(AgencyDataStacked[[#This Row],[Fund Group Code]]="99","Total",IF(AgencyDataStacked[[#This Row],[Fund Group Code]]="01","GF",IF((1*AgencyDataStacked[[#This Row],[Fund Group Code]])&gt;1,"NGF","")))</f>
        <v>NGF</v>
      </c>
      <c r="Y148" s="85" t="str">
        <f>IF(AgencyDataStacked[[#This Row],[Category]]="FY 2022 Spending Level","Include",IF(AgencyDataStacked[[#This Row],[Detail Group]]="Baseline Adj","Include",IF(AgencyDataStacked[[#This Row],[Detail Group]]="Policy","Include","")))</f>
        <v/>
      </c>
      <c r="Z148"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8"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9" spans="2:27" x14ac:dyDescent="0.3">
      <c r="B149" t="s">
        <v>277</v>
      </c>
      <c r="C149">
        <v>7</v>
      </c>
      <c r="D149">
        <v>236</v>
      </c>
      <c r="E149" t="s">
        <v>320</v>
      </c>
      <c r="F149" t="s">
        <v>321</v>
      </c>
      <c r="G149">
        <v>101000</v>
      </c>
      <c r="H149">
        <v>101</v>
      </c>
      <c r="I149" t="s">
        <v>3015</v>
      </c>
      <c r="J149" t="s">
        <v>1532</v>
      </c>
      <c r="K149" t="s">
        <v>1053</v>
      </c>
      <c r="L149">
        <v>301579211.38</v>
      </c>
      <c r="M149">
        <v>0</v>
      </c>
      <c r="N149">
        <v>0</v>
      </c>
      <c r="O149" t="s">
        <v>3061</v>
      </c>
      <c r="P149" t="s">
        <v>2815</v>
      </c>
      <c r="S149" t="s">
        <v>2912</v>
      </c>
      <c r="T149" t="s">
        <v>2929</v>
      </c>
      <c r="U149" t="s">
        <v>2928</v>
      </c>
      <c r="V149" t="s">
        <v>2844</v>
      </c>
      <c r="W149" s="65" t="s">
        <v>2844</v>
      </c>
      <c r="X149" s="85" t="str">
        <f>IF(AgencyDataStacked[[#This Row],[Fund Group Code]]="99","Total",IF(AgencyDataStacked[[#This Row],[Fund Group Code]]="01","GF",IF((1*AgencyDataStacked[[#This Row],[Fund Group Code]])&gt;1,"NGF","")))</f>
        <v>NGF</v>
      </c>
      <c r="Y149" s="85" t="str">
        <f>IF(AgencyDataStacked[[#This Row],[Category]]="FY 2022 Spending Level","Include",IF(AgencyDataStacked[[#This Row],[Detail Group]]="Baseline Adj","Include",IF(AgencyDataStacked[[#This Row],[Detail Group]]="Policy","Include","")))</f>
        <v/>
      </c>
      <c r="Z14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0" spans="2:27" x14ac:dyDescent="0.3">
      <c r="B150" t="s">
        <v>277</v>
      </c>
      <c r="C150">
        <v>7</v>
      </c>
      <c r="D150">
        <v>236</v>
      </c>
      <c r="E150" t="s">
        <v>320</v>
      </c>
      <c r="F150" t="s">
        <v>321</v>
      </c>
      <c r="G150">
        <v>101000</v>
      </c>
      <c r="H150">
        <v>101</v>
      </c>
      <c r="I150" t="s">
        <v>3015</v>
      </c>
      <c r="J150" t="s">
        <v>1532</v>
      </c>
      <c r="K150" t="s">
        <v>1053</v>
      </c>
      <c r="L150">
        <v>301579211.38</v>
      </c>
      <c r="M150">
        <v>0</v>
      </c>
      <c r="N150">
        <v>0</v>
      </c>
      <c r="O150" t="s">
        <v>3061</v>
      </c>
      <c r="P150" t="s">
        <v>2815</v>
      </c>
      <c r="S150" t="s">
        <v>2931</v>
      </c>
      <c r="U150" t="s">
        <v>2930</v>
      </c>
      <c r="V150" t="s">
        <v>2845</v>
      </c>
      <c r="W150" s="65" t="s">
        <v>2845</v>
      </c>
      <c r="X150" s="85" t="str">
        <f>IF(AgencyDataStacked[[#This Row],[Fund Group Code]]="99","Total",IF(AgencyDataStacked[[#This Row],[Fund Group Code]]="01","GF",IF((1*AgencyDataStacked[[#This Row],[Fund Group Code]])&gt;1,"NGF","")))</f>
        <v>NGF</v>
      </c>
      <c r="Y150" s="85" t="str">
        <f>IF(AgencyDataStacked[[#This Row],[Category]]="FY 2022 Spending Level","Include",IF(AgencyDataStacked[[#This Row],[Detail Group]]="Baseline Adj","Include",IF(AgencyDataStacked[[#This Row],[Detail Group]]="Policy","Include","")))</f>
        <v/>
      </c>
      <c r="Z15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134221277.6833334</v>
      </c>
      <c r="AA15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154437800.92550001</v>
      </c>
    </row>
    <row r="151" spans="2:27" x14ac:dyDescent="0.3">
      <c r="B151" t="s">
        <v>277</v>
      </c>
      <c r="C151">
        <v>7</v>
      </c>
      <c r="D151">
        <v>236</v>
      </c>
      <c r="E151" t="s">
        <v>320</v>
      </c>
      <c r="F151" t="s">
        <v>321</v>
      </c>
      <c r="G151">
        <v>101000</v>
      </c>
      <c r="H151">
        <v>101</v>
      </c>
      <c r="I151" t="s">
        <v>3015</v>
      </c>
      <c r="J151" t="s">
        <v>1532</v>
      </c>
      <c r="K151" t="s">
        <v>1053</v>
      </c>
      <c r="L151">
        <v>301579211.38</v>
      </c>
      <c r="M151">
        <v>0</v>
      </c>
      <c r="N151">
        <v>0</v>
      </c>
      <c r="O151" t="s">
        <v>3061</v>
      </c>
      <c r="P151" t="s">
        <v>2815</v>
      </c>
      <c r="U151" t="s">
        <v>2932</v>
      </c>
      <c r="V151" t="s">
        <v>2916</v>
      </c>
      <c r="W151" s="65" t="s">
        <v>956</v>
      </c>
      <c r="X151" s="85" t="str">
        <f>IF(AgencyDataStacked[[#This Row],[Fund Group Code]]="99","Total",IF(AgencyDataStacked[[#This Row],[Fund Group Code]]="01","GF",IF((1*AgencyDataStacked[[#This Row],[Fund Group Code]])&gt;1,"NGF","")))</f>
        <v>NGF</v>
      </c>
      <c r="Y151" s="85" t="str">
        <f>IF(AgencyDataStacked[[#This Row],[Category]]="FY 2022 Spending Level","Include",IF(AgencyDataStacked[[#This Row],[Detail Group]]="Baseline Adj","Include",IF(AgencyDataStacked[[#This Row],[Detail Group]]="Policy","Include","")))</f>
        <v/>
      </c>
      <c r="Z151"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1"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2" spans="2:27" x14ac:dyDescent="0.3">
      <c r="B152" t="s">
        <v>277</v>
      </c>
      <c r="C152">
        <v>7</v>
      </c>
      <c r="D152">
        <v>236</v>
      </c>
      <c r="E152" t="s">
        <v>320</v>
      </c>
      <c r="F152" t="s">
        <v>321</v>
      </c>
      <c r="G152">
        <v>101000</v>
      </c>
      <c r="H152">
        <v>101</v>
      </c>
      <c r="I152" t="s">
        <v>3015</v>
      </c>
      <c r="J152" t="s">
        <v>1532</v>
      </c>
      <c r="K152" t="s">
        <v>1053</v>
      </c>
      <c r="L152">
        <v>301579211.38</v>
      </c>
      <c r="M152">
        <v>0</v>
      </c>
      <c r="N152">
        <v>0</v>
      </c>
      <c r="O152" t="s">
        <v>3061</v>
      </c>
      <c r="P152" t="s">
        <v>2815</v>
      </c>
      <c r="S152" t="s">
        <v>2912</v>
      </c>
      <c r="U152" t="s">
        <v>2933</v>
      </c>
      <c r="V152" t="s">
        <v>2850</v>
      </c>
      <c r="W152" s="65" t="s">
        <v>2850</v>
      </c>
      <c r="X152" s="85" t="str">
        <f>IF(AgencyDataStacked[[#This Row],[Fund Group Code]]="99","Total",IF(AgencyDataStacked[[#This Row],[Fund Group Code]]="01","GF",IF((1*AgencyDataStacked[[#This Row],[Fund Group Code]])&gt;1,"NGF","")))</f>
        <v>NGF</v>
      </c>
      <c r="Y152" s="85" t="str">
        <f>IF(AgencyDataStacked[[#This Row],[Category]]="FY 2022 Spending Level","Include",IF(AgencyDataStacked[[#This Row],[Detail Group]]="Baseline Adj","Include",IF(AgencyDataStacked[[#This Row],[Detail Group]]="Policy","Include","")))</f>
        <v/>
      </c>
      <c r="Z152"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2"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3" spans="2:27" x14ac:dyDescent="0.3">
      <c r="B153" t="s">
        <v>277</v>
      </c>
      <c r="C153">
        <v>7</v>
      </c>
      <c r="D153">
        <v>236</v>
      </c>
      <c r="E153" t="s">
        <v>320</v>
      </c>
      <c r="F153" t="s">
        <v>321</v>
      </c>
      <c r="G153">
        <v>101000</v>
      </c>
      <c r="H153">
        <v>101</v>
      </c>
      <c r="I153" t="s">
        <v>3015</v>
      </c>
      <c r="J153" t="s">
        <v>1532</v>
      </c>
      <c r="K153" t="s">
        <v>1053</v>
      </c>
      <c r="L153">
        <v>301579211.38</v>
      </c>
      <c r="M153">
        <v>0</v>
      </c>
      <c r="N153">
        <v>0</v>
      </c>
      <c r="O153" t="s">
        <v>3061</v>
      </c>
      <c r="P153" t="s">
        <v>2815</v>
      </c>
      <c r="Q153" t="s">
        <v>2959</v>
      </c>
      <c r="R153">
        <v>1</v>
      </c>
      <c r="T153" t="s">
        <v>2917</v>
      </c>
      <c r="U153" t="s">
        <v>2934</v>
      </c>
      <c r="V153" t="s">
        <v>3028</v>
      </c>
      <c r="W153" s="65" t="s">
        <v>3028</v>
      </c>
      <c r="X153" s="85" t="str">
        <f>IF(AgencyDataStacked[[#This Row],[Fund Group Code]]="99","Total",IF(AgencyDataStacked[[#This Row],[Fund Group Code]]="01","GF",IF((1*AgencyDataStacked[[#This Row],[Fund Group Code]])&gt;1,"NGF","")))</f>
        <v>NGF</v>
      </c>
      <c r="Y153" s="85" t="str">
        <f>IF(AgencyDataStacked[[#This Row],[Category]]="FY 2022 Spending Level","Include",IF(AgencyDataStacked[[#This Row],[Detail Group]]="Baseline Adj","Include",IF(AgencyDataStacked[[#This Row],[Detail Group]]="Policy","Include","")))</f>
        <v>Include</v>
      </c>
      <c r="Z15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4" spans="2:27" x14ac:dyDescent="0.3">
      <c r="B154" t="s">
        <v>277</v>
      </c>
      <c r="C154">
        <v>7</v>
      </c>
      <c r="D154">
        <v>236</v>
      </c>
      <c r="E154" t="s">
        <v>320</v>
      </c>
      <c r="F154" t="s">
        <v>321</v>
      </c>
      <c r="G154">
        <v>101000</v>
      </c>
      <c r="H154">
        <v>101</v>
      </c>
      <c r="I154" t="s">
        <v>3015</v>
      </c>
      <c r="J154" t="s">
        <v>1532</v>
      </c>
      <c r="K154" t="s">
        <v>1053</v>
      </c>
      <c r="L154">
        <v>301579211.38</v>
      </c>
      <c r="M154">
        <v>0</v>
      </c>
      <c r="N154">
        <v>0</v>
      </c>
      <c r="O154" t="s">
        <v>3061</v>
      </c>
      <c r="P154" t="s">
        <v>2815</v>
      </c>
      <c r="Q154" t="s">
        <v>2959</v>
      </c>
      <c r="R154">
        <v>2</v>
      </c>
      <c r="T154" t="s">
        <v>2917</v>
      </c>
      <c r="U154" t="s">
        <v>2935</v>
      </c>
      <c r="V154" t="s">
        <v>3029</v>
      </c>
      <c r="W154" s="65" t="s">
        <v>3029</v>
      </c>
      <c r="X154" s="85" t="str">
        <f>IF(AgencyDataStacked[[#This Row],[Fund Group Code]]="99","Total",IF(AgencyDataStacked[[#This Row],[Fund Group Code]]="01","GF",IF((1*AgencyDataStacked[[#This Row],[Fund Group Code]])&gt;1,"NGF","")))</f>
        <v>NGF</v>
      </c>
      <c r="Y154" s="85" t="str">
        <f>IF(AgencyDataStacked[[#This Row],[Category]]="FY 2022 Spending Level","Include",IF(AgencyDataStacked[[#This Row],[Detail Group]]="Baseline Adj","Include",IF(AgencyDataStacked[[#This Row],[Detail Group]]="Policy","Include","")))</f>
        <v>Include</v>
      </c>
      <c r="Z15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5" spans="2:27" x14ac:dyDescent="0.3">
      <c r="B155" t="s">
        <v>277</v>
      </c>
      <c r="C155">
        <v>7</v>
      </c>
      <c r="D155">
        <v>236</v>
      </c>
      <c r="E155" t="s">
        <v>320</v>
      </c>
      <c r="F155" t="s">
        <v>321</v>
      </c>
      <c r="G155">
        <v>101000</v>
      </c>
      <c r="H155">
        <v>101</v>
      </c>
      <c r="I155" t="s">
        <v>3015</v>
      </c>
      <c r="J155" t="s">
        <v>1532</v>
      </c>
      <c r="K155" t="s">
        <v>1053</v>
      </c>
      <c r="L155">
        <v>301579211.38</v>
      </c>
      <c r="M155">
        <v>0</v>
      </c>
      <c r="N155">
        <v>0</v>
      </c>
      <c r="O155" t="s">
        <v>3061</v>
      </c>
      <c r="P155" t="s">
        <v>2815</v>
      </c>
      <c r="Q155" t="s">
        <v>2959</v>
      </c>
      <c r="R155">
        <v>3</v>
      </c>
      <c r="T155" t="s">
        <v>2917</v>
      </c>
      <c r="U155" t="s">
        <v>2936</v>
      </c>
      <c r="V155" t="s">
        <v>2969</v>
      </c>
      <c r="W155" s="65" t="s">
        <v>2969</v>
      </c>
      <c r="X155" s="85" t="str">
        <f>IF(AgencyDataStacked[[#This Row],[Fund Group Code]]="99","Total",IF(AgencyDataStacked[[#This Row],[Fund Group Code]]="01","GF",IF((1*AgencyDataStacked[[#This Row],[Fund Group Code]])&gt;1,"NGF","")))</f>
        <v>NGF</v>
      </c>
      <c r="Y155" s="85" t="str">
        <f>IF(AgencyDataStacked[[#This Row],[Category]]="FY 2022 Spending Level","Include",IF(AgencyDataStacked[[#This Row],[Detail Group]]="Baseline Adj","Include",IF(AgencyDataStacked[[#This Row],[Detail Group]]="Policy","Include","")))</f>
        <v>Include</v>
      </c>
      <c r="Z15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6" spans="2:27" x14ac:dyDescent="0.3">
      <c r="B156" t="s">
        <v>277</v>
      </c>
      <c r="C156">
        <v>7</v>
      </c>
      <c r="D156">
        <v>236</v>
      </c>
      <c r="E156" t="s">
        <v>320</v>
      </c>
      <c r="F156" t="s">
        <v>321</v>
      </c>
      <c r="G156">
        <v>101000</v>
      </c>
      <c r="H156">
        <v>101</v>
      </c>
      <c r="I156" t="s">
        <v>3015</v>
      </c>
      <c r="J156" t="s">
        <v>1532</v>
      </c>
      <c r="K156" t="s">
        <v>1053</v>
      </c>
      <c r="L156">
        <v>301579211.38</v>
      </c>
      <c r="M156">
        <v>0</v>
      </c>
      <c r="N156">
        <v>0</v>
      </c>
      <c r="O156" t="s">
        <v>3061</v>
      </c>
      <c r="P156" t="s">
        <v>2815</v>
      </c>
      <c r="Q156" t="s">
        <v>2959</v>
      </c>
      <c r="R156">
        <v>4</v>
      </c>
      <c r="T156" t="s">
        <v>2917</v>
      </c>
      <c r="U156" t="s">
        <v>2937</v>
      </c>
      <c r="V156" t="s">
        <v>2970</v>
      </c>
      <c r="W156" s="65" t="s">
        <v>2970</v>
      </c>
      <c r="X156" s="85" t="str">
        <f>IF(AgencyDataStacked[[#This Row],[Fund Group Code]]="99","Total",IF(AgencyDataStacked[[#This Row],[Fund Group Code]]="01","GF",IF((1*AgencyDataStacked[[#This Row],[Fund Group Code]])&gt;1,"NGF","")))</f>
        <v>NGF</v>
      </c>
      <c r="Y156" s="85" t="str">
        <f>IF(AgencyDataStacked[[#This Row],[Category]]="FY 2022 Spending Level","Include",IF(AgencyDataStacked[[#This Row],[Detail Group]]="Baseline Adj","Include",IF(AgencyDataStacked[[#This Row],[Detail Group]]="Policy","Include","")))</f>
        <v>Include</v>
      </c>
      <c r="Z15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7" spans="2:27" x14ac:dyDescent="0.3">
      <c r="B157" t="s">
        <v>277</v>
      </c>
      <c r="C157">
        <v>7</v>
      </c>
      <c r="D157">
        <v>236</v>
      </c>
      <c r="E157" t="s">
        <v>320</v>
      </c>
      <c r="F157" t="s">
        <v>321</v>
      </c>
      <c r="G157">
        <v>101000</v>
      </c>
      <c r="H157">
        <v>101</v>
      </c>
      <c r="I157" t="s">
        <v>3015</v>
      </c>
      <c r="J157" t="s">
        <v>1532</v>
      </c>
      <c r="K157" t="s">
        <v>1053</v>
      </c>
      <c r="L157">
        <v>301579211.38</v>
      </c>
      <c r="M157">
        <v>0</v>
      </c>
      <c r="N157">
        <v>0</v>
      </c>
      <c r="O157" t="s">
        <v>3061</v>
      </c>
      <c r="P157" t="s">
        <v>2815</v>
      </c>
      <c r="Q157" t="s">
        <v>2959</v>
      </c>
      <c r="R157">
        <v>5</v>
      </c>
      <c r="T157" t="s">
        <v>2917</v>
      </c>
      <c r="U157" t="s">
        <v>2938</v>
      </c>
      <c r="V157" t="s">
        <v>2832</v>
      </c>
      <c r="W157" s="65" t="s">
        <v>2832</v>
      </c>
      <c r="X157" s="85" t="str">
        <f>IF(AgencyDataStacked[[#This Row],[Fund Group Code]]="99","Total",IF(AgencyDataStacked[[#This Row],[Fund Group Code]]="01","GF",IF((1*AgencyDataStacked[[#This Row],[Fund Group Code]])&gt;1,"NGF","")))</f>
        <v>NGF</v>
      </c>
      <c r="Y157" s="85" t="str">
        <f>IF(AgencyDataStacked[[#This Row],[Category]]="FY 2022 Spending Level","Include",IF(AgencyDataStacked[[#This Row],[Detail Group]]="Baseline Adj","Include",IF(AgencyDataStacked[[#This Row],[Detail Group]]="Policy","Include","")))</f>
        <v>Include</v>
      </c>
      <c r="Z15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8" spans="2:27" x14ac:dyDescent="0.3">
      <c r="B158" t="s">
        <v>277</v>
      </c>
      <c r="C158">
        <v>7</v>
      </c>
      <c r="D158">
        <v>236</v>
      </c>
      <c r="E158" t="s">
        <v>320</v>
      </c>
      <c r="F158" t="s">
        <v>321</v>
      </c>
      <c r="G158">
        <v>101000</v>
      </c>
      <c r="H158">
        <v>101</v>
      </c>
      <c r="I158" t="s">
        <v>3015</v>
      </c>
      <c r="J158" t="s">
        <v>1532</v>
      </c>
      <c r="K158" t="s">
        <v>1053</v>
      </c>
      <c r="L158">
        <v>301579211.38</v>
      </c>
      <c r="M158">
        <v>0</v>
      </c>
      <c r="N158">
        <v>0</v>
      </c>
      <c r="O158" t="s">
        <v>3061</v>
      </c>
      <c r="P158" t="s">
        <v>2815</v>
      </c>
      <c r="Q158" t="s">
        <v>2959</v>
      </c>
      <c r="R158">
        <v>6</v>
      </c>
      <c r="T158" t="s">
        <v>2917</v>
      </c>
      <c r="U158" t="s">
        <v>2973</v>
      </c>
      <c r="V158" t="s">
        <v>3030</v>
      </c>
      <c r="W158" s="65" t="s">
        <v>3030</v>
      </c>
      <c r="X158" s="85" t="str">
        <f>IF(AgencyDataStacked[[#This Row],[Fund Group Code]]="99","Total",IF(AgencyDataStacked[[#This Row],[Fund Group Code]]="01","GF",IF((1*AgencyDataStacked[[#This Row],[Fund Group Code]])&gt;1,"NGF","")))</f>
        <v>NGF</v>
      </c>
      <c r="Y158" s="85" t="str">
        <f>IF(AgencyDataStacked[[#This Row],[Category]]="FY 2022 Spending Level","Include",IF(AgencyDataStacked[[#This Row],[Detail Group]]="Baseline Adj","Include",IF(AgencyDataStacked[[#This Row],[Detail Group]]="Policy","Include","")))</f>
        <v>Include</v>
      </c>
      <c r="Z15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9" spans="2:27" x14ac:dyDescent="0.3">
      <c r="B159" t="s">
        <v>277</v>
      </c>
      <c r="C159">
        <v>7</v>
      </c>
      <c r="D159">
        <v>236</v>
      </c>
      <c r="E159" t="s">
        <v>320</v>
      </c>
      <c r="F159" t="s">
        <v>321</v>
      </c>
      <c r="G159">
        <v>101000</v>
      </c>
      <c r="H159">
        <v>101</v>
      </c>
      <c r="I159" t="s">
        <v>3015</v>
      </c>
      <c r="J159" t="s">
        <v>1532</v>
      </c>
      <c r="K159" t="s">
        <v>1053</v>
      </c>
      <c r="L159">
        <v>301579211.38</v>
      </c>
      <c r="M159">
        <v>0</v>
      </c>
      <c r="N159">
        <v>0</v>
      </c>
      <c r="O159" t="s">
        <v>3061</v>
      </c>
      <c r="P159" t="s">
        <v>2815</v>
      </c>
      <c r="Q159" t="s">
        <v>2959</v>
      </c>
      <c r="R159">
        <v>7</v>
      </c>
      <c r="T159" t="s">
        <v>2917</v>
      </c>
      <c r="U159" t="s">
        <v>2974</v>
      </c>
      <c r="V159" t="s">
        <v>3031</v>
      </c>
      <c r="W159" s="65" t="s">
        <v>3031</v>
      </c>
      <c r="X159" s="85" t="str">
        <f>IF(AgencyDataStacked[[#This Row],[Fund Group Code]]="99","Total",IF(AgencyDataStacked[[#This Row],[Fund Group Code]]="01","GF",IF((1*AgencyDataStacked[[#This Row],[Fund Group Code]])&gt;1,"NGF","")))</f>
        <v>NGF</v>
      </c>
      <c r="Y159" s="85" t="str">
        <f>IF(AgencyDataStacked[[#This Row],[Category]]="FY 2022 Spending Level","Include",IF(AgencyDataStacked[[#This Row],[Detail Group]]="Baseline Adj","Include",IF(AgencyDataStacked[[#This Row],[Detail Group]]="Policy","Include","")))</f>
        <v>Include</v>
      </c>
      <c r="Z15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0" spans="2:27" x14ac:dyDescent="0.3">
      <c r="B160" t="s">
        <v>277</v>
      </c>
      <c r="C160">
        <v>7</v>
      </c>
      <c r="D160">
        <v>236</v>
      </c>
      <c r="E160" t="s">
        <v>320</v>
      </c>
      <c r="F160" t="s">
        <v>321</v>
      </c>
      <c r="G160">
        <v>101000</v>
      </c>
      <c r="H160">
        <v>101</v>
      </c>
      <c r="I160" t="s">
        <v>3015</v>
      </c>
      <c r="J160" t="s">
        <v>1532</v>
      </c>
      <c r="K160" t="s">
        <v>1053</v>
      </c>
      <c r="L160">
        <v>301579211.38</v>
      </c>
      <c r="M160">
        <v>0</v>
      </c>
      <c r="N160">
        <v>0</v>
      </c>
      <c r="O160" t="s">
        <v>3061</v>
      </c>
      <c r="P160" t="s">
        <v>2815</v>
      </c>
      <c r="Q160" t="s">
        <v>2959</v>
      </c>
      <c r="R160">
        <v>8</v>
      </c>
      <c r="T160" t="s">
        <v>2917</v>
      </c>
      <c r="U160" t="s">
        <v>3037</v>
      </c>
      <c r="V160" t="s">
        <v>3033</v>
      </c>
      <c r="W160" s="65" t="s">
        <v>3033</v>
      </c>
      <c r="X160" s="85" t="str">
        <f>IF(AgencyDataStacked[[#This Row],[Fund Group Code]]="99","Total",IF(AgencyDataStacked[[#This Row],[Fund Group Code]]="01","GF",IF((1*AgencyDataStacked[[#This Row],[Fund Group Code]])&gt;1,"NGF","")))</f>
        <v>NGF</v>
      </c>
      <c r="Y160" s="85" t="str">
        <f>IF(AgencyDataStacked[[#This Row],[Category]]="FY 2022 Spending Level","Include",IF(AgencyDataStacked[[#This Row],[Detail Group]]="Baseline Adj","Include",IF(AgencyDataStacked[[#This Row],[Detail Group]]="Policy","Include","")))</f>
        <v>Include</v>
      </c>
      <c r="Z16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1" spans="2:27" x14ac:dyDescent="0.3">
      <c r="B161" t="s">
        <v>277</v>
      </c>
      <c r="C161">
        <v>7</v>
      </c>
      <c r="D161">
        <v>236</v>
      </c>
      <c r="E161" t="s">
        <v>320</v>
      </c>
      <c r="F161" t="s">
        <v>321</v>
      </c>
      <c r="G161">
        <v>101000</v>
      </c>
      <c r="H161">
        <v>101</v>
      </c>
      <c r="I161" t="s">
        <v>3015</v>
      </c>
      <c r="J161" t="s">
        <v>1532</v>
      </c>
      <c r="K161" t="s">
        <v>1053</v>
      </c>
      <c r="L161">
        <v>301579211.38</v>
      </c>
      <c r="M161">
        <v>0</v>
      </c>
      <c r="N161">
        <v>0</v>
      </c>
      <c r="O161" t="s">
        <v>3061</v>
      </c>
      <c r="P161" t="s">
        <v>2815</v>
      </c>
      <c r="Q161" t="s">
        <v>2959</v>
      </c>
      <c r="R161">
        <v>9</v>
      </c>
      <c r="T161" t="s">
        <v>2917</v>
      </c>
      <c r="U161" t="s">
        <v>3038</v>
      </c>
      <c r="V161" t="s">
        <v>3034</v>
      </c>
      <c r="W161" s="65" t="s">
        <v>3034</v>
      </c>
      <c r="X161" s="85" t="str">
        <f>IF(AgencyDataStacked[[#This Row],[Fund Group Code]]="99","Total",IF(AgencyDataStacked[[#This Row],[Fund Group Code]]="01","GF",IF((1*AgencyDataStacked[[#This Row],[Fund Group Code]])&gt;1,"NGF","")))</f>
        <v>NGF</v>
      </c>
      <c r="Y161" s="85" t="str">
        <f>IF(AgencyDataStacked[[#This Row],[Category]]="FY 2022 Spending Level","Include",IF(AgencyDataStacked[[#This Row],[Detail Group]]="Baseline Adj","Include",IF(AgencyDataStacked[[#This Row],[Detail Group]]="Policy","Include","")))</f>
        <v>Include</v>
      </c>
      <c r="Z16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2" spans="2:27" x14ac:dyDescent="0.3">
      <c r="B162" t="s">
        <v>277</v>
      </c>
      <c r="C162">
        <v>7</v>
      </c>
      <c r="D162">
        <v>236</v>
      </c>
      <c r="E162" t="s">
        <v>320</v>
      </c>
      <c r="F162" t="s">
        <v>321</v>
      </c>
      <c r="G162">
        <v>101000</v>
      </c>
      <c r="H162">
        <v>101</v>
      </c>
      <c r="I162" t="s">
        <v>3015</v>
      </c>
      <c r="J162" t="s">
        <v>1532</v>
      </c>
      <c r="K162" t="s">
        <v>1053</v>
      </c>
      <c r="L162">
        <v>301579211.38</v>
      </c>
      <c r="M162">
        <v>0</v>
      </c>
      <c r="N162">
        <v>0</v>
      </c>
      <c r="O162" t="s">
        <v>3061</v>
      </c>
      <c r="P162" t="s">
        <v>2815</v>
      </c>
      <c r="S162" t="s">
        <v>2912</v>
      </c>
      <c r="U162" t="s">
        <v>2939</v>
      </c>
      <c r="V162" t="s">
        <v>2847</v>
      </c>
      <c r="W162" s="65" t="s">
        <v>2847</v>
      </c>
      <c r="X162" s="85" t="str">
        <f>IF(AgencyDataStacked[[#This Row],[Fund Group Code]]="99","Total",IF(AgencyDataStacked[[#This Row],[Fund Group Code]]="01","GF",IF((1*AgencyDataStacked[[#This Row],[Fund Group Code]])&gt;1,"NGF","")))</f>
        <v>NGF</v>
      </c>
      <c r="Y162" s="85" t="str">
        <f>IF(AgencyDataStacked[[#This Row],[Category]]="FY 2022 Spending Level","Include",IF(AgencyDataStacked[[#This Row],[Detail Group]]="Baseline Adj","Include",IF(AgencyDataStacked[[#This Row],[Detail Group]]="Policy","Include","")))</f>
        <v/>
      </c>
      <c r="Z16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3" spans="2:27" x14ac:dyDescent="0.3">
      <c r="B163" t="s">
        <v>277</v>
      </c>
      <c r="C163">
        <v>7</v>
      </c>
      <c r="D163">
        <v>236</v>
      </c>
      <c r="E163" t="s">
        <v>320</v>
      </c>
      <c r="F163" t="s">
        <v>321</v>
      </c>
      <c r="G163">
        <v>101000</v>
      </c>
      <c r="H163">
        <v>101</v>
      </c>
      <c r="I163" t="s">
        <v>3015</v>
      </c>
      <c r="J163" t="s">
        <v>1532</v>
      </c>
      <c r="K163" t="s">
        <v>1053</v>
      </c>
      <c r="L163">
        <v>301579211.38</v>
      </c>
      <c r="M163">
        <v>0</v>
      </c>
      <c r="N163">
        <v>0</v>
      </c>
      <c r="O163" t="s">
        <v>3061</v>
      </c>
      <c r="P163" t="s">
        <v>2815</v>
      </c>
      <c r="U163" t="s">
        <v>2940</v>
      </c>
      <c r="V163" t="s">
        <v>2916</v>
      </c>
      <c r="W163" s="65" t="s">
        <v>956</v>
      </c>
      <c r="X163" s="85" t="str">
        <f>IF(AgencyDataStacked[[#This Row],[Fund Group Code]]="99","Total",IF(AgencyDataStacked[[#This Row],[Fund Group Code]]="01","GF",IF((1*AgencyDataStacked[[#This Row],[Fund Group Code]])&gt;1,"NGF","")))</f>
        <v>NGF</v>
      </c>
      <c r="Y163" s="85" t="str">
        <f>IF(AgencyDataStacked[[#This Row],[Category]]="FY 2022 Spending Level","Include",IF(AgencyDataStacked[[#This Row],[Detail Group]]="Baseline Adj","Include",IF(AgencyDataStacked[[#This Row],[Detail Group]]="Policy","Include","")))</f>
        <v/>
      </c>
      <c r="Z163"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3"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4" spans="2:27" x14ac:dyDescent="0.3">
      <c r="B164" t="s">
        <v>277</v>
      </c>
      <c r="C164">
        <v>7</v>
      </c>
      <c r="D164">
        <v>236</v>
      </c>
      <c r="E164" t="s">
        <v>320</v>
      </c>
      <c r="F164" t="s">
        <v>321</v>
      </c>
      <c r="G164">
        <v>101000</v>
      </c>
      <c r="H164">
        <v>101</v>
      </c>
      <c r="I164" t="s">
        <v>3015</v>
      </c>
      <c r="J164" t="s">
        <v>1532</v>
      </c>
      <c r="K164" t="s">
        <v>1053</v>
      </c>
      <c r="L164">
        <v>301579211.38</v>
      </c>
      <c r="M164">
        <v>0</v>
      </c>
      <c r="N164">
        <v>0</v>
      </c>
      <c r="O164" t="s">
        <v>3061</v>
      </c>
      <c r="P164" t="s">
        <v>2815</v>
      </c>
      <c r="S164" t="s">
        <v>2912</v>
      </c>
      <c r="T164" t="s">
        <v>2929</v>
      </c>
      <c r="U164" t="s">
        <v>2941</v>
      </c>
      <c r="V164" t="s">
        <v>2848</v>
      </c>
      <c r="W164" s="65" t="s">
        <v>2848</v>
      </c>
      <c r="X164" s="85" t="str">
        <f>IF(AgencyDataStacked[[#This Row],[Fund Group Code]]="99","Total",IF(AgencyDataStacked[[#This Row],[Fund Group Code]]="01","GF",IF((1*AgencyDataStacked[[#This Row],[Fund Group Code]])&gt;1,"NGF","")))</f>
        <v>NGF</v>
      </c>
      <c r="Y164" s="85" t="str">
        <f>IF(AgencyDataStacked[[#This Row],[Category]]="FY 2022 Spending Level","Include",IF(AgencyDataStacked[[#This Row],[Detail Group]]="Baseline Adj","Include",IF(AgencyDataStacked[[#This Row],[Detail Group]]="Policy","Include","")))</f>
        <v/>
      </c>
      <c r="Z16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134221277.6833334</v>
      </c>
      <c r="AA16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154437800.92550001</v>
      </c>
    </row>
    <row r="165" spans="2:27" x14ac:dyDescent="0.3">
      <c r="B165" t="s">
        <v>277</v>
      </c>
      <c r="C165">
        <v>7</v>
      </c>
      <c r="D165">
        <v>236</v>
      </c>
      <c r="E165" t="s">
        <v>320</v>
      </c>
      <c r="F165" t="s">
        <v>321</v>
      </c>
      <c r="G165">
        <v>101000</v>
      </c>
      <c r="H165">
        <v>101</v>
      </c>
      <c r="I165" t="s">
        <v>3015</v>
      </c>
      <c r="J165" t="s">
        <v>1532</v>
      </c>
      <c r="K165" t="s">
        <v>1053</v>
      </c>
      <c r="L165">
        <v>301579211.38</v>
      </c>
      <c r="M165">
        <v>0</v>
      </c>
      <c r="N165">
        <v>0</v>
      </c>
      <c r="O165" t="s">
        <v>3061</v>
      </c>
      <c r="P165" t="s">
        <v>2815</v>
      </c>
      <c r="S165" t="s">
        <v>2931</v>
      </c>
      <c r="U165" t="s">
        <v>2942</v>
      </c>
      <c r="V165" t="s">
        <v>2846</v>
      </c>
      <c r="W165" s="65" t="s">
        <v>2846</v>
      </c>
      <c r="X165" s="85" t="str">
        <f>IF(AgencyDataStacked[[#This Row],[Fund Group Code]]="99","Total",IF(AgencyDataStacked[[#This Row],[Fund Group Code]]="01","GF",IF((1*AgencyDataStacked[[#This Row],[Fund Group Code]])&gt;1,"NGF","")))</f>
        <v>NGF</v>
      </c>
      <c r="Y165" s="85" t="str">
        <f>IF(AgencyDataStacked[[#This Row],[Category]]="FY 2022 Spending Level","Include",IF(AgencyDataStacked[[#This Row],[Detail Group]]="Baseline Adj","Include",IF(AgencyDataStacked[[#This Row],[Detail Group]]="Policy","Include","")))</f>
        <v/>
      </c>
      <c r="Z16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134221277.6833334</v>
      </c>
      <c r="AA16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154437800.92550001</v>
      </c>
    </row>
    <row r="166" spans="2:27" x14ac:dyDescent="0.3">
      <c r="B166" t="s">
        <v>277</v>
      </c>
      <c r="C166">
        <v>7</v>
      </c>
      <c r="D166">
        <v>236</v>
      </c>
      <c r="E166" t="s">
        <v>320</v>
      </c>
      <c r="F166" t="s">
        <v>321</v>
      </c>
      <c r="G166">
        <v>101000</v>
      </c>
      <c r="H166">
        <v>101</v>
      </c>
      <c r="I166" t="s">
        <v>3015</v>
      </c>
      <c r="J166" t="s">
        <v>1532</v>
      </c>
      <c r="K166" t="s">
        <v>1053</v>
      </c>
      <c r="L166">
        <v>301579211.38</v>
      </c>
      <c r="M166">
        <v>0</v>
      </c>
      <c r="N166">
        <v>0</v>
      </c>
      <c r="O166" t="s">
        <v>3061</v>
      </c>
      <c r="P166" t="s">
        <v>2815</v>
      </c>
      <c r="U166" t="s">
        <v>2943</v>
      </c>
      <c r="V166" t="s">
        <v>2916</v>
      </c>
      <c r="W166" s="65" t="s">
        <v>956</v>
      </c>
      <c r="X166" s="85" t="str">
        <f>IF(AgencyDataStacked[[#This Row],[Fund Group Code]]="99","Total",IF(AgencyDataStacked[[#This Row],[Fund Group Code]]="01","GF",IF((1*AgencyDataStacked[[#This Row],[Fund Group Code]])&gt;1,"NGF","")))</f>
        <v>NGF</v>
      </c>
      <c r="Y166" s="85" t="str">
        <f>IF(AgencyDataStacked[[#This Row],[Category]]="FY 2022 Spending Level","Include",IF(AgencyDataStacked[[#This Row],[Detail Group]]="Baseline Adj","Include",IF(AgencyDataStacked[[#This Row],[Detail Group]]="Policy","Include","")))</f>
        <v/>
      </c>
      <c r="Z166"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6"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7" spans="2:27" x14ac:dyDescent="0.3">
      <c r="B167" t="s">
        <v>277</v>
      </c>
      <c r="C167">
        <v>7</v>
      </c>
      <c r="D167">
        <v>236</v>
      </c>
      <c r="E167" t="s">
        <v>320</v>
      </c>
      <c r="F167" t="s">
        <v>321</v>
      </c>
      <c r="G167">
        <v>101000</v>
      </c>
      <c r="H167">
        <v>101</v>
      </c>
      <c r="I167" t="s">
        <v>3015</v>
      </c>
      <c r="J167" t="s">
        <v>1532</v>
      </c>
      <c r="K167" t="s">
        <v>1053</v>
      </c>
      <c r="L167">
        <v>301579211.38</v>
      </c>
      <c r="M167">
        <v>0</v>
      </c>
      <c r="N167">
        <v>0</v>
      </c>
      <c r="O167" t="s">
        <v>3061</v>
      </c>
      <c r="P167" t="s">
        <v>2815</v>
      </c>
      <c r="S167" t="s">
        <v>2912</v>
      </c>
      <c r="U167" t="s">
        <v>2944</v>
      </c>
      <c r="V167" t="s">
        <v>2851</v>
      </c>
      <c r="W167" s="65" t="s">
        <v>2851</v>
      </c>
      <c r="X167" s="85" t="str">
        <f>IF(AgencyDataStacked[[#This Row],[Fund Group Code]]="99","Total",IF(AgencyDataStacked[[#This Row],[Fund Group Code]]="01","GF",IF((1*AgencyDataStacked[[#This Row],[Fund Group Code]])&gt;1,"NGF","")))</f>
        <v>NGF</v>
      </c>
      <c r="Y167" s="85" t="str">
        <f>IF(AgencyDataStacked[[#This Row],[Category]]="FY 2022 Spending Level","Include",IF(AgencyDataStacked[[#This Row],[Detail Group]]="Baseline Adj","Include",IF(AgencyDataStacked[[#This Row],[Detail Group]]="Policy","Include","")))</f>
        <v/>
      </c>
      <c r="Z16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134221277.6833334</v>
      </c>
      <c r="AA16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154437800.92550001</v>
      </c>
    </row>
    <row r="168" spans="2:27" x14ac:dyDescent="0.3">
      <c r="B168" t="s">
        <v>277</v>
      </c>
      <c r="C168">
        <v>7</v>
      </c>
      <c r="D168">
        <v>236</v>
      </c>
      <c r="E168" t="s">
        <v>320</v>
      </c>
      <c r="F168" t="s">
        <v>321</v>
      </c>
      <c r="G168">
        <v>101000</v>
      </c>
      <c r="H168">
        <v>101</v>
      </c>
      <c r="I168" t="s">
        <v>3015</v>
      </c>
      <c r="J168" t="s">
        <v>1532</v>
      </c>
      <c r="K168" t="s">
        <v>1053</v>
      </c>
      <c r="L168">
        <v>301579211.38</v>
      </c>
      <c r="M168">
        <v>0</v>
      </c>
      <c r="N168">
        <v>0</v>
      </c>
      <c r="O168" t="s">
        <v>3061</v>
      </c>
      <c r="P168" t="s">
        <v>2815</v>
      </c>
      <c r="U168" t="s">
        <v>2945</v>
      </c>
      <c r="V168" t="s">
        <v>2916</v>
      </c>
      <c r="W168" s="65" t="s">
        <v>956</v>
      </c>
      <c r="X168" s="85" t="str">
        <f>IF(AgencyDataStacked[[#This Row],[Fund Group Code]]="99","Total",IF(AgencyDataStacked[[#This Row],[Fund Group Code]]="01","GF",IF((1*AgencyDataStacked[[#This Row],[Fund Group Code]])&gt;1,"NGF","")))</f>
        <v>NGF</v>
      </c>
      <c r="Y168" s="85" t="str">
        <f>IF(AgencyDataStacked[[#This Row],[Category]]="FY 2022 Spending Level","Include",IF(AgencyDataStacked[[#This Row],[Detail Group]]="Baseline Adj","Include",IF(AgencyDataStacked[[#This Row],[Detail Group]]="Policy","Include","")))</f>
        <v/>
      </c>
      <c r="Z168"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8"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9" spans="2:27" x14ac:dyDescent="0.3">
      <c r="B169" t="s">
        <v>277</v>
      </c>
      <c r="C169">
        <v>7</v>
      </c>
      <c r="D169">
        <v>236</v>
      </c>
      <c r="E169" t="s">
        <v>320</v>
      </c>
      <c r="F169" t="s">
        <v>321</v>
      </c>
      <c r="G169">
        <v>101000</v>
      </c>
      <c r="H169">
        <v>101</v>
      </c>
      <c r="I169" t="s">
        <v>3015</v>
      </c>
      <c r="J169" t="s">
        <v>2960</v>
      </c>
      <c r="K169" t="s">
        <v>2833</v>
      </c>
      <c r="O169" t="s">
        <v>3061</v>
      </c>
      <c r="P169" t="s">
        <v>2961</v>
      </c>
      <c r="S169" t="s">
        <v>2912</v>
      </c>
      <c r="U169" t="s">
        <v>2948</v>
      </c>
      <c r="V169" t="s">
        <v>2952</v>
      </c>
      <c r="W169" s="65" t="s">
        <v>3092</v>
      </c>
      <c r="X169" s="85" t="str">
        <f>IF(AgencyDataStacked[[#This Row],[Fund Group Code]]="99","Total",IF(AgencyDataStacked[[#This Row],[Fund Group Code]]="01","GF",IF((1*AgencyDataStacked[[#This Row],[Fund Group Code]])&gt;1,"NGF","")))</f>
        <v>Total</v>
      </c>
      <c r="Y169" s="85" t="str">
        <f>IF(AgencyDataStacked[[#This Row],[Category]]="FY 2022 Spending Level","Include",IF(AgencyDataStacked[[#This Row],[Detail Group]]="Baseline Adj","Include",IF(AgencyDataStacked[[#This Row],[Detail Group]]="Policy","Include","")))</f>
        <v/>
      </c>
      <c r="Z169"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9"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0" spans="2:27" x14ac:dyDescent="0.3">
      <c r="B170" t="s">
        <v>277</v>
      </c>
      <c r="C170">
        <v>7</v>
      </c>
      <c r="D170">
        <v>236</v>
      </c>
      <c r="E170" t="s">
        <v>320</v>
      </c>
      <c r="F170" t="s">
        <v>321</v>
      </c>
      <c r="G170">
        <v>101000</v>
      </c>
      <c r="H170">
        <v>101</v>
      </c>
      <c r="I170" t="s">
        <v>3015</v>
      </c>
      <c r="J170" t="s">
        <v>2960</v>
      </c>
      <c r="K170" t="s">
        <v>2833</v>
      </c>
      <c r="O170" t="s">
        <v>3061</v>
      </c>
      <c r="P170" t="s">
        <v>2961</v>
      </c>
      <c r="S170" t="s">
        <v>2931</v>
      </c>
      <c r="U170" t="s">
        <v>2949</v>
      </c>
      <c r="V170" t="s">
        <v>2953</v>
      </c>
      <c r="W170" s="65" t="s">
        <v>2953</v>
      </c>
      <c r="X170" s="85" t="str">
        <f>IF(AgencyDataStacked[[#This Row],[Fund Group Code]]="99","Total",IF(AgencyDataStacked[[#This Row],[Fund Group Code]]="01","GF",IF((1*AgencyDataStacked[[#This Row],[Fund Group Code]])&gt;1,"NGF","")))</f>
        <v>Total</v>
      </c>
      <c r="Y170" s="85" t="str">
        <f>IF(AgencyDataStacked[[#This Row],[Category]]="FY 2022 Spending Level","Include",IF(AgencyDataStacked[[#This Row],[Detail Group]]="Baseline Adj","Include",IF(AgencyDataStacked[[#This Row],[Detail Group]]="Policy","Include","")))</f>
        <v/>
      </c>
      <c r="Z17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1" spans="2:27" x14ac:dyDescent="0.3">
      <c r="B171" t="s">
        <v>277</v>
      </c>
      <c r="C171">
        <v>7</v>
      </c>
      <c r="D171">
        <v>236</v>
      </c>
      <c r="E171" t="s">
        <v>320</v>
      </c>
      <c r="F171" t="s">
        <v>321</v>
      </c>
      <c r="G171">
        <v>101000</v>
      </c>
      <c r="H171">
        <v>101</v>
      </c>
      <c r="I171" t="s">
        <v>3015</v>
      </c>
      <c r="J171" t="s">
        <v>2960</v>
      </c>
      <c r="K171" t="s">
        <v>2833</v>
      </c>
      <c r="O171" t="s">
        <v>3061</v>
      </c>
      <c r="P171" t="s">
        <v>2961</v>
      </c>
      <c r="S171" t="s">
        <v>2931</v>
      </c>
      <c r="T171" t="s">
        <v>2929</v>
      </c>
      <c r="U171" t="s">
        <v>2950</v>
      </c>
      <c r="V171" t="s">
        <v>2954</v>
      </c>
      <c r="W171" s="65" t="s">
        <v>2954</v>
      </c>
      <c r="X171" s="85" t="str">
        <f>IF(AgencyDataStacked[[#This Row],[Fund Group Code]]="99","Total",IF(AgencyDataStacked[[#This Row],[Fund Group Code]]="01","GF",IF((1*AgencyDataStacked[[#This Row],[Fund Group Code]])&gt;1,"NGF","")))</f>
        <v>Total</v>
      </c>
      <c r="Y171" s="85" t="str">
        <f>IF(AgencyDataStacked[[#This Row],[Category]]="FY 2022 Spending Level","Include",IF(AgencyDataStacked[[#This Row],[Detail Group]]="Baseline Adj","Include",IF(AgencyDataStacked[[#This Row],[Detail Group]]="Policy","Include","")))</f>
        <v/>
      </c>
      <c r="Z17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134221277.68333337</v>
      </c>
      <c r="AA17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154437800.92549998</v>
      </c>
    </row>
    <row r="172" spans="2:27" x14ac:dyDescent="0.3">
      <c r="B172" t="s">
        <v>277</v>
      </c>
      <c r="C172">
        <v>7</v>
      </c>
      <c r="D172">
        <v>236</v>
      </c>
      <c r="E172" t="s">
        <v>320</v>
      </c>
      <c r="F172" t="s">
        <v>321</v>
      </c>
      <c r="G172">
        <v>101000</v>
      </c>
      <c r="H172">
        <v>101</v>
      </c>
      <c r="I172" t="s">
        <v>3015</v>
      </c>
      <c r="J172" t="s">
        <v>2960</v>
      </c>
      <c r="K172" t="s">
        <v>2833</v>
      </c>
      <c r="O172" t="s">
        <v>3061</v>
      </c>
      <c r="P172" t="s">
        <v>2961</v>
      </c>
      <c r="S172" t="s">
        <v>2931</v>
      </c>
      <c r="U172" t="s">
        <v>2951</v>
      </c>
      <c r="V172" t="s">
        <v>2955</v>
      </c>
      <c r="W172" s="65" t="s">
        <v>2955</v>
      </c>
      <c r="X172" s="85" t="str">
        <f>IF(AgencyDataStacked[[#This Row],[Fund Group Code]]="99","Total",IF(AgencyDataStacked[[#This Row],[Fund Group Code]]="01","GF",IF((1*AgencyDataStacked[[#This Row],[Fund Group Code]])&gt;1,"NGF","")))</f>
        <v>Total</v>
      </c>
      <c r="Y172" s="85" t="str">
        <f>IF(AgencyDataStacked[[#This Row],[Category]]="FY 2022 Spending Level","Include",IF(AgencyDataStacked[[#This Row],[Detail Group]]="Baseline Adj","Include",IF(AgencyDataStacked[[#This Row],[Detail Group]]="Policy","Include","")))</f>
        <v/>
      </c>
      <c r="Z17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134221277.68333337</v>
      </c>
      <c r="AA17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154437800.92549998</v>
      </c>
    </row>
    <row r="173" spans="2:27" x14ac:dyDescent="0.3">
      <c r="B173" t="s">
        <v>277</v>
      </c>
      <c r="C173">
        <v>7</v>
      </c>
      <c r="D173">
        <v>236</v>
      </c>
      <c r="E173" t="s">
        <v>320</v>
      </c>
      <c r="F173" t="s">
        <v>321</v>
      </c>
      <c r="G173">
        <v>101000</v>
      </c>
      <c r="H173">
        <v>101</v>
      </c>
      <c r="I173" t="s">
        <v>3015</v>
      </c>
      <c r="J173" t="s">
        <v>2960</v>
      </c>
      <c r="K173" t="s">
        <v>2833</v>
      </c>
      <c r="O173" t="s">
        <v>3061</v>
      </c>
      <c r="P173" t="s">
        <v>2961</v>
      </c>
      <c r="U173" t="s">
        <v>2964</v>
      </c>
      <c r="V173" t="s">
        <v>2916</v>
      </c>
      <c r="W173" s="65" t="s">
        <v>956</v>
      </c>
      <c r="X173" s="85" t="str">
        <f>IF(AgencyDataStacked[[#This Row],[Fund Group Code]]="99","Total",IF(AgencyDataStacked[[#This Row],[Fund Group Code]]="01","GF",IF((1*AgencyDataStacked[[#This Row],[Fund Group Code]])&gt;1,"NGF","")))</f>
        <v>Total</v>
      </c>
      <c r="Y173" s="85" t="str">
        <f>IF(AgencyDataStacked[[#This Row],[Category]]="FY 2022 Spending Level","Include",IF(AgencyDataStacked[[#This Row],[Detail Group]]="Baseline Adj","Include",IF(AgencyDataStacked[[#This Row],[Detail Group]]="Policy","Include","")))</f>
        <v/>
      </c>
      <c r="Z173"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3"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4" spans="2:27" x14ac:dyDescent="0.3">
      <c r="B174" t="s">
        <v>277</v>
      </c>
      <c r="C174">
        <v>7</v>
      </c>
      <c r="D174">
        <v>236</v>
      </c>
      <c r="E174" t="s">
        <v>320</v>
      </c>
      <c r="F174" t="s">
        <v>321</v>
      </c>
      <c r="G174">
        <v>101000</v>
      </c>
      <c r="H174">
        <v>102</v>
      </c>
      <c r="I174" t="s">
        <v>3017</v>
      </c>
      <c r="J174" t="s">
        <v>1532</v>
      </c>
      <c r="K174" t="s">
        <v>1053</v>
      </c>
      <c r="L174">
        <v>49352239.990000002</v>
      </c>
      <c r="M174">
        <v>0</v>
      </c>
      <c r="N174">
        <v>0</v>
      </c>
      <c r="O174" t="s">
        <v>3062</v>
      </c>
      <c r="P174" t="s">
        <v>2815</v>
      </c>
      <c r="S174" t="s">
        <v>2975</v>
      </c>
      <c r="U174" t="s">
        <v>2911</v>
      </c>
      <c r="V174" t="s">
        <v>2913</v>
      </c>
      <c r="W174" s="65" t="s">
        <v>3093</v>
      </c>
      <c r="X174" s="85" t="str">
        <f>IF(AgencyDataStacked[[#This Row],[Fund Group Code]]="99","Total",IF(AgencyDataStacked[[#This Row],[Fund Group Code]]="01","GF",IF((1*AgencyDataStacked[[#This Row],[Fund Group Code]])&gt;1,"NGF","")))</f>
        <v>NGF</v>
      </c>
      <c r="Y174" s="85" t="str">
        <f>IF(AgencyDataStacked[[#This Row],[Category]]="FY 2022 Spending Level","Include",IF(AgencyDataStacked[[#This Row],[Detail Group]]="Baseline Adj","Include",IF(AgencyDataStacked[[#This Row],[Detail Group]]="Policy","Include","")))</f>
        <v/>
      </c>
      <c r="Z174"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4"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5" spans="2:27" x14ac:dyDescent="0.3">
      <c r="B175" t="s">
        <v>277</v>
      </c>
      <c r="C175">
        <v>7</v>
      </c>
      <c r="D175">
        <v>236</v>
      </c>
      <c r="E175" t="s">
        <v>320</v>
      </c>
      <c r="F175" t="s">
        <v>321</v>
      </c>
      <c r="G175">
        <v>101000</v>
      </c>
      <c r="H175">
        <v>102</v>
      </c>
      <c r="I175" t="s">
        <v>3017</v>
      </c>
      <c r="J175" t="s">
        <v>1532</v>
      </c>
      <c r="K175" t="s">
        <v>1053</v>
      </c>
      <c r="L175">
        <v>49352239.990000002</v>
      </c>
      <c r="M175">
        <v>0</v>
      </c>
      <c r="N175">
        <v>0</v>
      </c>
      <c r="O175" t="s">
        <v>3062</v>
      </c>
      <c r="P175" t="s">
        <v>2815</v>
      </c>
      <c r="U175" t="s">
        <v>2915</v>
      </c>
      <c r="V175" t="s">
        <v>2916</v>
      </c>
      <c r="W175" s="65" t="s">
        <v>956</v>
      </c>
      <c r="X175" s="85" t="str">
        <f>IF(AgencyDataStacked[[#This Row],[Fund Group Code]]="99","Total",IF(AgencyDataStacked[[#This Row],[Fund Group Code]]="01","GF",IF((1*AgencyDataStacked[[#This Row],[Fund Group Code]])&gt;1,"NGF","")))</f>
        <v>NGF</v>
      </c>
      <c r="Y175" s="85" t="str">
        <f>IF(AgencyDataStacked[[#This Row],[Category]]="FY 2022 Spending Level","Include",IF(AgencyDataStacked[[#This Row],[Detail Group]]="Baseline Adj","Include",IF(AgencyDataStacked[[#This Row],[Detail Group]]="Policy","Include","")))</f>
        <v/>
      </c>
      <c r="Z175"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5"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6" spans="2:27" x14ac:dyDescent="0.3">
      <c r="B176" t="s">
        <v>277</v>
      </c>
      <c r="C176">
        <v>7</v>
      </c>
      <c r="D176">
        <v>236</v>
      </c>
      <c r="E176" t="s">
        <v>320</v>
      </c>
      <c r="F176" t="s">
        <v>321</v>
      </c>
      <c r="G176">
        <v>101000</v>
      </c>
      <c r="H176">
        <v>102</v>
      </c>
      <c r="I176" t="s">
        <v>3017</v>
      </c>
      <c r="J176" t="s">
        <v>1532</v>
      </c>
      <c r="K176" t="s">
        <v>1053</v>
      </c>
      <c r="L176">
        <v>49352239.990000002</v>
      </c>
      <c r="M176">
        <v>0</v>
      </c>
      <c r="N176">
        <v>0</v>
      </c>
      <c r="O176" t="s">
        <v>3062</v>
      </c>
      <c r="P176" t="s">
        <v>2815</v>
      </c>
      <c r="S176" t="s">
        <v>2912</v>
      </c>
      <c r="U176" t="s">
        <v>2918</v>
      </c>
      <c r="V176" t="s">
        <v>2849</v>
      </c>
      <c r="W176" s="65" t="s">
        <v>2849</v>
      </c>
      <c r="X176" s="85" t="str">
        <f>IF(AgencyDataStacked[[#This Row],[Fund Group Code]]="99","Total",IF(AgencyDataStacked[[#This Row],[Fund Group Code]]="01","GF",IF((1*AgencyDataStacked[[#This Row],[Fund Group Code]])&gt;1,"NGF","")))</f>
        <v>NGF</v>
      </c>
      <c r="Y176" s="85" t="str">
        <f>IF(AgencyDataStacked[[#This Row],[Category]]="FY 2022 Spending Level","Include",IF(AgencyDataStacked[[#This Row],[Detail Group]]="Baseline Adj","Include",IF(AgencyDataStacked[[#This Row],[Detail Group]]="Policy","Include","")))</f>
        <v/>
      </c>
      <c r="Z176"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6"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7" spans="2:27" x14ac:dyDescent="0.3">
      <c r="B177" t="s">
        <v>277</v>
      </c>
      <c r="C177">
        <v>7</v>
      </c>
      <c r="D177">
        <v>236</v>
      </c>
      <c r="E177" t="s">
        <v>320</v>
      </c>
      <c r="F177" t="s">
        <v>321</v>
      </c>
      <c r="G177">
        <v>101000</v>
      </c>
      <c r="H177">
        <v>102</v>
      </c>
      <c r="I177" t="s">
        <v>3017</v>
      </c>
      <c r="J177" t="s">
        <v>1532</v>
      </c>
      <c r="K177" t="s">
        <v>1053</v>
      </c>
      <c r="L177">
        <v>49352239.990000002</v>
      </c>
      <c r="M177">
        <v>0</v>
      </c>
      <c r="N177">
        <v>0</v>
      </c>
      <c r="O177" t="s">
        <v>3062</v>
      </c>
      <c r="P177" t="s">
        <v>2815</v>
      </c>
      <c r="T177" t="s">
        <v>2917</v>
      </c>
      <c r="U177" t="s">
        <v>2919</v>
      </c>
      <c r="V177" t="s">
        <v>2992</v>
      </c>
      <c r="W177" s="65" t="s">
        <v>2992</v>
      </c>
      <c r="X177" s="85" t="str">
        <f>IF(AgencyDataStacked[[#This Row],[Fund Group Code]]="99","Total",IF(AgencyDataStacked[[#This Row],[Fund Group Code]]="01","GF",IF((1*AgencyDataStacked[[#This Row],[Fund Group Code]])&gt;1,"NGF","")))</f>
        <v>NGF</v>
      </c>
      <c r="Y177" s="85" t="str">
        <f>IF(AgencyDataStacked[[#This Row],[Category]]="FY 2022 Spending Level","Include",IF(AgencyDataStacked[[#This Row],[Detail Group]]="Baseline Adj","Include",IF(AgencyDataStacked[[#This Row],[Detail Group]]="Policy","Include","")))</f>
        <v>Include</v>
      </c>
      <c r="Z17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49352239.990000002</v>
      </c>
      <c r="AA17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49352239.990000002</v>
      </c>
    </row>
    <row r="178" spans="2:27" x14ac:dyDescent="0.3">
      <c r="B178" t="s">
        <v>277</v>
      </c>
      <c r="C178">
        <v>7</v>
      </c>
      <c r="D178">
        <v>236</v>
      </c>
      <c r="E178" t="s">
        <v>320</v>
      </c>
      <c r="F178" t="s">
        <v>321</v>
      </c>
      <c r="G178">
        <v>101000</v>
      </c>
      <c r="H178">
        <v>102</v>
      </c>
      <c r="I178" t="s">
        <v>3017</v>
      </c>
      <c r="J178" t="s">
        <v>1532</v>
      </c>
      <c r="K178" t="s">
        <v>1053</v>
      </c>
      <c r="L178">
        <v>49352239.990000002</v>
      </c>
      <c r="M178">
        <v>0</v>
      </c>
      <c r="N178">
        <v>0</v>
      </c>
      <c r="O178" t="s">
        <v>3062</v>
      </c>
      <c r="P178" t="s">
        <v>2815</v>
      </c>
      <c r="Q178" t="s">
        <v>2958</v>
      </c>
      <c r="R178">
        <v>1</v>
      </c>
      <c r="T178" t="s">
        <v>2917</v>
      </c>
      <c r="U178" t="s">
        <v>2920</v>
      </c>
      <c r="V178" t="s">
        <v>2987</v>
      </c>
      <c r="W178" s="65" t="s">
        <v>2987</v>
      </c>
      <c r="X178" s="85" t="str">
        <f>IF(AgencyDataStacked[[#This Row],[Fund Group Code]]="99","Total",IF(AgencyDataStacked[[#This Row],[Fund Group Code]]="01","GF",IF((1*AgencyDataStacked[[#This Row],[Fund Group Code]])&gt;1,"NGF","")))</f>
        <v>NGF</v>
      </c>
      <c r="Y178" s="85" t="str">
        <f>IF(AgencyDataStacked[[#This Row],[Category]]="FY 2022 Spending Level","Include",IF(AgencyDataStacked[[#This Row],[Detail Group]]="Baseline Adj","Include",IF(AgencyDataStacked[[#This Row],[Detail Group]]="Policy","Include","")))</f>
        <v>Include</v>
      </c>
      <c r="Z17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9" spans="2:27" x14ac:dyDescent="0.3">
      <c r="B179" t="s">
        <v>277</v>
      </c>
      <c r="C179">
        <v>7</v>
      </c>
      <c r="D179">
        <v>236</v>
      </c>
      <c r="E179" t="s">
        <v>320</v>
      </c>
      <c r="F179" t="s">
        <v>321</v>
      </c>
      <c r="G179">
        <v>101000</v>
      </c>
      <c r="H179">
        <v>102</v>
      </c>
      <c r="I179" t="s">
        <v>3017</v>
      </c>
      <c r="J179" t="s">
        <v>1532</v>
      </c>
      <c r="K179" t="s">
        <v>1053</v>
      </c>
      <c r="L179">
        <v>49352239.990000002</v>
      </c>
      <c r="M179">
        <v>0</v>
      </c>
      <c r="N179">
        <v>0</v>
      </c>
      <c r="O179" t="s">
        <v>3062</v>
      </c>
      <c r="P179" t="s">
        <v>2815</v>
      </c>
      <c r="Q179" t="s">
        <v>2958</v>
      </c>
      <c r="R179">
        <v>2</v>
      </c>
      <c r="T179" t="s">
        <v>2917</v>
      </c>
      <c r="U179" t="s">
        <v>2921</v>
      </c>
      <c r="V179" t="s">
        <v>2990</v>
      </c>
      <c r="W179" s="65" t="s">
        <v>2990</v>
      </c>
      <c r="X179" s="85" t="str">
        <f>IF(AgencyDataStacked[[#This Row],[Fund Group Code]]="99","Total",IF(AgencyDataStacked[[#This Row],[Fund Group Code]]="01","GF",IF((1*AgencyDataStacked[[#This Row],[Fund Group Code]])&gt;1,"NGF","")))</f>
        <v>NGF</v>
      </c>
      <c r="Y179" s="85" t="str">
        <f>IF(AgencyDataStacked[[#This Row],[Category]]="FY 2022 Spending Level","Include",IF(AgencyDataStacked[[#This Row],[Detail Group]]="Baseline Adj","Include",IF(AgencyDataStacked[[#This Row],[Detail Group]]="Policy","Include","")))</f>
        <v>Include</v>
      </c>
      <c r="Z17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0" spans="2:27" x14ac:dyDescent="0.3">
      <c r="B180" t="s">
        <v>277</v>
      </c>
      <c r="C180">
        <v>7</v>
      </c>
      <c r="D180">
        <v>236</v>
      </c>
      <c r="E180" t="s">
        <v>320</v>
      </c>
      <c r="F180" t="s">
        <v>321</v>
      </c>
      <c r="G180">
        <v>101000</v>
      </c>
      <c r="H180">
        <v>102</v>
      </c>
      <c r="I180" t="s">
        <v>3017</v>
      </c>
      <c r="J180" t="s">
        <v>1532</v>
      </c>
      <c r="K180" t="s">
        <v>1053</v>
      </c>
      <c r="L180">
        <v>49352239.990000002</v>
      </c>
      <c r="M180">
        <v>0</v>
      </c>
      <c r="N180">
        <v>0</v>
      </c>
      <c r="O180" t="s">
        <v>3062</v>
      </c>
      <c r="P180" t="s">
        <v>2815</v>
      </c>
      <c r="Q180" t="s">
        <v>2958</v>
      </c>
      <c r="R180">
        <v>3</v>
      </c>
      <c r="T180" t="s">
        <v>2917</v>
      </c>
      <c r="U180" t="s">
        <v>2922</v>
      </c>
      <c r="V180" t="s">
        <v>2989</v>
      </c>
      <c r="W180" s="65" t="s">
        <v>2989</v>
      </c>
      <c r="X180" s="85" t="str">
        <f>IF(AgencyDataStacked[[#This Row],[Fund Group Code]]="99","Total",IF(AgencyDataStacked[[#This Row],[Fund Group Code]]="01","GF",IF((1*AgencyDataStacked[[#This Row],[Fund Group Code]])&gt;1,"NGF","")))</f>
        <v>NGF</v>
      </c>
      <c r="Y180" s="85" t="str">
        <f>IF(AgencyDataStacked[[#This Row],[Category]]="FY 2022 Spending Level","Include",IF(AgencyDataStacked[[#This Row],[Detail Group]]="Baseline Adj","Include",IF(AgencyDataStacked[[#This Row],[Detail Group]]="Policy","Include","")))</f>
        <v>Include</v>
      </c>
      <c r="Z18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1" spans="2:27" x14ac:dyDescent="0.3">
      <c r="B181" t="s">
        <v>277</v>
      </c>
      <c r="C181">
        <v>7</v>
      </c>
      <c r="D181">
        <v>236</v>
      </c>
      <c r="E181" t="s">
        <v>320</v>
      </c>
      <c r="F181" t="s">
        <v>321</v>
      </c>
      <c r="G181">
        <v>101000</v>
      </c>
      <c r="H181">
        <v>102</v>
      </c>
      <c r="I181" t="s">
        <v>3017</v>
      </c>
      <c r="J181" t="s">
        <v>1532</v>
      </c>
      <c r="K181" t="s">
        <v>1053</v>
      </c>
      <c r="L181">
        <v>49352239.990000002</v>
      </c>
      <c r="M181">
        <v>0</v>
      </c>
      <c r="N181">
        <v>0</v>
      </c>
      <c r="O181" t="s">
        <v>3062</v>
      </c>
      <c r="P181" t="s">
        <v>2815</v>
      </c>
      <c r="Q181" t="s">
        <v>2958</v>
      </c>
      <c r="R181">
        <v>4</v>
      </c>
      <c r="T181" t="s">
        <v>2917</v>
      </c>
      <c r="U181" t="s">
        <v>2923</v>
      </c>
      <c r="V181" t="s">
        <v>2904</v>
      </c>
      <c r="W181" s="65" t="s">
        <v>2904</v>
      </c>
      <c r="X181" s="85" t="str">
        <f>IF(AgencyDataStacked[[#This Row],[Fund Group Code]]="99","Total",IF(AgencyDataStacked[[#This Row],[Fund Group Code]]="01","GF",IF((1*AgencyDataStacked[[#This Row],[Fund Group Code]])&gt;1,"NGF","")))</f>
        <v>NGF</v>
      </c>
      <c r="Y181" s="85" t="str">
        <f>IF(AgencyDataStacked[[#This Row],[Category]]="FY 2022 Spending Level","Include",IF(AgencyDataStacked[[#This Row],[Detail Group]]="Baseline Adj","Include",IF(AgencyDataStacked[[#This Row],[Detail Group]]="Policy","Include","")))</f>
        <v>Include</v>
      </c>
      <c r="Z18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2" spans="2:27" x14ac:dyDescent="0.3">
      <c r="B182" t="s">
        <v>277</v>
      </c>
      <c r="C182">
        <v>7</v>
      </c>
      <c r="D182">
        <v>236</v>
      </c>
      <c r="E182" t="s">
        <v>320</v>
      </c>
      <c r="F182" t="s">
        <v>321</v>
      </c>
      <c r="G182">
        <v>101000</v>
      </c>
      <c r="H182">
        <v>102</v>
      </c>
      <c r="I182" t="s">
        <v>3017</v>
      </c>
      <c r="J182" t="s">
        <v>1532</v>
      </c>
      <c r="K182" t="s">
        <v>1053</v>
      </c>
      <c r="L182">
        <v>49352239.990000002</v>
      </c>
      <c r="M182">
        <v>0</v>
      </c>
      <c r="N182">
        <v>0</v>
      </c>
      <c r="O182" t="s">
        <v>3062</v>
      </c>
      <c r="P182" t="s">
        <v>2815</v>
      </c>
      <c r="Q182" t="s">
        <v>2958</v>
      </c>
      <c r="R182">
        <v>5</v>
      </c>
      <c r="T182" t="s">
        <v>2917</v>
      </c>
      <c r="U182" t="s">
        <v>2924</v>
      </c>
      <c r="V182" t="s">
        <v>2905</v>
      </c>
      <c r="W182" s="65" t="s">
        <v>2905</v>
      </c>
      <c r="X182" s="85" t="str">
        <f>IF(AgencyDataStacked[[#This Row],[Fund Group Code]]="99","Total",IF(AgencyDataStacked[[#This Row],[Fund Group Code]]="01","GF",IF((1*AgencyDataStacked[[#This Row],[Fund Group Code]])&gt;1,"NGF","")))</f>
        <v>NGF</v>
      </c>
      <c r="Y182" s="85" t="str">
        <f>IF(AgencyDataStacked[[#This Row],[Category]]="FY 2022 Spending Level","Include",IF(AgencyDataStacked[[#This Row],[Detail Group]]="Baseline Adj","Include",IF(AgencyDataStacked[[#This Row],[Detail Group]]="Policy","Include","")))</f>
        <v>Include</v>
      </c>
      <c r="Z18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3" spans="2:27" x14ac:dyDescent="0.3">
      <c r="B183" t="s">
        <v>277</v>
      </c>
      <c r="C183">
        <v>7</v>
      </c>
      <c r="D183">
        <v>236</v>
      </c>
      <c r="E183" t="s">
        <v>320</v>
      </c>
      <c r="F183" t="s">
        <v>321</v>
      </c>
      <c r="G183">
        <v>101000</v>
      </c>
      <c r="H183">
        <v>102</v>
      </c>
      <c r="I183" t="s">
        <v>3017</v>
      </c>
      <c r="J183" t="s">
        <v>1532</v>
      </c>
      <c r="K183" t="s">
        <v>1053</v>
      </c>
      <c r="L183">
        <v>49352239.990000002</v>
      </c>
      <c r="M183">
        <v>0</v>
      </c>
      <c r="N183">
        <v>0</v>
      </c>
      <c r="O183" t="s">
        <v>3062</v>
      </c>
      <c r="P183" t="s">
        <v>2815</v>
      </c>
      <c r="Q183" t="s">
        <v>2958</v>
      </c>
      <c r="R183">
        <v>6</v>
      </c>
      <c r="T183" t="s">
        <v>2917</v>
      </c>
      <c r="U183" t="s">
        <v>2925</v>
      </c>
      <c r="V183" t="s">
        <v>2825</v>
      </c>
      <c r="W183" s="65" t="s">
        <v>2825</v>
      </c>
      <c r="X183" s="85" t="str">
        <f>IF(AgencyDataStacked[[#This Row],[Fund Group Code]]="99","Total",IF(AgencyDataStacked[[#This Row],[Fund Group Code]]="01","GF",IF((1*AgencyDataStacked[[#This Row],[Fund Group Code]])&gt;1,"NGF","")))</f>
        <v>NGF</v>
      </c>
      <c r="Y183" s="85" t="str">
        <f>IF(AgencyDataStacked[[#This Row],[Category]]="FY 2022 Spending Level","Include",IF(AgencyDataStacked[[#This Row],[Detail Group]]="Baseline Adj","Include",IF(AgencyDataStacked[[#This Row],[Detail Group]]="Policy","Include","")))</f>
        <v>Include</v>
      </c>
      <c r="Z18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4" spans="2:27" x14ac:dyDescent="0.3">
      <c r="B184" t="s">
        <v>277</v>
      </c>
      <c r="C184">
        <v>7</v>
      </c>
      <c r="D184">
        <v>236</v>
      </c>
      <c r="E184" t="s">
        <v>320</v>
      </c>
      <c r="F184" t="s">
        <v>321</v>
      </c>
      <c r="G184">
        <v>101000</v>
      </c>
      <c r="H184">
        <v>102</v>
      </c>
      <c r="I184" t="s">
        <v>3017</v>
      </c>
      <c r="J184" t="s">
        <v>1532</v>
      </c>
      <c r="K184" t="s">
        <v>1053</v>
      </c>
      <c r="L184">
        <v>49352239.990000002</v>
      </c>
      <c r="M184">
        <v>0</v>
      </c>
      <c r="N184">
        <v>0</v>
      </c>
      <c r="O184" t="s">
        <v>3062</v>
      </c>
      <c r="P184" t="s">
        <v>2815</v>
      </c>
      <c r="Q184" t="s">
        <v>2958</v>
      </c>
      <c r="R184">
        <v>7</v>
      </c>
      <c r="T184" t="s">
        <v>2917</v>
      </c>
      <c r="U184" t="s">
        <v>2984</v>
      </c>
      <c r="V184" t="s">
        <v>2867</v>
      </c>
      <c r="W184" s="65" t="s">
        <v>2867</v>
      </c>
      <c r="X184" s="85" t="str">
        <f>IF(AgencyDataStacked[[#This Row],[Fund Group Code]]="99","Total",IF(AgencyDataStacked[[#This Row],[Fund Group Code]]="01","GF",IF((1*AgencyDataStacked[[#This Row],[Fund Group Code]])&gt;1,"NGF","")))</f>
        <v>NGF</v>
      </c>
      <c r="Y184" s="85" t="str">
        <f>IF(AgencyDataStacked[[#This Row],[Category]]="FY 2022 Spending Level","Include",IF(AgencyDataStacked[[#This Row],[Detail Group]]="Baseline Adj","Include",IF(AgencyDataStacked[[#This Row],[Detail Group]]="Policy","Include","")))</f>
        <v>Include</v>
      </c>
      <c r="Z18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5" spans="2:27" x14ac:dyDescent="0.3">
      <c r="B185" t="s">
        <v>277</v>
      </c>
      <c r="C185">
        <v>7</v>
      </c>
      <c r="D185">
        <v>236</v>
      </c>
      <c r="E185" t="s">
        <v>320</v>
      </c>
      <c r="F185" t="s">
        <v>321</v>
      </c>
      <c r="G185">
        <v>101000</v>
      </c>
      <c r="H185">
        <v>102</v>
      </c>
      <c r="I185" t="s">
        <v>3017</v>
      </c>
      <c r="J185" t="s">
        <v>1532</v>
      </c>
      <c r="K185" t="s">
        <v>1053</v>
      </c>
      <c r="L185">
        <v>49352239.990000002</v>
      </c>
      <c r="M185">
        <v>0</v>
      </c>
      <c r="N185">
        <v>0</v>
      </c>
      <c r="O185" t="s">
        <v>3062</v>
      </c>
      <c r="P185" t="s">
        <v>2815</v>
      </c>
      <c r="Q185" t="s">
        <v>2958</v>
      </c>
      <c r="R185">
        <v>8</v>
      </c>
      <c r="T185" t="s">
        <v>2917</v>
      </c>
      <c r="U185" t="s">
        <v>2993</v>
      </c>
      <c r="V185" t="s">
        <v>2979</v>
      </c>
      <c r="W185" s="65" t="s">
        <v>2979</v>
      </c>
      <c r="X185" s="85" t="str">
        <f>IF(AgencyDataStacked[[#This Row],[Fund Group Code]]="99","Total",IF(AgencyDataStacked[[#This Row],[Fund Group Code]]="01","GF",IF((1*AgencyDataStacked[[#This Row],[Fund Group Code]])&gt;1,"NGF","")))</f>
        <v>NGF</v>
      </c>
      <c r="Y185" s="85" t="str">
        <f>IF(AgencyDataStacked[[#This Row],[Category]]="FY 2022 Spending Level","Include",IF(AgencyDataStacked[[#This Row],[Detail Group]]="Baseline Adj","Include",IF(AgencyDataStacked[[#This Row],[Detail Group]]="Policy","Include","")))</f>
        <v>Include</v>
      </c>
      <c r="Z18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6" spans="2:27" x14ac:dyDescent="0.3">
      <c r="B186" t="s">
        <v>277</v>
      </c>
      <c r="C186">
        <v>7</v>
      </c>
      <c r="D186">
        <v>236</v>
      </c>
      <c r="E186" t="s">
        <v>320</v>
      </c>
      <c r="F186" t="s">
        <v>321</v>
      </c>
      <c r="G186">
        <v>101000</v>
      </c>
      <c r="H186">
        <v>102</v>
      </c>
      <c r="I186" t="s">
        <v>3017</v>
      </c>
      <c r="J186" t="s">
        <v>1532</v>
      </c>
      <c r="K186" t="s">
        <v>1053</v>
      </c>
      <c r="L186">
        <v>49352239.990000002</v>
      </c>
      <c r="M186">
        <v>0</v>
      </c>
      <c r="N186">
        <v>0</v>
      </c>
      <c r="O186" t="s">
        <v>3062</v>
      </c>
      <c r="P186" t="s">
        <v>2815</v>
      </c>
      <c r="Q186" t="s">
        <v>2958</v>
      </c>
      <c r="R186">
        <v>9</v>
      </c>
      <c r="T186" t="s">
        <v>2917</v>
      </c>
      <c r="U186" t="s">
        <v>2994</v>
      </c>
      <c r="V186" t="s">
        <v>2980</v>
      </c>
      <c r="W186" s="65" t="s">
        <v>2980</v>
      </c>
      <c r="X186" s="85" t="str">
        <f>IF(AgencyDataStacked[[#This Row],[Fund Group Code]]="99","Total",IF(AgencyDataStacked[[#This Row],[Fund Group Code]]="01","GF",IF((1*AgencyDataStacked[[#This Row],[Fund Group Code]])&gt;1,"NGF","")))</f>
        <v>NGF</v>
      </c>
      <c r="Y186" s="85" t="str">
        <f>IF(AgencyDataStacked[[#This Row],[Category]]="FY 2022 Spending Level","Include",IF(AgencyDataStacked[[#This Row],[Detail Group]]="Baseline Adj","Include",IF(AgencyDataStacked[[#This Row],[Detail Group]]="Policy","Include","")))</f>
        <v>Include</v>
      </c>
      <c r="Z18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7" spans="2:27" x14ac:dyDescent="0.3">
      <c r="B187" t="s">
        <v>277</v>
      </c>
      <c r="C187">
        <v>7</v>
      </c>
      <c r="D187">
        <v>236</v>
      </c>
      <c r="E187" t="s">
        <v>320</v>
      </c>
      <c r="F187" t="s">
        <v>321</v>
      </c>
      <c r="G187">
        <v>101000</v>
      </c>
      <c r="H187">
        <v>102</v>
      </c>
      <c r="I187" t="s">
        <v>3017</v>
      </c>
      <c r="J187" t="s">
        <v>1532</v>
      </c>
      <c r="K187" t="s">
        <v>1053</v>
      </c>
      <c r="L187">
        <v>49352239.990000002</v>
      </c>
      <c r="M187">
        <v>0</v>
      </c>
      <c r="N187">
        <v>0</v>
      </c>
      <c r="O187" t="s">
        <v>3062</v>
      </c>
      <c r="P187" t="s">
        <v>2815</v>
      </c>
      <c r="Q187" t="s">
        <v>2958</v>
      </c>
      <c r="R187">
        <v>10</v>
      </c>
      <c r="T187" t="s">
        <v>2917</v>
      </c>
      <c r="U187" t="s">
        <v>2995</v>
      </c>
      <c r="V187" t="s">
        <v>2903</v>
      </c>
      <c r="W187" s="65" t="s">
        <v>2903</v>
      </c>
      <c r="X187" s="85" t="str">
        <f>IF(AgencyDataStacked[[#This Row],[Fund Group Code]]="99","Total",IF(AgencyDataStacked[[#This Row],[Fund Group Code]]="01","GF",IF((1*AgencyDataStacked[[#This Row],[Fund Group Code]])&gt;1,"NGF","")))</f>
        <v>NGF</v>
      </c>
      <c r="Y187" s="85" t="str">
        <f>IF(AgencyDataStacked[[#This Row],[Category]]="FY 2022 Spending Level","Include",IF(AgencyDataStacked[[#This Row],[Detail Group]]="Baseline Adj","Include",IF(AgencyDataStacked[[#This Row],[Detail Group]]="Policy","Include","")))</f>
        <v>Include</v>
      </c>
      <c r="Z18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8" spans="2:27" x14ac:dyDescent="0.3">
      <c r="B188" t="s">
        <v>277</v>
      </c>
      <c r="C188">
        <v>7</v>
      </c>
      <c r="D188">
        <v>236</v>
      </c>
      <c r="E188" t="s">
        <v>320</v>
      </c>
      <c r="F188" t="s">
        <v>321</v>
      </c>
      <c r="G188">
        <v>101000</v>
      </c>
      <c r="H188">
        <v>102</v>
      </c>
      <c r="I188" t="s">
        <v>3017</v>
      </c>
      <c r="J188" t="s">
        <v>1532</v>
      </c>
      <c r="K188" t="s">
        <v>1053</v>
      </c>
      <c r="L188">
        <v>49352239.990000002</v>
      </c>
      <c r="M188">
        <v>0</v>
      </c>
      <c r="N188">
        <v>0</v>
      </c>
      <c r="O188" t="s">
        <v>3062</v>
      </c>
      <c r="P188" t="s">
        <v>2815</v>
      </c>
      <c r="Q188" t="s">
        <v>2958</v>
      </c>
      <c r="R188">
        <v>11</v>
      </c>
      <c r="T188" t="s">
        <v>2917</v>
      </c>
      <c r="U188" t="s">
        <v>3012</v>
      </c>
      <c r="V188" t="s">
        <v>2971</v>
      </c>
      <c r="W188" s="65" t="s">
        <v>2971</v>
      </c>
      <c r="X188" s="85" t="str">
        <f>IF(AgencyDataStacked[[#This Row],[Fund Group Code]]="99","Total",IF(AgencyDataStacked[[#This Row],[Fund Group Code]]="01","GF",IF((1*AgencyDataStacked[[#This Row],[Fund Group Code]])&gt;1,"NGF","")))</f>
        <v>NGF</v>
      </c>
      <c r="Y188" s="85" t="str">
        <f>IF(AgencyDataStacked[[#This Row],[Category]]="FY 2022 Spending Level","Include",IF(AgencyDataStacked[[#This Row],[Detail Group]]="Baseline Adj","Include",IF(AgencyDataStacked[[#This Row],[Detail Group]]="Policy","Include","")))</f>
        <v>Include</v>
      </c>
      <c r="Z18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9" spans="2:27" x14ac:dyDescent="0.3">
      <c r="B189" t="s">
        <v>277</v>
      </c>
      <c r="C189">
        <v>7</v>
      </c>
      <c r="D189">
        <v>236</v>
      </c>
      <c r="E189" t="s">
        <v>320</v>
      </c>
      <c r="F189" t="s">
        <v>321</v>
      </c>
      <c r="G189">
        <v>101000</v>
      </c>
      <c r="H189">
        <v>102</v>
      </c>
      <c r="I189" t="s">
        <v>3017</v>
      </c>
      <c r="J189" t="s">
        <v>1532</v>
      </c>
      <c r="K189" t="s">
        <v>1053</v>
      </c>
      <c r="L189">
        <v>49352239.990000002</v>
      </c>
      <c r="M189">
        <v>0</v>
      </c>
      <c r="N189">
        <v>0</v>
      </c>
      <c r="O189" t="s">
        <v>3062</v>
      </c>
      <c r="P189" t="s">
        <v>2815</v>
      </c>
      <c r="Q189" t="s">
        <v>2958</v>
      </c>
      <c r="R189">
        <v>12</v>
      </c>
      <c r="T189" t="s">
        <v>2917</v>
      </c>
      <c r="U189" t="s">
        <v>3013</v>
      </c>
      <c r="V189" t="s">
        <v>2972</v>
      </c>
      <c r="W189" s="65" t="s">
        <v>2972</v>
      </c>
      <c r="X189" s="85" t="str">
        <f>IF(AgencyDataStacked[[#This Row],[Fund Group Code]]="99","Total",IF(AgencyDataStacked[[#This Row],[Fund Group Code]]="01","GF",IF((1*AgencyDataStacked[[#This Row],[Fund Group Code]])&gt;1,"NGF","")))</f>
        <v>NGF</v>
      </c>
      <c r="Y189" s="85" t="str">
        <f>IF(AgencyDataStacked[[#This Row],[Category]]="FY 2022 Spending Level","Include",IF(AgencyDataStacked[[#This Row],[Detail Group]]="Baseline Adj","Include",IF(AgencyDataStacked[[#This Row],[Detail Group]]="Policy","Include","")))</f>
        <v>Include</v>
      </c>
      <c r="Z18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0" spans="2:27" x14ac:dyDescent="0.3">
      <c r="B190" t="s">
        <v>277</v>
      </c>
      <c r="C190">
        <v>7</v>
      </c>
      <c r="D190">
        <v>236</v>
      </c>
      <c r="E190" t="s">
        <v>320</v>
      </c>
      <c r="F190" t="s">
        <v>321</v>
      </c>
      <c r="G190">
        <v>101000</v>
      </c>
      <c r="H190">
        <v>102</v>
      </c>
      <c r="I190" t="s">
        <v>3017</v>
      </c>
      <c r="J190" t="s">
        <v>1532</v>
      </c>
      <c r="K190" t="s">
        <v>1053</v>
      </c>
      <c r="L190">
        <v>49352239.990000002</v>
      </c>
      <c r="M190">
        <v>0</v>
      </c>
      <c r="N190">
        <v>0</v>
      </c>
      <c r="O190" t="s">
        <v>3062</v>
      </c>
      <c r="P190" t="s">
        <v>2815</v>
      </c>
      <c r="S190" t="s">
        <v>2912</v>
      </c>
      <c r="U190" t="s">
        <v>2926</v>
      </c>
      <c r="V190" t="s">
        <v>2843</v>
      </c>
      <c r="W190" s="65" t="s">
        <v>2843</v>
      </c>
      <c r="X190" s="85" t="str">
        <f>IF(AgencyDataStacked[[#This Row],[Fund Group Code]]="99","Total",IF(AgencyDataStacked[[#This Row],[Fund Group Code]]="01","GF",IF((1*AgencyDataStacked[[#This Row],[Fund Group Code]])&gt;1,"NGF","")))</f>
        <v>NGF</v>
      </c>
      <c r="Y190" s="85" t="str">
        <f>IF(AgencyDataStacked[[#This Row],[Category]]="FY 2022 Spending Level","Include",IF(AgencyDataStacked[[#This Row],[Detail Group]]="Baseline Adj","Include",IF(AgencyDataStacked[[#This Row],[Detail Group]]="Policy","Include","")))</f>
        <v/>
      </c>
      <c r="Z19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49352239.990000002</v>
      </c>
      <c r="AA19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49352239.990000002</v>
      </c>
    </row>
    <row r="191" spans="2:27" x14ac:dyDescent="0.3">
      <c r="B191" t="s">
        <v>277</v>
      </c>
      <c r="C191">
        <v>7</v>
      </c>
      <c r="D191">
        <v>236</v>
      </c>
      <c r="E191" t="s">
        <v>320</v>
      </c>
      <c r="F191" t="s">
        <v>321</v>
      </c>
      <c r="G191">
        <v>101000</v>
      </c>
      <c r="H191">
        <v>102</v>
      </c>
      <c r="I191" t="s">
        <v>3017</v>
      </c>
      <c r="J191" t="s">
        <v>1532</v>
      </c>
      <c r="K191" t="s">
        <v>1053</v>
      </c>
      <c r="L191">
        <v>49352239.990000002</v>
      </c>
      <c r="M191">
        <v>0</v>
      </c>
      <c r="N191">
        <v>0</v>
      </c>
      <c r="O191" t="s">
        <v>3062</v>
      </c>
      <c r="P191" t="s">
        <v>2815</v>
      </c>
      <c r="U191" t="s">
        <v>2927</v>
      </c>
      <c r="V191" t="s">
        <v>2916</v>
      </c>
      <c r="W191" s="65" t="s">
        <v>956</v>
      </c>
      <c r="X191" s="85" t="str">
        <f>IF(AgencyDataStacked[[#This Row],[Fund Group Code]]="99","Total",IF(AgencyDataStacked[[#This Row],[Fund Group Code]]="01","GF",IF((1*AgencyDataStacked[[#This Row],[Fund Group Code]])&gt;1,"NGF","")))</f>
        <v>NGF</v>
      </c>
      <c r="Y191" s="85" t="str">
        <f>IF(AgencyDataStacked[[#This Row],[Category]]="FY 2022 Spending Level","Include",IF(AgencyDataStacked[[#This Row],[Detail Group]]="Baseline Adj","Include",IF(AgencyDataStacked[[#This Row],[Detail Group]]="Policy","Include","")))</f>
        <v/>
      </c>
      <c r="Z191"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1"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2" spans="2:27" x14ac:dyDescent="0.3">
      <c r="B192" t="s">
        <v>277</v>
      </c>
      <c r="C192">
        <v>7</v>
      </c>
      <c r="D192">
        <v>236</v>
      </c>
      <c r="E192" t="s">
        <v>320</v>
      </c>
      <c r="F192" t="s">
        <v>321</v>
      </c>
      <c r="G192">
        <v>101000</v>
      </c>
      <c r="H192">
        <v>102</v>
      </c>
      <c r="I192" t="s">
        <v>3017</v>
      </c>
      <c r="J192" t="s">
        <v>1532</v>
      </c>
      <c r="K192" t="s">
        <v>1053</v>
      </c>
      <c r="L192">
        <v>49352239.990000002</v>
      </c>
      <c r="M192">
        <v>0</v>
      </c>
      <c r="N192">
        <v>0</v>
      </c>
      <c r="O192" t="s">
        <v>3062</v>
      </c>
      <c r="P192" t="s">
        <v>2815</v>
      </c>
      <c r="S192" t="s">
        <v>2912</v>
      </c>
      <c r="T192" t="s">
        <v>2929</v>
      </c>
      <c r="U192" t="s">
        <v>2928</v>
      </c>
      <c r="V192" t="s">
        <v>2844</v>
      </c>
      <c r="W192" s="65" t="s">
        <v>2844</v>
      </c>
      <c r="X192" s="85" t="str">
        <f>IF(AgencyDataStacked[[#This Row],[Fund Group Code]]="99","Total",IF(AgencyDataStacked[[#This Row],[Fund Group Code]]="01","GF",IF((1*AgencyDataStacked[[#This Row],[Fund Group Code]])&gt;1,"NGF","")))</f>
        <v>NGF</v>
      </c>
      <c r="Y192" s="85" t="str">
        <f>IF(AgencyDataStacked[[#This Row],[Category]]="FY 2022 Spending Level","Include",IF(AgencyDataStacked[[#This Row],[Detail Group]]="Baseline Adj","Include",IF(AgencyDataStacked[[#This Row],[Detail Group]]="Policy","Include","")))</f>
        <v/>
      </c>
      <c r="Z19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3" spans="2:27" x14ac:dyDescent="0.3">
      <c r="B193" t="s">
        <v>277</v>
      </c>
      <c r="C193">
        <v>7</v>
      </c>
      <c r="D193">
        <v>236</v>
      </c>
      <c r="E193" t="s">
        <v>320</v>
      </c>
      <c r="F193" t="s">
        <v>321</v>
      </c>
      <c r="G193">
        <v>101000</v>
      </c>
      <c r="H193">
        <v>102</v>
      </c>
      <c r="I193" t="s">
        <v>3017</v>
      </c>
      <c r="J193" t="s">
        <v>1532</v>
      </c>
      <c r="K193" t="s">
        <v>1053</v>
      </c>
      <c r="L193">
        <v>49352239.990000002</v>
      </c>
      <c r="M193">
        <v>0</v>
      </c>
      <c r="N193">
        <v>0</v>
      </c>
      <c r="O193" t="s">
        <v>3062</v>
      </c>
      <c r="P193" t="s">
        <v>2815</v>
      </c>
      <c r="S193" t="s">
        <v>2931</v>
      </c>
      <c r="U193" t="s">
        <v>2930</v>
      </c>
      <c r="V193" t="s">
        <v>2845</v>
      </c>
      <c r="W193" s="65" t="s">
        <v>2845</v>
      </c>
      <c r="X193" s="85" t="str">
        <f>IF(AgencyDataStacked[[#This Row],[Fund Group Code]]="99","Total",IF(AgencyDataStacked[[#This Row],[Fund Group Code]]="01","GF",IF((1*AgencyDataStacked[[#This Row],[Fund Group Code]])&gt;1,"NGF","")))</f>
        <v>NGF</v>
      </c>
      <c r="Y193" s="85" t="str">
        <f>IF(AgencyDataStacked[[#This Row],[Category]]="FY 2022 Spending Level","Include",IF(AgencyDataStacked[[#This Row],[Detail Group]]="Baseline Adj","Include",IF(AgencyDataStacked[[#This Row],[Detail Group]]="Policy","Include","")))</f>
        <v/>
      </c>
      <c r="Z19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49352239.990000002</v>
      </c>
      <c r="AA19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49352239.990000002</v>
      </c>
    </row>
    <row r="194" spans="2:27" x14ac:dyDescent="0.3">
      <c r="B194" t="s">
        <v>277</v>
      </c>
      <c r="C194">
        <v>7</v>
      </c>
      <c r="D194">
        <v>236</v>
      </c>
      <c r="E194" t="s">
        <v>320</v>
      </c>
      <c r="F194" t="s">
        <v>321</v>
      </c>
      <c r="G194">
        <v>101000</v>
      </c>
      <c r="H194">
        <v>102</v>
      </c>
      <c r="I194" t="s">
        <v>3017</v>
      </c>
      <c r="J194" t="s">
        <v>1532</v>
      </c>
      <c r="K194" t="s">
        <v>1053</v>
      </c>
      <c r="L194">
        <v>49352239.990000002</v>
      </c>
      <c r="M194">
        <v>0</v>
      </c>
      <c r="N194">
        <v>0</v>
      </c>
      <c r="O194" t="s">
        <v>3062</v>
      </c>
      <c r="P194" t="s">
        <v>2815</v>
      </c>
      <c r="U194" t="s">
        <v>2932</v>
      </c>
      <c r="V194" t="s">
        <v>2916</v>
      </c>
      <c r="W194" s="65" t="s">
        <v>956</v>
      </c>
      <c r="X194" s="85" t="str">
        <f>IF(AgencyDataStacked[[#This Row],[Fund Group Code]]="99","Total",IF(AgencyDataStacked[[#This Row],[Fund Group Code]]="01","GF",IF((1*AgencyDataStacked[[#This Row],[Fund Group Code]])&gt;1,"NGF","")))</f>
        <v>NGF</v>
      </c>
      <c r="Y194" s="85" t="str">
        <f>IF(AgencyDataStacked[[#This Row],[Category]]="FY 2022 Spending Level","Include",IF(AgencyDataStacked[[#This Row],[Detail Group]]="Baseline Adj","Include",IF(AgencyDataStacked[[#This Row],[Detail Group]]="Policy","Include","")))</f>
        <v/>
      </c>
      <c r="Z194"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4"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5" spans="2:27" x14ac:dyDescent="0.3">
      <c r="B195" t="s">
        <v>277</v>
      </c>
      <c r="C195">
        <v>7</v>
      </c>
      <c r="D195">
        <v>236</v>
      </c>
      <c r="E195" t="s">
        <v>320</v>
      </c>
      <c r="F195" t="s">
        <v>321</v>
      </c>
      <c r="G195">
        <v>101000</v>
      </c>
      <c r="H195">
        <v>102</v>
      </c>
      <c r="I195" t="s">
        <v>3017</v>
      </c>
      <c r="J195" t="s">
        <v>1532</v>
      </c>
      <c r="K195" t="s">
        <v>1053</v>
      </c>
      <c r="L195">
        <v>49352239.990000002</v>
      </c>
      <c r="M195">
        <v>0</v>
      </c>
      <c r="N195">
        <v>0</v>
      </c>
      <c r="O195" t="s">
        <v>3062</v>
      </c>
      <c r="P195" t="s">
        <v>2815</v>
      </c>
      <c r="S195" t="s">
        <v>2912</v>
      </c>
      <c r="U195" t="s">
        <v>2933</v>
      </c>
      <c r="V195" t="s">
        <v>2850</v>
      </c>
      <c r="W195" s="65" t="s">
        <v>2850</v>
      </c>
      <c r="X195" s="85" t="str">
        <f>IF(AgencyDataStacked[[#This Row],[Fund Group Code]]="99","Total",IF(AgencyDataStacked[[#This Row],[Fund Group Code]]="01","GF",IF((1*AgencyDataStacked[[#This Row],[Fund Group Code]])&gt;1,"NGF","")))</f>
        <v>NGF</v>
      </c>
      <c r="Y195" s="85" t="str">
        <f>IF(AgencyDataStacked[[#This Row],[Category]]="FY 2022 Spending Level","Include",IF(AgencyDataStacked[[#This Row],[Detail Group]]="Baseline Adj","Include",IF(AgencyDataStacked[[#This Row],[Detail Group]]="Policy","Include","")))</f>
        <v/>
      </c>
      <c r="Z195"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5"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6" spans="2:27" x14ac:dyDescent="0.3">
      <c r="B196" t="s">
        <v>277</v>
      </c>
      <c r="C196">
        <v>7</v>
      </c>
      <c r="D196">
        <v>236</v>
      </c>
      <c r="E196" t="s">
        <v>320</v>
      </c>
      <c r="F196" t="s">
        <v>321</v>
      </c>
      <c r="G196">
        <v>101000</v>
      </c>
      <c r="H196">
        <v>102</v>
      </c>
      <c r="I196" t="s">
        <v>3017</v>
      </c>
      <c r="J196" t="s">
        <v>1532</v>
      </c>
      <c r="K196" t="s">
        <v>1053</v>
      </c>
      <c r="L196">
        <v>49352239.990000002</v>
      </c>
      <c r="M196">
        <v>0</v>
      </c>
      <c r="N196">
        <v>0</v>
      </c>
      <c r="O196" t="s">
        <v>3062</v>
      </c>
      <c r="P196" t="s">
        <v>2815</v>
      </c>
      <c r="Q196" t="s">
        <v>2959</v>
      </c>
      <c r="R196">
        <v>1</v>
      </c>
      <c r="T196" t="s">
        <v>2917</v>
      </c>
      <c r="U196" t="s">
        <v>2934</v>
      </c>
      <c r="V196" t="s">
        <v>3028</v>
      </c>
      <c r="W196" s="65" t="s">
        <v>3028</v>
      </c>
      <c r="X196" s="85" t="str">
        <f>IF(AgencyDataStacked[[#This Row],[Fund Group Code]]="99","Total",IF(AgencyDataStacked[[#This Row],[Fund Group Code]]="01","GF",IF((1*AgencyDataStacked[[#This Row],[Fund Group Code]])&gt;1,"NGF","")))</f>
        <v>NGF</v>
      </c>
      <c r="Y196" s="85" t="str">
        <f>IF(AgencyDataStacked[[#This Row],[Category]]="FY 2022 Spending Level","Include",IF(AgencyDataStacked[[#This Row],[Detail Group]]="Baseline Adj","Include",IF(AgencyDataStacked[[#This Row],[Detail Group]]="Policy","Include","")))</f>
        <v>Include</v>
      </c>
      <c r="Z19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7" spans="2:27" x14ac:dyDescent="0.3">
      <c r="B197" t="s">
        <v>277</v>
      </c>
      <c r="C197">
        <v>7</v>
      </c>
      <c r="D197">
        <v>236</v>
      </c>
      <c r="E197" t="s">
        <v>320</v>
      </c>
      <c r="F197" t="s">
        <v>321</v>
      </c>
      <c r="G197">
        <v>101000</v>
      </c>
      <c r="H197">
        <v>102</v>
      </c>
      <c r="I197" t="s">
        <v>3017</v>
      </c>
      <c r="J197" t="s">
        <v>1532</v>
      </c>
      <c r="K197" t="s">
        <v>1053</v>
      </c>
      <c r="L197">
        <v>49352239.990000002</v>
      </c>
      <c r="M197">
        <v>0</v>
      </c>
      <c r="N197">
        <v>0</v>
      </c>
      <c r="O197" t="s">
        <v>3062</v>
      </c>
      <c r="P197" t="s">
        <v>2815</v>
      </c>
      <c r="Q197" t="s">
        <v>2959</v>
      </c>
      <c r="R197">
        <v>2</v>
      </c>
      <c r="T197" t="s">
        <v>2917</v>
      </c>
      <c r="U197" t="s">
        <v>2935</v>
      </c>
      <c r="V197" t="s">
        <v>3029</v>
      </c>
      <c r="W197" s="65" t="s">
        <v>3029</v>
      </c>
      <c r="X197" s="85" t="str">
        <f>IF(AgencyDataStacked[[#This Row],[Fund Group Code]]="99","Total",IF(AgencyDataStacked[[#This Row],[Fund Group Code]]="01","GF",IF((1*AgencyDataStacked[[#This Row],[Fund Group Code]])&gt;1,"NGF","")))</f>
        <v>NGF</v>
      </c>
      <c r="Y197" s="85" t="str">
        <f>IF(AgencyDataStacked[[#This Row],[Category]]="FY 2022 Spending Level","Include",IF(AgencyDataStacked[[#This Row],[Detail Group]]="Baseline Adj","Include",IF(AgencyDataStacked[[#This Row],[Detail Group]]="Policy","Include","")))</f>
        <v>Include</v>
      </c>
      <c r="Z19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8" spans="2:27" x14ac:dyDescent="0.3">
      <c r="B198" t="s">
        <v>277</v>
      </c>
      <c r="C198">
        <v>7</v>
      </c>
      <c r="D198">
        <v>236</v>
      </c>
      <c r="E198" t="s">
        <v>320</v>
      </c>
      <c r="F198" t="s">
        <v>321</v>
      </c>
      <c r="G198">
        <v>101000</v>
      </c>
      <c r="H198">
        <v>102</v>
      </c>
      <c r="I198" t="s">
        <v>3017</v>
      </c>
      <c r="J198" t="s">
        <v>1532</v>
      </c>
      <c r="K198" t="s">
        <v>1053</v>
      </c>
      <c r="L198">
        <v>49352239.990000002</v>
      </c>
      <c r="M198">
        <v>0</v>
      </c>
      <c r="N198">
        <v>0</v>
      </c>
      <c r="O198" t="s">
        <v>3062</v>
      </c>
      <c r="P198" t="s">
        <v>2815</v>
      </c>
      <c r="Q198" t="s">
        <v>2959</v>
      </c>
      <c r="R198">
        <v>3</v>
      </c>
      <c r="T198" t="s">
        <v>2917</v>
      </c>
      <c r="U198" t="s">
        <v>2936</v>
      </c>
      <c r="V198" t="s">
        <v>2969</v>
      </c>
      <c r="W198" s="65" t="s">
        <v>2969</v>
      </c>
      <c r="X198" s="85" t="str">
        <f>IF(AgencyDataStacked[[#This Row],[Fund Group Code]]="99","Total",IF(AgencyDataStacked[[#This Row],[Fund Group Code]]="01","GF",IF((1*AgencyDataStacked[[#This Row],[Fund Group Code]])&gt;1,"NGF","")))</f>
        <v>NGF</v>
      </c>
      <c r="Y198" s="85" t="str">
        <f>IF(AgencyDataStacked[[#This Row],[Category]]="FY 2022 Spending Level","Include",IF(AgencyDataStacked[[#This Row],[Detail Group]]="Baseline Adj","Include",IF(AgencyDataStacked[[#This Row],[Detail Group]]="Policy","Include","")))</f>
        <v>Include</v>
      </c>
      <c r="Z19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9" spans="2:27" x14ac:dyDescent="0.3">
      <c r="B199" t="s">
        <v>277</v>
      </c>
      <c r="C199">
        <v>7</v>
      </c>
      <c r="D199">
        <v>236</v>
      </c>
      <c r="E199" t="s">
        <v>320</v>
      </c>
      <c r="F199" t="s">
        <v>321</v>
      </c>
      <c r="G199">
        <v>101000</v>
      </c>
      <c r="H199">
        <v>102</v>
      </c>
      <c r="I199" t="s">
        <v>3017</v>
      </c>
      <c r="J199" t="s">
        <v>1532</v>
      </c>
      <c r="K199" t="s">
        <v>1053</v>
      </c>
      <c r="L199">
        <v>49352239.990000002</v>
      </c>
      <c r="M199">
        <v>0</v>
      </c>
      <c r="N199">
        <v>0</v>
      </c>
      <c r="O199" t="s">
        <v>3062</v>
      </c>
      <c r="P199" t="s">
        <v>2815</v>
      </c>
      <c r="Q199" t="s">
        <v>2959</v>
      </c>
      <c r="R199">
        <v>4</v>
      </c>
      <c r="T199" t="s">
        <v>2917</v>
      </c>
      <c r="U199" t="s">
        <v>2937</v>
      </c>
      <c r="V199" t="s">
        <v>2970</v>
      </c>
      <c r="W199" s="65" t="s">
        <v>2970</v>
      </c>
      <c r="X199" s="85" t="str">
        <f>IF(AgencyDataStacked[[#This Row],[Fund Group Code]]="99","Total",IF(AgencyDataStacked[[#This Row],[Fund Group Code]]="01","GF",IF((1*AgencyDataStacked[[#This Row],[Fund Group Code]])&gt;1,"NGF","")))</f>
        <v>NGF</v>
      </c>
      <c r="Y199" s="85" t="str">
        <f>IF(AgencyDataStacked[[#This Row],[Category]]="FY 2022 Spending Level","Include",IF(AgencyDataStacked[[#This Row],[Detail Group]]="Baseline Adj","Include",IF(AgencyDataStacked[[#This Row],[Detail Group]]="Policy","Include","")))</f>
        <v>Include</v>
      </c>
      <c r="Z19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0" spans="2:27" x14ac:dyDescent="0.3">
      <c r="B200" t="s">
        <v>277</v>
      </c>
      <c r="C200">
        <v>7</v>
      </c>
      <c r="D200">
        <v>236</v>
      </c>
      <c r="E200" t="s">
        <v>320</v>
      </c>
      <c r="F200" t="s">
        <v>321</v>
      </c>
      <c r="G200">
        <v>101000</v>
      </c>
      <c r="H200">
        <v>102</v>
      </c>
      <c r="I200" t="s">
        <v>3017</v>
      </c>
      <c r="J200" t="s">
        <v>1532</v>
      </c>
      <c r="K200" t="s">
        <v>1053</v>
      </c>
      <c r="L200">
        <v>49352239.990000002</v>
      </c>
      <c r="M200">
        <v>0</v>
      </c>
      <c r="N200">
        <v>0</v>
      </c>
      <c r="O200" t="s">
        <v>3062</v>
      </c>
      <c r="P200" t="s">
        <v>2815</v>
      </c>
      <c r="Q200" t="s">
        <v>2959</v>
      </c>
      <c r="R200">
        <v>5</v>
      </c>
      <c r="T200" t="s">
        <v>2917</v>
      </c>
      <c r="U200" t="s">
        <v>2938</v>
      </c>
      <c r="V200" t="s">
        <v>2832</v>
      </c>
      <c r="W200" s="65" t="s">
        <v>2832</v>
      </c>
      <c r="X200" s="85" t="str">
        <f>IF(AgencyDataStacked[[#This Row],[Fund Group Code]]="99","Total",IF(AgencyDataStacked[[#This Row],[Fund Group Code]]="01","GF",IF((1*AgencyDataStacked[[#This Row],[Fund Group Code]])&gt;1,"NGF","")))</f>
        <v>NGF</v>
      </c>
      <c r="Y200" s="85" t="str">
        <f>IF(AgencyDataStacked[[#This Row],[Category]]="FY 2022 Spending Level","Include",IF(AgencyDataStacked[[#This Row],[Detail Group]]="Baseline Adj","Include",IF(AgencyDataStacked[[#This Row],[Detail Group]]="Policy","Include","")))</f>
        <v>Include</v>
      </c>
      <c r="Z20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1" spans="2:27" x14ac:dyDescent="0.3">
      <c r="B201" t="s">
        <v>277</v>
      </c>
      <c r="C201">
        <v>7</v>
      </c>
      <c r="D201">
        <v>236</v>
      </c>
      <c r="E201" t="s">
        <v>320</v>
      </c>
      <c r="F201" t="s">
        <v>321</v>
      </c>
      <c r="G201">
        <v>101000</v>
      </c>
      <c r="H201">
        <v>102</v>
      </c>
      <c r="I201" t="s">
        <v>3017</v>
      </c>
      <c r="J201" t="s">
        <v>1532</v>
      </c>
      <c r="K201" t="s">
        <v>1053</v>
      </c>
      <c r="L201">
        <v>49352239.990000002</v>
      </c>
      <c r="M201">
        <v>0</v>
      </c>
      <c r="N201">
        <v>0</v>
      </c>
      <c r="O201" t="s">
        <v>3062</v>
      </c>
      <c r="P201" t="s">
        <v>2815</v>
      </c>
      <c r="Q201" t="s">
        <v>2959</v>
      </c>
      <c r="R201">
        <v>6</v>
      </c>
      <c r="T201" t="s">
        <v>2917</v>
      </c>
      <c r="U201" t="s">
        <v>2973</v>
      </c>
      <c r="V201" t="s">
        <v>3030</v>
      </c>
      <c r="W201" s="65" t="s">
        <v>3030</v>
      </c>
      <c r="X201" s="85" t="str">
        <f>IF(AgencyDataStacked[[#This Row],[Fund Group Code]]="99","Total",IF(AgencyDataStacked[[#This Row],[Fund Group Code]]="01","GF",IF((1*AgencyDataStacked[[#This Row],[Fund Group Code]])&gt;1,"NGF","")))</f>
        <v>NGF</v>
      </c>
      <c r="Y201" s="85" t="str">
        <f>IF(AgencyDataStacked[[#This Row],[Category]]="FY 2022 Spending Level","Include",IF(AgencyDataStacked[[#This Row],[Detail Group]]="Baseline Adj","Include",IF(AgencyDataStacked[[#This Row],[Detail Group]]="Policy","Include","")))</f>
        <v>Include</v>
      </c>
      <c r="Z20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2" spans="2:27" x14ac:dyDescent="0.3">
      <c r="B202" t="s">
        <v>277</v>
      </c>
      <c r="C202">
        <v>7</v>
      </c>
      <c r="D202">
        <v>236</v>
      </c>
      <c r="E202" t="s">
        <v>320</v>
      </c>
      <c r="F202" t="s">
        <v>321</v>
      </c>
      <c r="G202">
        <v>101000</v>
      </c>
      <c r="H202">
        <v>102</v>
      </c>
      <c r="I202" t="s">
        <v>3017</v>
      </c>
      <c r="J202" t="s">
        <v>1532</v>
      </c>
      <c r="K202" t="s">
        <v>1053</v>
      </c>
      <c r="L202">
        <v>49352239.990000002</v>
      </c>
      <c r="M202">
        <v>0</v>
      </c>
      <c r="N202">
        <v>0</v>
      </c>
      <c r="O202" t="s">
        <v>3062</v>
      </c>
      <c r="P202" t="s">
        <v>2815</v>
      </c>
      <c r="Q202" t="s">
        <v>2959</v>
      </c>
      <c r="R202">
        <v>7</v>
      </c>
      <c r="T202" t="s">
        <v>2917</v>
      </c>
      <c r="U202" t="s">
        <v>2974</v>
      </c>
      <c r="V202" t="s">
        <v>3031</v>
      </c>
      <c r="W202" s="65" t="s">
        <v>3031</v>
      </c>
      <c r="X202" s="85" t="str">
        <f>IF(AgencyDataStacked[[#This Row],[Fund Group Code]]="99","Total",IF(AgencyDataStacked[[#This Row],[Fund Group Code]]="01","GF",IF((1*AgencyDataStacked[[#This Row],[Fund Group Code]])&gt;1,"NGF","")))</f>
        <v>NGF</v>
      </c>
      <c r="Y202" s="85" t="str">
        <f>IF(AgencyDataStacked[[#This Row],[Category]]="FY 2022 Spending Level","Include",IF(AgencyDataStacked[[#This Row],[Detail Group]]="Baseline Adj","Include",IF(AgencyDataStacked[[#This Row],[Detail Group]]="Policy","Include","")))</f>
        <v>Include</v>
      </c>
      <c r="Z20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3" spans="2:27" x14ac:dyDescent="0.3">
      <c r="B203" t="s">
        <v>277</v>
      </c>
      <c r="C203">
        <v>7</v>
      </c>
      <c r="D203">
        <v>236</v>
      </c>
      <c r="E203" t="s">
        <v>320</v>
      </c>
      <c r="F203" t="s">
        <v>321</v>
      </c>
      <c r="G203">
        <v>101000</v>
      </c>
      <c r="H203">
        <v>102</v>
      </c>
      <c r="I203" t="s">
        <v>3017</v>
      </c>
      <c r="J203" t="s">
        <v>1532</v>
      </c>
      <c r="K203" t="s">
        <v>1053</v>
      </c>
      <c r="L203">
        <v>49352239.990000002</v>
      </c>
      <c r="M203">
        <v>0</v>
      </c>
      <c r="N203">
        <v>0</v>
      </c>
      <c r="O203" t="s">
        <v>3062</v>
      </c>
      <c r="P203" t="s">
        <v>2815</v>
      </c>
      <c r="Q203" t="s">
        <v>2959</v>
      </c>
      <c r="R203">
        <v>8</v>
      </c>
      <c r="T203" t="s">
        <v>2917</v>
      </c>
      <c r="U203" t="s">
        <v>3037</v>
      </c>
      <c r="V203" t="s">
        <v>3033</v>
      </c>
      <c r="W203" s="65" t="s">
        <v>3033</v>
      </c>
      <c r="X203" s="85" t="str">
        <f>IF(AgencyDataStacked[[#This Row],[Fund Group Code]]="99","Total",IF(AgencyDataStacked[[#This Row],[Fund Group Code]]="01","GF",IF((1*AgencyDataStacked[[#This Row],[Fund Group Code]])&gt;1,"NGF","")))</f>
        <v>NGF</v>
      </c>
      <c r="Y203" s="85" t="str">
        <f>IF(AgencyDataStacked[[#This Row],[Category]]="FY 2022 Spending Level","Include",IF(AgencyDataStacked[[#This Row],[Detail Group]]="Baseline Adj","Include",IF(AgencyDataStacked[[#This Row],[Detail Group]]="Policy","Include","")))</f>
        <v>Include</v>
      </c>
      <c r="Z20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4" spans="2:27" x14ac:dyDescent="0.3">
      <c r="B204" t="s">
        <v>277</v>
      </c>
      <c r="C204">
        <v>7</v>
      </c>
      <c r="D204">
        <v>236</v>
      </c>
      <c r="E204" t="s">
        <v>320</v>
      </c>
      <c r="F204" t="s">
        <v>321</v>
      </c>
      <c r="G204">
        <v>101000</v>
      </c>
      <c r="H204">
        <v>102</v>
      </c>
      <c r="I204" t="s">
        <v>3017</v>
      </c>
      <c r="J204" t="s">
        <v>1532</v>
      </c>
      <c r="K204" t="s">
        <v>1053</v>
      </c>
      <c r="L204">
        <v>49352239.990000002</v>
      </c>
      <c r="M204">
        <v>0</v>
      </c>
      <c r="N204">
        <v>0</v>
      </c>
      <c r="O204" t="s">
        <v>3062</v>
      </c>
      <c r="P204" t="s">
        <v>2815</v>
      </c>
      <c r="Q204" t="s">
        <v>2959</v>
      </c>
      <c r="R204">
        <v>9</v>
      </c>
      <c r="T204" t="s">
        <v>2917</v>
      </c>
      <c r="U204" t="s">
        <v>3038</v>
      </c>
      <c r="V204" t="s">
        <v>3034</v>
      </c>
      <c r="W204" s="65" t="s">
        <v>3034</v>
      </c>
      <c r="X204" s="85" t="str">
        <f>IF(AgencyDataStacked[[#This Row],[Fund Group Code]]="99","Total",IF(AgencyDataStacked[[#This Row],[Fund Group Code]]="01","GF",IF((1*AgencyDataStacked[[#This Row],[Fund Group Code]])&gt;1,"NGF","")))</f>
        <v>NGF</v>
      </c>
      <c r="Y204" s="85" t="str">
        <f>IF(AgencyDataStacked[[#This Row],[Category]]="FY 2022 Spending Level","Include",IF(AgencyDataStacked[[#This Row],[Detail Group]]="Baseline Adj","Include",IF(AgencyDataStacked[[#This Row],[Detail Group]]="Policy","Include","")))</f>
        <v>Include</v>
      </c>
      <c r="Z20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5" spans="2:27" x14ac:dyDescent="0.3">
      <c r="B205" t="s">
        <v>277</v>
      </c>
      <c r="C205">
        <v>7</v>
      </c>
      <c r="D205">
        <v>236</v>
      </c>
      <c r="E205" t="s">
        <v>320</v>
      </c>
      <c r="F205" t="s">
        <v>321</v>
      </c>
      <c r="G205">
        <v>101000</v>
      </c>
      <c r="H205">
        <v>102</v>
      </c>
      <c r="I205" t="s">
        <v>3017</v>
      </c>
      <c r="J205" t="s">
        <v>1532</v>
      </c>
      <c r="K205" t="s">
        <v>1053</v>
      </c>
      <c r="L205">
        <v>49352239.990000002</v>
      </c>
      <c r="M205">
        <v>0</v>
      </c>
      <c r="N205">
        <v>0</v>
      </c>
      <c r="O205" t="s">
        <v>3062</v>
      </c>
      <c r="P205" t="s">
        <v>2815</v>
      </c>
      <c r="S205" t="s">
        <v>2912</v>
      </c>
      <c r="U205" t="s">
        <v>2939</v>
      </c>
      <c r="V205" t="s">
        <v>2847</v>
      </c>
      <c r="W205" s="65" t="s">
        <v>2847</v>
      </c>
      <c r="X205" s="85" t="str">
        <f>IF(AgencyDataStacked[[#This Row],[Fund Group Code]]="99","Total",IF(AgencyDataStacked[[#This Row],[Fund Group Code]]="01","GF",IF((1*AgencyDataStacked[[#This Row],[Fund Group Code]])&gt;1,"NGF","")))</f>
        <v>NGF</v>
      </c>
      <c r="Y205" s="85" t="str">
        <f>IF(AgencyDataStacked[[#This Row],[Category]]="FY 2022 Spending Level","Include",IF(AgencyDataStacked[[#This Row],[Detail Group]]="Baseline Adj","Include",IF(AgencyDataStacked[[#This Row],[Detail Group]]="Policy","Include","")))</f>
        <v/>
      </c>
      <c r="Z20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6" spans="2:27" x14ac:dyDescent="0.3">
      <c r="B206" t="s">
        <v>277</v>
      </c>
      <c r="C206">
        <v>7</v>
      </c>
      <c r="D206">
        <v>236</v>
      </c>
      <c r="E206" t="s">
        <v>320</v>
      </c>
      <c r="F206" t="s">
        <v>321</v>
      </c>
      <c r="G206">
        <v>101000</v>
      </c>
      <c r="H206">
        <v>102</v>
      </c>
      <c r="I206" t="s">
        <v>3017</v>
      </c>
      <c r="J206" t="s">
        <v>1532</v>
      </c>
      <c r="K206" t="s">
        <v>1053</v>
      </c>
      <c r="L206">
        <v>49352239.990000002</v>
      </c>
      <c r="M206">
        <v>0</v>
      </c>
      <c r="N206">
        <v>0</v>
      </c>
      <c r="O206" t="s">
        <v>3062</v>
      </c>
      <c r="P206" t="s">
        <v>2815</v>
      </c>
      <c r="U206" t="s">
        <v>2940</v>
      </c>
      <c r="V206" t="s">
        <v>2916</v>
      </c>
      <c r="W206" s="65" t="s">
        <v>956</v>
      </c>
      <c r="X206" s="85" t="str">
        <f>IF(AgencyDataStacked[[#This Row],[Fund Group Code]]="99","Total",IF(AgencyDataStacked[[#This Row],[Fund Group Code]]="01","GF",IF((1*AgencyDataStacked[[#This Row],[Fund Group Code]])&gt;1,"NGF","")))</f>
        <v>NGF</v>
      </c>
      <c r="Y206" s="85" t="str">
        <f>IF(AgencyDataStacked[[#This Row],[Category]]="FY 2022 Spending Level","Include",IF(AgencyDataStacked[[#This Row],[Detail Group]]="Baseline Adj","Include",IF(AgencyDataStacked[[#This Row],[Detail Group]]="Policy","Include","")))</f>
        <v/>
      </c>
      <c r="Z206"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6"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7" spans="2:27" x14ac:dyDescent="0.3">
      <c r="B207" t="s">
        <v>277</v>
      </c>
      <c r="C207">
        <v>7</v>
      </c>
      <c r="D207">
        <v>236</v>
      </c>
      <c r="E207" t="s">
        <v>320</v>
      </c>
      <c r="F207" t="s">
        <v>321</v>
      </c>
      <c r="G207">
        <v>101000</v>
      </c>
      <c r="H207">
        <v>102</v>
      </c>
      <c r="I207" t="s">
        <v>3017</v>
      </c>
      <c r="J207" t="s">
        <v>1532</v>
      </c>
      <c r="K207" t="s">
        <v>1053</v>
      </c>
      <c r="L207">
        <v>49352239.990000002</v>
      </c>
      <c r="M207">
        <v>0</v>
      </c>
      <c r="N207">
        <v>0</v>
      </c>
      <c r="O207" t="s">
        <v>3062</v>
      </c>
      <c r="P207" t="s">
        <v>2815</v>
      </c>
      <c r="S207" t="s">
        <v>2912</v>
      </c>
      <c r="T207" t="s">
        <v>2929</v>
      </c>
      <c r="U207" t="s">
        <v>2941</v>
      </c>
      <c r="V207" t="s">
        <v>2848</v>
      </c>
      <c r="W207" s="65" t="s">
        <v>2848</v>
      </c>
      <c r="X207" s="85" t="str">
        <f>IF(AgencyDataStacked[[#This Row],[Fund Group Code]]="99","Total",IF(AgencyDataStacked[[#This Row],[Fund Group Code]]="01","GF",IF((1*AgencyDataStacked[[#This Row],[Fund Group Code]])&gt;1,"NGF","")))</f>
        <v>NGF</v>
      </c>
      <c r="Y207" s="85" t="str">
        <f>IF(AgencyDataStacked[[#This Row],[Category]]="FY 2022 Spending Level","Include",IF(AgencyDataStacked[[#This Row],[Detail Group]]="Baseline Adj","Include",IF(AgencyDataStacked[[#This Row],[Detail Group]]="Policy","Include","")))</f>
        <v/>
      </c>
      <c r="Z20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49352239.990000002</v>
      </c>
      <c r="AA20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49352239.990000002</v>
      </c>
    </row>
    <row r="208" spans="2:27" x14ac:dyDescent="0.3">
      <c r="B208" t="s">
        <v>277</v>
      </c>
      <c r="C208">
        <v>7</v>
      </c>
      <c r="D208">
        <v>236</v>
      </c>
      <c r="E208" t="s">
        <v>320</v>
      </c>
      <c r="F208" t="s">
        <v>321</v>
      </c>
      <c r="G208">
        <v>101000</v>
      </c>
      <c r="H208">
        <v>102</v>
      </c>
      <c r="I208" t="s">
        <v>3017</v>
      </c>
      <c r="J208" t="s">
        <v>1532</v>
      </c>
      <c r="K208" t="s">
        <v>1053</v>
      </c>
      <c r="L208">
        <v>49352239.990000002</v>
      </c>
      <c r="M208">
        <v>0</v>
      </c>
      <c r="N208">
        <v>0</v>
      </c>
      <c r="O208" t="s">
        <v>3062</v>
      </c>
      <c r="P208" t="s">
        <v>2815</v>
      </c>
      <c r="S208" t="s">
        <v>2931</v>
      </c>
      <c r="U208" t="s">
        <v>2942</v>
      </c>
      <c r="V208" t="s">
        <v>2846</v>
      </c>
      <c r="W208" s="65" t="s">
        <v>2846</v>
      </c>
      <c r="X208" s="85" t="str">
        <f>IF(AgencyDataStacked[[#This Row],[Fund Group Code]]="99","Total",IF(AgencyDataStacked[[#This Row],[Fund Group Code]]="01","GF",IF((1*AgencyDataStacked[[#This Row],[Fund Group Code]])&gt;1,"NGF","")))</f>
        <v>NGF</v>
      </c>
      <c r="Y208" s="85" t="str">
        <f>IF(AgencyDataStacked[[#This Row],[Category]]="FY 2022 Spending Level","Include",IF(AgencyDataStacked[[#This Row],[Detail Group]]="Baseline Adj","Include",IF(AgencyDataStacked[[#This Row],[Detail Group]]="Policy","Include","")))</f>
        <v/>
      </c>
      <c r="Z20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49352239.990000002</v>
      </c>
      <c r="AA20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49352239.990000002</v>
      </c>
    </row>
    <row r="209" spans="2:27" x14ac:dyDescent="0.3">
      <c r="B209" t="s">
        <v>277</v>
      </c>
      <c r="C209">
        <v>7</v>
      </c>
      <c r="D209">
        <v>236</v>
      </c>
      <c r="E209" t="s">
        <v>320</v>
      </c>
      <c r="F209" t="s">
        <v>321</v>
      </c>
      <c r="G209">
        <v>101000</v>
      </c>
      <c r="H209">
        <v>102</v>
      </c>
      <c r="I209" t="s">
        <v>3017</v>
      </c>
      <c r="J209" t="s">
        <v>1532</v>
      </c>
      <c r="K209" t="s">
        <v>1053</v>
      </c>
      <c r="L209">
        <v>49352239.990000002</v>
      </c>
      <c r="M209">
        <v>0</v>
      </c>
      <c r="N209">
        <v>0</v>
      </c>
      <c r="O209" t="s">
        <v>3062</v>
      </c>
      <c r="P209" t="s">
        <v>2815</v>
      </c>
      <c r="U209" t="s">
        <v>2943</v>
      </c>
      <c r="V209" t="s">
        <v>2916</v>
      </c>
      <c r="W209" s="65" t="s">
        <v>956</v>
      </c>
      <c r="X209" s="85" t="str">
        <f>IF(AgencyDataStacked[[#This Row],[Fund Group Code]]="99","Total",IF(AgencyDataStacked[[#This Row],[Fund Group Code]]="01","GF",IF((1*AgencyDataStacked[[#This Row],[Fund Group Code]])&gt;1,"NGF","")))</f>
        <v>NGF</v>
      </c>
      <c r="Y209" s="85" t="str">
        <f>IF(AgencyDataStacked[[#This Row],[Category]]="FY 2022 Spending Level","Include",IF(AgencyDataStacked[[#This Row],[Detail Group]]="Baseline Adj","Include",IF(AgencyDataStacked[[#This Row],[Detail Group]]="Policy","Include","")))</f>
        <v/>
      </c>
      <c r="Z209"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9"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0" spans="2:27" x14ac:dyDescent="0.3">
      <c r="B210" t="s">
        <v>277</v>
      </c>
      <c r="C210">
        <v>7</v>
      </c>
      <c r="D210">
        <v>236</v>
      </c>
      <c r="E210" t="s">
        <v>320</v>
      </c>
      <c r="F210" t="s">
        <v>321</v>
      </c>
      <c r="G210">
        <v>101000</v>
      </c>
      <c r="H210">
        <v>102</v>
      </c>
      <c r="I210" t="s">
        <v>3017</v>
      </c>
      <c r="J210" t="s">
        <v>1532</v>
      </c>
      <c r="K210" t="s">
        <v>1053</v>
      </c>
      <c r="L210">
        <v>49352239.990000002</v>
      </c>
      <c r="M210">
        <v>0</v>
      </c>
      <c r="N210">
        <v>0</v>
      </c>
      <c r="O210" t="s">
        <v>3062</v>
      </c>
      <c r="P210" t="s">
        <v>2815</v>
      </c>
      <c r="S210" t="s">
        <v>2912</v>
      </c>
      <c r="U210" t="s">
        <v>2944</v>
      </c>
      <c r="V210" t="s">
        <v>2851</v>
      </c>
      <c r="W210" s="65" t="s">
        <v>2851</v>
      </c>
      <c r="X210" s="85" t="str">
        <f>IF(AgencyDataStacked[[#This Row],[Fund Group Code]]="99","Total",IF(AgencyDataStacked[[#This Row],[Fund Group Code]]="01","GF",IF((1*AgencyDataStacked[[#This Row],[Fund Group Code]])&gt;1,"NGF","")))</f>
        <v>NGF</v>
      </c>
      <c r="Y210" s="85" t="str">
        <f>IF(AgencyDataStacked[[#This Row],[Category]]="FY 2022 Spending Level","Include",IF(AgencyDataStacked[[#This Row],[Detail Group]]="Baseline Adj","Include",IF(AgencyDataStacked[[#This Row],[Detail Group]]="Policy","Include","")))</f>
        <v/>
      </c>
      <c r="Z21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49352239.990000002</v>
      </c>
      <c r="AA21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49352239.990000002</v>
      </c>
    </row>
    <row r="211" spans="2:27" x14ac:dyDescent="0.3">
      <c r="B211" t="s">
        <v>277</v>
      </c>
      <c r="C211">
        <v>7</v>
      </c>
      <c r="D211">
        <v>236</v>
      </c>
      <c r="E211" t="s">
        <v>320</v>
      </c>
      <c r="F211" t="s">
        <v>321</v>
      </c>
      <c r="G211">
        <v>101000</v>
      </c>
      <c r="H211">
        <v>102</v>
      </c>
      <c r="I211" t="s">
        <v>3017</v>
      </c>
      <c r="J211" t="s">
        <v>1532</v>
      </c>
      <c r="K211" t="s">
        <v>1053</v>
      </c>
      <c r="L211">
        <v>49352239.990000002</v>
      </c>
      <c r="M211">
        <v>0</v>
      </c>
      <c r="N211">
        <v>0</v>
      </c>
      <c r="O211" t="s">
        <v>3062</v>
      </c>
      <c r="P211" t="s">
        <v>2815</v>
      </c>
      <c r="U211" t="s">
        <v>2945</v>
      </c>
      <c r="V211" t="s">
        <v>2916</v>
      </c>
      <c r="W211" s="65" t="s">
        <v>956</v>
      </c>
      <c r="X211" s="85" t="str">
        <f>IF(AgencyDataStacked[[#This Row],[Fund Group Code]]="99","Total",IF(AgencyDataStacked[[#This Row],[Fund Group Code]]="01","GF",IF((1*AgencyDataStacked[[#This Row],[Fund Group Code]])&gt;1,"NGF","")))</f>
        <v>NGF</v>
      </c>
      <c r="Y211" s="85" t="str">
        <f>IF(AgencyDataStacked[[#This Row],[Category]]="FY 2022 Spending Level","Include",IF(AgencyDataStacked[[#This Row],[Detail Group]]="Baseline Adj","Include",IF(AgencyDataStacked[[#This Row],[Detail Group]]="Policy","Include","")))</f>
        <v/>
      </c>
      <c r="Z211"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1"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2" spans="2:27" x14ac:dyDescent="0.3">
      <c r="B212" t="s">
        <v>277</v>
      </c>
      <c r="C212">
        <v>7</v>
      </c>
      <c r="D212">
        <v>236</v>
      </c>
      <c r="E212" t="s">
        <v>320</v>
      </c>
      <c r="F212" t="s">
        <v>321</v>
      </c>
      <c r="G212">
        <v>101000</v>
      </c>
      <c r="H212">
        <v>102</v>
      </c>
      <c r="I212" t="s">
        <v>3017</v>
      </c>
      <c r="J212" t="s">
        <v>2960</v>
      </c>
      <c r="K212" t="s">
        <v>2833</v>
      </c>
      <c r="O212" t="s">
        <v>3062</v>
      </c>
      <c r="P212" t="s">
        <v>2961</v>
      </c>
      <c r="S212" t="s">
        <v>2912</v>
      </c>
      <c r="U212" t="s">
        <v>2948</v>
      </c>
      <c r="V212" t="s">
        <v>2952</v>
      </c>
      <c r="W212" s="65" t="s">
        <v>3094</v>
      </c>
      <c r="X212" s="85" t="str">
        <f>IF(AgencyDataStacked[[#This Row],[Fund Group Code]]="99","Total",IF(AgencyDataStacked[[#This Row],[Fund Group Code]]="01","GF",IF((1*AgencyDataStacked[[#This Row],[Fund Group Code]])&gt;1,"NGF","")))</f>
        <v>Total</v>
      </c>
      <c r="Y212" s="85" t="str">
        <f>IF(AgencyDataStacked[[#This Row],[Category]]="FY 2022 Spending Level","Include",IF(AgencyDataStacked[[#This Row],[Detail Group]]="Baseline Adj","Include",IF(AgencyDataStacked[[#This Row],[Detail Group]]="Policy","Include","")))</f>
        <v/>
      </c>
      <c r="Z212"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2"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3" spans="2:27" x14ac:dyDescent="0.3">
      <c r="B213" t="s">
        <v>277</v>
      </c>
      <c r="C213">
        <v>7</v>
      </c>
      <c r="D213">
        <v>236</v>
      </c>
      <c r="E213" t="s">
        <v>320</v>
      </c>
      <c r="F213" t="s">
        <v>321</v>
      </c>
      <c r="G213">
        <v>101000</v>
      </c>
      <c r="H213">
        <v>102</v>
      </c>
      <c r="I213" t="s">
        <v>3017</v>
      </c>
      <c r="J213" t="s">
        <v>2960</v>
      </c>
      <c r="K213" t="s">
        <v>2833</v>
      </c>
      <c r="O213" t="s">
        <v>3062</v>
      </c>
      <c r="P213" t="s">
        <v>2961</v>
      </c>
      <c r="S213" t="s">
        <v>2931</v>
      </c>
      <c r="U213" t="s">
        <v>2949</v>
      </c>
      <c r="V213" t="s">
        <v>2953</v>
      </c>
      <c r="W213" s="65" t="s">
        <v>2953</v>
      </c>
      <c r="X213" s="85" t="str">
        <f>IF(AgencyDataStacked[[#This Row],[Fund Group Code]]="99","Total",IF(AgencyDataStacked[[#This Row],[Fund Group Code]]="01","GF",IF((1*AgencyDataStacked[[#This Row],[Fund Group Code]])&gt;1,"NGF","")))</f>
        <v>Total</v>
      </c>
      <c r="Y213" s="85" t="str">
        <f>IF(AgencyDataStacked[[#This Row],[Category]]="FY 2022 Spending Level","Include",IF(AgencyDataStacked[[#This Row],[Detail Group]]="Baseline Adj","Include",IF(AgencyDataStacked[[#This Row],[Detail Group]]="Policy","Include","")))</f>
        <v/>
      </c>
      <c r="Z21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4" spans="2:27" x14ac:dyDescent="0.3">
      <c r="B214" t="s">
        <v>277</v>
      </c>
      <c r="C214">
        <v>7</v>
      </c>
      <c r="D214">
        <v>236</v>
      </c>
      <c r="E214" t="s">
        <v>320</v>
      </c>
      <c r="F214" t="s">
        <v>321</v>
      </c>
      <c r="G214">
        <v>101000</v>
      </c>
      <c r="H214">
        <v>102</v>
      </c>
      <c r="I214" t="s">
        <v>3017</v>
      </c>
      <c r="J214" t="s">
        <v>2960</v>
      </c>
      <c r="K214" t="s">
        <v>2833</v>
      </c>
      <c r="O214" t="s">
        <v>3062</v>
      </c>
      <c r="P214" t="s">
        <v>2961</v>
      </c>
      <c r="S214" t="s">
        <v>2931</v>
      </c>
      <c r="T214" t="s">
        <v>2929</v>
      </c>
      <c r="U214" t="s">
        <v>2950</v>
      </c>
      <c r="V214" t="s">
        <v>2954</v>
      </c>
      <c r="W214" s="65" t="s">
        <v>2954</v>
      </c>
      <c r="X214" s="85" t="str">
        <f>IF(AgencyDataStacked[[#This Row],[Fund Group Code]]="99","Total",IF(AgencyDataStacked[[#This Row],[Fund Group Code]]="01","GF",IF((1*AgencyDataStacked[[#This Row],[Fund Group Code]])&gt;1,"NGF","")))</f>
        <v>Total</v>
      </c>
      <c r="Y214" s="85" t="str">
        <f>IF(AgencyDataStacked[[#This Row],[Category]]="FY 2022 Spending Level","Include",IF(AgencyDataStacked[[#This Row],[Detail Group]]="Baseline Adj","Include",IF(AgencyDataStacked[[#This Row],[Detail Group]]="Policy","Include","")))</f>
        <v/>
      </c>
      <c r="Z21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49352239.990000002</v>
      </c>
      <c r="AA21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49352239.990000002</v>
      </c>
    </row>
    <row r="215" spans="2:27" x14ac:dyDescent="0.3">
      <c r="B215" t="s">
        <v>277</v>
      </c>
      <c r="C215">
        <v>7</v>
      </c>
      <c r="D215">
        <v>236</v>
      </c>
      <c r="E215" t="s">
        <v>320</v>
      </c>
      <c r="F215" t="s">
        <v>321</v>
      </c>
      <c r="G215">
        <v>101000</v>
      </c>
      <c r="H215">
        <v>102</v>
      </c>
      <c r="I215" t="s">
        <v>3017</v>
      </c>
      <c r="J215" t="s">
        <v>2960</v>
      </c>
      <c r="K215" t="s">
        <v>2833</v>
      </c>
      <c r="O215" t="s">
        <v>3062</v>
      </c>
      <c r="P215" t="s">
        <v>2961</v>
      </c>
      <c r="S215" t="s">
        <v>2931</v>
      </c>
      <c r="U215" t="s">
        <v>2951</v>
      </c>
      <c r="V215" t="s">
        <v>2955</v>
      </c>
      <c r="W215" s="65" t="s">
        <v>2955</v>
      </c>
      <c r="X215" s="85" t="str">
        <f>IF(AgencyDataStacked[[#This Row],[Fund Group Code]]="99","Total",IF(AgencyDataStacked[[#This Row],[Fund Group Code]]="01","GF",IF((1*AgencyDataStacked[[#This Row],[Fund Group Code]])&gt;1,"NGF","")))</f>
        <v>Total</v>
      </c>
      <c r="Y215" s="85" t="str">
        <f>IF(AgencyDataStacked[[#This Row],[Category]]="FY 2022 Spending Level","Include",IF(AgencyDataStacked[[#This Row],[Detail Group]]="Baseline Adj","Include",IF(AgencyDataStacked[[#This Row],[Detail Group]]="Policy","Include","")))</f>
        <v/>
      </c>
      <c r="Z21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49352239.990000002</v>
      </c>
      <c r="AA21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49352239.990000002</v>
      </c>
    </row>
    <row r="216" spans="2:27" x14ac:dyDescent="0.3">
      <c r="B216" t="s">
        <v>277</v>
      </c>
      <c r="C216">
        <v>7</v>
      </c>
      <c r="D216">
        <v>236</v>
      </c>
      <c r="E216" t="s">
        <v>320</v>
      </c>
      <c r="F216" t="s">
        <v>321</v>
      </c>
      <c r="G216">
        <v>101000</v>
      </c>
      <c r="H216">
        <v>102</v>
      </c>
      <c r="I216" t="s">
        <v>3017</v>
      </c>
      <c r="J216" t="s">
        <v>2960</v>
      </c>
      <c r="K216" t="s">
        <v>2833</v>
      </c>
      <c r="O216" t="s">
        <v>3062</v>
      </c>
      <c r="P216" t="s">
        <v>2961</v>
      </c>
      <c r="U216" t="s">
        <v>2964</v>
      </c>
      <c r="V216" t="s">
        <v>2916</v>
      </c>
      <c r="W216" s="65" t="s">
        <v>956</v>
      </c>
      <c r="X216" s="85" t="str">
        <f>IF(AgencyDataStacked[[#This Row],[Fund Group Code]]="99","Total",IF(AgencyDataStacked[[#This Row],[Fund Group Code]]="01","GF",IF((1*AgencyDataStacked[[#This Row],[Fund Group Code]])&gt;1,"NGF","")))</f>
        <v>Total</v>
      </c>
      <c r="Y216" s="85" t="str">
        <f>IF(AgencyDataStacked[[#This Row],[Category]]="FY 2022 Spending Level","Include",IF(AgencyDataStacked[[#This Row],[Detail Group]]="Baseline Adj","Include",IF(AgencyDataStacked[[#This Row],[Detail Group]]="Policy","Include","")))</f>
        <v/>
      </c>
      <c r="Z216"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6"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7" spans="2:27" x14ac:dyDescent="0.3">
      <c r="B217" t="s">
        <v>277</v>
      </c>
      <c r="C217">
        <v>7</v>
      </c>
      <c r="D217">
        <v>236</v>
      </c>
      <c r="E217" t="s">
        <v>320</v>
      </c>
      <c r="F217" t="s">
        <v>321</v>
      </c>
      <c r="G217">
        <v>101000</v>
      </c>
      <c r="H217">
        <v>103</v>
      </c>
      <c r="I217" t="s">
        <v>3019</v>
      </c>
      <c r="J217" t="s">
        <v>1532</v>
      </c>
      <c r="K217" t="s">
        <v>1053</v>
      </c>
      <c r="L217">
        <v>12241377.1</v>
      </c>
      <c r="M217">
        <v>0</v>
      </c>
      <c r="N217">
        <v>0</v>
      </c>
      <c r="O217" t="s">
        <v>3063</v>
      </c>
      <c r="P217" t="s">
        <v>2815</v>
      </c>
      <c r="S217" t="s">
        <v>2975</v>
      </c>
      <c r="U217" t="s">
        <v>2911</v>
      </c>
      <c r="V217" t="s">
        <v>2913</v>
      </c>
      <c r="W217" s="65" t="s">
        <v>3095</v>
      </c>
      <c r="X217" s="85" t="str">
        <f>IF(AgencyDataStacked[[#This Row],[Fund Group Code]]="99","Total",IF(AgencyDataStacked[[#This Row],[Fund Group Code]]="01","GF",IF((1*AgencyDataStacked[[#This Row],[Fund Group Code]])&gt;1,"NGF","")))</f>
        <v>NGF</v>
      </c>
      <c r="Y217" s="85" t="str">
        <f>IF(AgencyDataStacked[[#This Row],[Category]]="FY 2022 Spending Level","Include",IF(AgencyDataStacked[[#This Row],[Detail Group]]="Baseline Adj","Include",IF(AgencyDataStacked[[#This Row],[Detail Group]]="Policy","Include","")))</f>
        <v/>
      </c>
      <c r="Z217"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7"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8" spans="2:27" x14ac:dyDescent="0.3">
      <c r="B218" t="s">
        <v>277</v>
      </c>
      <c r="C218">
        <v>7</v>
      </c>
      <c r="D218">
        <v>236</v>
      </c>
      <c r="E218" t="s">
        <v>320</v>
      </c>
      <c r="F218" t="s">
        <v>321</v>
      </c>
      <c r="G218">
        <v>101000</v>
      </c>
      <c r="H218">
        <v>103</v>
      </c>
      <c r="I218" t="s">
        <v>3019</v>
      </c>
      <c r="J218" t="s">
        <v>1532</v>
      </c>
      <c r="K218" t="s">
        <v>1053</v>
      </c>
      <c r="L218">
        <v>12241377.1</v>
      </c>
      <c r="M218">
        <v>0</v>
      </c>
      <c r="N218">
        <v>0</v>
      </c>
      <c r="O218" t="s">
        <v>3063</v>
      </c>
      <c r="P218" t="s">
        <v>2815</v>
      </c>
      <c r="U218" t="s">
        <v>2915</v>
      </c>
      <c r="V218" t="s">
        <v>2916</v>
      </c>
      <c r="W218" s="65" t="s">
        <v>956</v>
      </c>
      <c r="X218" s="85" t="str">
        <f>IF(AgencyDataStacked[[#This Row],[Fund Group Code]]="99","Total",IF(AgencyDataStacked[[#This Row],[Fund Group Code]]="01","GF",IF((1*AgencyDataStacked[[#This Row],[Fund Group Code]])&gt;1,"NGF","")))</f>
        <v>NGF</v>
      </c>
      <c r="Y218" s="85" t="str">
        <f>IF(AgencyDataStacked[[#This Row],[Category]]="FY 2022 Spending Level","Include",IF(AgencyDataStacked[[#This Row],[Detail Group]]="Baseline Adj","Include",IF(AgencyDataStacked[[#This Row],[Detail Group]]="Policy","Include","")))</f>
        <v/>
      </c>
      <c r="Z218"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8"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9" spans="2:27" x14ac:dyDescent="0.3">
      <c r="B219" t="s">
        <v>277</v>
      </c>
      <c r="C219">
        <v>7</v>
      </c>
      <c r="D219">
        <v>236</v>
      </c>
      <c r="E219" t="s">
        <v>320</v>
      </c>
      <c r="F219" t="s">
        <v>321</v>
      </c>
      <c r="G219">
        <v>101000</v>
      </c>
      <c r="H219">
        <v>103</v>
      </c>
      <c r="I219" t="s">
        <v>3019</v>
      </c>
      <c r="J219" t="s">
        <v>1532</v>
      </c>
      <c r="K219" t="s">
        <v>1053</v>
      </c>
      <c r="L219">
        <v>12241377.1</v>
      </c>
      <c r="M219">
        <v>0</v>
      </c>
      <c r="N219">
        <v>0</v>
      </c>
      <c r="O219" t="s">
        <v>3063</v>
      </c>
      <c r="P219" t="s">
        <v>2815</v>
      </c>
      <c r="S219" t="s">
        <v>2912</v>
      </c>
      <c r="U219" t="s">
        <v>2918</v>
      </c>
      <c r="V219" t="s">
        <v>2849</v>
      </c>
      <c r="W219" s="65" t="s">
        <v>2849</v>
      </c>
      <c r="X219" s="85" t="str">
        <f>IF(AgencyDataStacked[[#This Row],[Fund Group Code]]="99","Total",IF(AgencyDataStacked[[#This Row],[Fund Group Code]]="01","GF",IF((1*AgencyDataStacked[[#This Row],[Fund Group Code]])&gt;1,"NGF","")))</f>
        <v>NGF</v>
      </c>
      <c r="Y219" s="85" t="str">
        <f>IF(AgencyDataStacked[[#This Row],[Category]]="FY 2022 Spending Level","Include",IF(AgencyDataStacked[[#This Row],[Detail Group]]="Baseline Adj","Include",IF(AgencyDataStacked[[#This Row],[Detail Group]]="Policy","Include","")))</f>
        <v/>
      </c>
      <c r="Z219"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9"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0" spans="2:27" x14ac:dyDescent="0.3">
      <c r="B220" t="s">
        <v>277</v>
      </c>
      <c r="C220">
        <v>7</v>
      </c>
      <c r="D220">
        <v>236</v>
      </c>
      <c r="E220" t="s">
        <v>320</v>
      </c>
      <c r="F220" t="s">
        <v>321</v>
      </c>
      <c r="G220">
        <v>101000</v>
      </c>
      <c r="H220">
        <v>103</v>
      </c>
      <c r="I220" t="s">
        <v>3019</v>
      </c>
      <c r="J220" t="s">
        <v>1532</v>
      </c>
      <c r="K220" t="s">
        <v>1053</v>
      </c>
      <c r="L220">
        <v>12241377.1</v>
      </c>
      <c r="M220">
        <v>0</v>
      </c>
      <c r="N220">
        <v>0</v>
      </c>
      <c r="O220" t="s">
        <v>3063</v>
      </c>
      <c r="P220" t="s">
        <v>2815</v>
      </c>
      <c r="T220" t="s">
        <v>2917</v>
      </c>
      <c r="U220" t="s">
        <v>2919</v>
      </c>
      <c r="V220" t="s">
        <v>2992</v>
      </c>
      <c r="W220" s="65" t="s">
        <v>2992</v>
      </c>
      <c r="X220" s="85" t="str">
        <f>IF(AgencyDataStacked[[#This Row],[Fund Group Code]]="99","Total",IF(AgencyDataStacked[[#This Row],[Fund Group Code]]="01","GF",IF((1*AgencyDataStacked[[#This Row],[Fund Group Code]])&gt;1,"NGF","")))</f>
        <v>NGF</v>
      </c>
      <c r="Y220" s="85" t="str">
        <f>IF(AgencyDataStacked[[#This Row],[Category]]="FY 2022 Spending Level","Include",IF(AgencyDataStacked[[#This Row],[Detail Group]]="Baseline Adj","Include",IF(AgencyDataStacked[[#This Row],[Detail Group]]="Policy","Include","")))</f>
        <v>Include</v>
      </c>
      <c r="Z22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12241377.1</v>
      </c>
      <c r="AA22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12241377.1</v>
      </c>
    </row>
    <row r="221" spans="2:27" x14ac:dyDescent="0.3">
      <c r="B221" t="s">
        <v>277</v>
      </c>
      <c r="C221">
        <v>7</v>
      </c>
      <c r="D221">
        <v>236</v>
      </c>
      <c r="E221" t="s">
        <v>320</v>
      </c>
      <c r="F221" t="s">
        <v>321</v>
      </c>
      <c r="G221">
        <v>101000</v>
      </c>
      <c r="H221">
        <v>103</v>
      </c>
      <c r="I221" t="s">
        <v>3019</v>
      </c>
      <c r="J221" t="s">
        <v>1532</v>
      </c>
      <c r="K221" t="s">
        <v>1053</v>
      </c>
      <c r="L221">
        <v>12241377.1</v>
      </c>
      <c r="M221">
        <v>0</v>
      </c>
      <c r="N221">
        <v>0</v>
      </c>
      <c r="O221" t="s">
        <v>3063</v>
      </c>
      <c r="P221" t="s">
        <v>2815</v>
      </c>
      <c r="Q221" t="s">
        <v>2958</v>
      </c>
      <c r="R221">
        <v>1</v>
      </c>
      <c r="T221" t="s">
        <v>2917</v>
      </c>
      <c r="U221" t="s">
        <v>2920</v>
      </c>
      <c r="V221" t="s">
        <v>2987</v>
      </c>
      <c r="W221" s="65" t="s">
        <v>2987</v>
      </c>
      <c r="X221" s="85" t="str">
        <f>IF(AgencyDataStacked[[#This Row],[Fund Group Code]]="99","Total",IF(AgencyDataStacked[[#This Row],[Fund Group Code]]="01","GF",IF((1*AgencyDataStacked[[#This Row],[Fund Group Code]])&gt;1,"NGF","")))</f>
        <v>NGF</v>
      </c>
      <c r="Y221" s="85" t="str">
        <f>IF(AgencyDataStacked[[#This Row],[Category]]="FY 2022 Spending Level","Include",IF(AgencyDataStacked[[#This Row],[Detail Group]]="Baseline Adj","Include",IF(AgencyDataStacked[[#This Row],[Detail Group]]="Policy","Include","")))</f>
        <v>Include</v>
      </c>
      <c r="Z22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2" spans="2:27" x14ac:dyDescent="0.3">
      <c r="B222" t="s">
        <v>277</v>
      </c>
      <c r="C222">
        <v>7</v>
      </c>
      <c r="D222">
        <v>236</v>
      </c>
      <c r="E222" t="s">
        <v>320</v>
      </c>
      <c r="F222" t="s">
        <v>321</v>
      </c>
      <c r="G222">
        <v>101000</v>
      </c>
      <c r="H222">
        <v>103</v>
      </c>
      <c r="I222" t="s">
        <v>3019</v>
      </c>
      <c r="J222" t="s">
        <v>1532</v>
      </c>
      <c r="K222" t="s">
        <v>1053</v>
      </c>
      <c r="L222">
        <v>12241377.1</v>
      </c>
      <c r="M222">
        <v>0</v>
      </c>
      <c r="N222">
        <v>0</v>
      </c>
      <c r="O222" t="s">
        <v>3063</v>
      </c>
      <c r="P222" t="s">
        <v>2815</v>
      </c>
      <c r="Q222" t="s">
        <v>2958</v>
      </c>
      <c r="R222">
        <v>2</v>
      </c>
      <c r="T222" t="s">
        <v>2917</v>
      </c>
      <c r="U222" t="s">
        <v>2921</v>
      </c>
      <c r="V222" t="s">
        <v>2990</v>
      </c>
      <c r="W222" s="65" t="s">
        <v>2990</v>
      </c>
      <c r="X222" s="85" t="str">
        <f>IF(AgencyDataStacked[[#This Row],[Fund Group Code]]="99","Total",IF(AgencyDataStacked[[#This Row],[Fund Group Code]]="01","GF",IF((1*AgencyDataStacked[[#This Row],[Fund Group Code]])&gt;1,"NGF","")))</f>
        <v>NGF</v>
      </c>
      <c r="Y222" s="85" t="str">
        <f>IF(AgencyDataStacked[[#This Row],[Category]]="FY 2022 Spending Level","Include",IF(AgencyDataStacked[[#This Row],[Detail Group]]="Baseline Adj","Include",IF(AgencyDataStacked[[#This Row],[Detail Group]]="Policy","Include","")))</f>
        <v>Include</v>
      </c>
      <c r="Z22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3" spans="2:27" x14ac:dyDescent="0.3">
      <c r="B223" t="s">
        <v>277</v>
      </c>
      <c r="C223">
        <v>7</v>
      </c>
      <c r="D223">
        <v>236</v>
      </c>
      <c r="E223" t="s">
        <v>320</v>
      </c>
      <c r="F223" t="s">
        <v>321</v>
      </c>
      <c r="G223">
        <v>101000</v>
      </c>
      <c r="H223">
        <v>103</v>
      </c>
      <c r="I223" t="s">
        <v>3019</v>
      </c>
      <c r="J223" t="s">
        <v>1532</v>
      </c>
      <c r="K223" t="s">
        <v>1053</v>
      </c>
      <c r="L223">
        <v>12241377.1</v>
      </c>
      <c r="M223">
        <v>0</v>
      </c>
      <c r="N223">
        <v>0</v>
      </c>
      <c r="O223" t="s">
        <v>3063</v>
      </c>
      <c r="P223" t="s">
        <v>2815</v>
      </c>
      <c r="Q223" t="s">
        <v>2958</v>
      </c>
      <c r="R223">
        <v>3</v>
      </c>
      <c r="T223" t="s">
        <v>2917</v>
      </c>
      <c r="U223" t="s">
        <v>2922</v>
      </c>
      <c r="V223" t="s">
        <v>2989</v>
      </c>
      <c r="W223" s="65" t="s">
        <v>2989</v>
      </c>
      <c r="X223" s="85" t="str">
        <f>IF(AgencyDataStacked[[#This Row],[Fund Group Code]]="99","Total",IF(AgencyDataStacked[[#This Row],[Fund Group Code]]="01","GF",IF((1*AgencyDataStacked[[#This Row],[Fund Group Code]])&gt;1,"NGF","")))</f>
        <v>NGF</v>
      </c>
      <c r="Y223" s="85" t="str">
        <f>IF(AgencyDataStacked[[#This Row],[Category]]="FY 2022 Spending Level","Include",IF(AgencyDataStacked[[#This Row],[Detail Group]]="Baseline Adj","Include",IF(AgencyDataStacked[[#This Row],[Detail Group]]="Policy","Include","")))</f>
        <v>Include</v>
      </c>
      <c r="Z22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4" spans="2:27" x14ac:dyDescent="0.3">
      <c r="B224" t="s">
        <v>277</v>
      </c>
      <c r="C224">
        <v>7</v>
      </c>
      <c r="D224">
        <v>236</v>
      </c>
      <c r="E224" t="s">
        <v>320</v>
      </c>
      <c r="F224" t="s">
        <v>321</v>
      </c>
      <c r="G224">
        <v>101000</v>
      </c>
      <c r="H224">
        <v>103</v>
      </c>
      <c r="I224" t="s">
        <v>3019</v>
      </c>
      <c r="J224" t="s">
        <v>1532</v>
      </c>
      <c r="K224" t="s">
        <v>1053</v>
      </c>
      <c r="L224">
        <v>12241377.1</v>
      </c>
      <c r="M224">
        <v>0</v>
      </c>
      <c r="N224">
        <v>0</v>
      </c>
      <c r="O224" t="s">
        <v>3063</v>
      </c>
      <c r="P224" t="s">
        <v>2815</v>
      </c>
      <c r="Q224" t="s">
        <v>2958</v>
      </c>
      <c r="R224">
        <v>4</v>
      </c>
      <c r="T224" t="s">
        <v>2917</v>
      </c>
      <c r="U224" t="s">
        <v>2923</v>
      </c>
      <c r="V224" t="s">
        <v>2904</v>
      </c>
      <c r="W224" s="65" t="s">
        <v>2904</v>
      </c>
      <c r="X224" s="85" t="str">
        <f>IF(AgencyDataStacked[[#This Row],[Fund Group Code]]="99","Total",IF(AgencyDataStacked[[#This Row],[Fund Group Code]]="01","GF",IF((1*AgencyDataStacked[[#This Row],[Fund Group Code]])&gt;1,"NGF","")))</f>
        <v>NGF</v>
      </c>
      <c r="Y224" s="85" t="str">
        <f>IF(AgencyDataStacked[[#This Row],[Category]]="FY 2022 Spending Level","Include",IF(AgencyDataStacked[[#This Row],[Detail Group]]="Baseline Adj","Include",IF(AgencyDataStacked[[#This Row],[Detail Group]]="Policy","Include","")))</f>
        <v>Include</v>
      </c>
      <c r="Z22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5" spans="2:27" x14ac:dyDescent="0.3">
      <c r="B225" t="s">
        <v>277</v>
      </c>
      <c r="C225">
        <v>7</v>
      </c>
      <c r="D225">
        <v>236</v>
      </c>
      <c r="E225" t="s">
        <v>320</v>
      </c>
      <c r="F225" t="s">
        <v>321</v>
      </c>
      <c r="G225">
        <v>101000</v>
      </c>
      <c r="H225">
        <v>103</v>
      </c>
      <c r="I225" t="s">
        <v>3019</v>
      </c>
      <c r="J225" t="s">
        <v>1532</v>
      </c>
      <c r="K225" t="s">
        <v>1053</v>
      </c>
      <c r="L225">
        <v>12241377.1</v>
      </c>
      <c r="M225">
        <v>0</v>
      </c>
      <c r="N225">
        <v>0</v>
      </c>
      <c r="O225" t="s">
        <v>3063</v>
      </c>
      <c r="P225" t="s">
        <v>2815</v>
      </c>
      <c r="Q225" t="s">
        <v>2958</v>
      </c>
      <c r="R225">
        <v>5</v>
      </c>
      <c r="T225" t="s">
        <v>2917</v>
      </c>
      <c r="U225" t="s">
        <v>2924</v>
      </c>
      <c r="V225" t="s">
        <v>2905</v>
      </c>
      <c r="W225" s="65" t="s">
        <v>2905</v>
      </c>
      <c r="X225" s="85" t="str">
        <f>IF(AgencyDataStacked[[#This Row],[Fund Group Code]]="99","Total",IF(AgencyDataStacked[[#This Row],[Fund Group Code]]="01","GF",IF((1*AgencyDataStacked[[#This Row],[Fund Group Code]])&gt;1,"NGF","")))</f>
        <v>NGF</v>
      </c>
      <c r="Y225" s="85" t="str">
        <f>IF(AgencyDataStacked[[#This Row],[Category]]="FY 2022 Spending Level","Include",IF(AgencyDataStacked[[#This Row],[Detail Group]]="Baseline Adj","Include",IF(AgencyDataStacked[[#This Row],[Detail Group]]="Policy","Include","")))</f>
        <v>Include</v>
      </c>
      <c r="Z22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6" spans="2:27" x14ac:dyDescent="0.3">
      <c r="B226" t="s">
        <v>277</v>
      </c>
      <c r="C226">
        <v>7</v>
      </c>
      <c r="D226">
        <v>236</v>
      </c>
      <c r="E226" t="s">
        <v>320</v>
      </c>
      <c r="F226" t="s">
        <v>321</v>
      </c>
      <c r="G226">
        <v>101000</v>
      </c>
      <c r="H226">
        <v>103</v>
      </c>
      <c r="I226" t="s">
        <v>3019</v>
      </c>
      <c r="J226" t="s">
        <v>1532</v>
      </c>
      <c r="K226" t="s">
        <v>1053</v>
      </c>
      <c r="L226">
        <v>12241377.1</v>
      </c>
      <c r="M226">
        <v>0</v>
      </c>
      <c r="N226">
        <v>0</v>
      </c>
      <c r="O226" t="s">
        <v>3063</v>
      </c>
      <c r="P226" t="s">
        <v>2815</v>
      </c>
      <c r="Q226" t="s">
        <v>2958</v>
      </c>
      <c r="R226">
        <v>6</v>
      </c>
      <c r="T226" t="s">
        <v>2917</v>
      </c>
      <c r="U226" t="s">
        <v>2925</v>
      </c>
      <c r="V226" t="s">
        <v>2825</v>
      </c>
      <c r="W226" s="65" t="s">
        <v>2825</v>
      </c>
      <c r="X226" s="85" t="str">
        <f>IF(AgencyDataStacked[[#This Row],[Fund Group Code]]="99","Total",IF(AgencyDataStacked[[#This Row],[Fund Group Code]]="01","GF",IF((1*AgencyDataStacked[[#This Row],[Fund Group Code]])&gt;1,"NGF","")))</f>
        <v>NGF</v>
      </c>
      <c r="Y226" s="85" t="str">
        <f>IF(AgencyDataStacked[[#This Row],[Category]]="FY 2022 Spending Level","Include",IF(AgencyDataStacked[[#This Row],[Detail Group]]="Baseline Adj","Include",IF(AgencyDataStacked[[#This Row],[Detail Group]]="Policy","Include","")))</f>
        <v>Include</v>
      </c>
      <c r="Z22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7" spans="2:27" x14ac:dyDescent="0.3">
      <c r="B227" t="s">
        <v>277</v>
      </c>
      <c r="C227">
        <v>7</v>
      </c>
      <c r="D227">
        <v>236</v>
      </c>
      <c r="E227" t="s">
        <v>320</v>
      </c>
      <c r="F227" t="s">
        <v>321</v>
      </c>
      <c r="G227">
        <v>101000</v>
      </c>
      <c r="H227">
        <v>103</v>
      </c>
      <c r="I227" t="s">
        <v>3019</v>
      </c>
      <c r="J227" t="s">
        <v>1532</v>
      </c>
      <c r="K227" t="s">
        <v>1053</v>
      </c>
      <c r="L227">
        <v>12241377.1</v>
      </c>
      <c r="M227">
        <v>0</v>
      </c>
      <c r="N227">
        <v>0</v>
      </c>
      <c r="O227" t="s">
        <v>3063</v>
      </c>
      <c r="P227" t="s">
        <v>2815</v>
      </c>
      <c r="Q227" t="s">
        <v>2958</v>
      </c>
      <c r="R227">
        <v>7</v>
      </c>
      <c r="T227" t="s">
        <v>2917</v>
      </c>
      <c r="U227" t="s">
        <v>2984</v>
      </c>
      <c r="V227" t="s">
        <v>2867</v>
      </c>
      <c r="W227" s="65" t="s">
        <v>2867</v>
      </c>
      <c r="X227" s="85" t="str">
        <f>IF(AgencyDataStacked[[#This Row],[Fund Group Code]]="99","Total",IF(AgencyDataStacked[[#This Row],[Fund Group Code]]="01","GF",IF((1*AgencyDataStacked[[#This Row],[Fund Group Code]])&gt;1,"NGF","")))</f>
        <v>NGF</v>
      </c>
      <c r="Y227" s="85" t="str">
        <f>IF(AgencyDataStacked[[#This Row],[Category]]="FY 2022 Spending Level","Include",IF(AgencyDataStacked[[#This Row],[Detail Group]]="Baseline Adj","Include",IF(AgencyDataStacked[[#This Row],[Detail Group]]="Policy","Include","")))</f>
        <v>Include</v>
      </c>
      <c r="Z22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8" spans="2:27" x14ac:dyDescent="0.3">
      <c r="B228" t="s">
        <v>277</v>
      </c>
      <c r="C228">
        <v>7</v>
      </c>
      <c r="D228">
        <v>236</v>
      </c>
      <c r="E228" t="s">
        <v>320</v>
      </c>
      <c r="F228" t="s">
        <v>321</v>
      </c>
      <c r="G228">
        <v>101000</v>
      </c>
      <c r="H228">
        <v>103</v>
      </c>
      <c r="I228" t="s">
        <v>3019</v>
      </c>
      <c r="J228" t="s">
        <v>1532</v>
      </c>
      <c r="K228" t="s">
        <v>1053</v>
      </c>
      <c r="L228">
        <v>12241377.1</v>
      </c>
      <c r="M228">
        <v>0</v>
      </c>
      <c r="N228">
        <v>0</v>
      </c>
      <c r="O228" t="s">
        <v>3063</v>
      </c>
      <c r="P228" t="s">
        <v>2815</v>
      </c>
      <c r="Q228" t="s">
        <v>2958</v>
      </c>
      <c r="R228">
        <v>8</v>
      </c>
      <c r="T228" t="s">
        <v>2917</v>
      </c>
      <c r="U228" t="s">
        <v>2993</v>
      </c>
      <c r="V228" t="s">
        <v>2979</v>
      </c>
      <c r="W228" s="65" t="s">
        <v>2979</v>
      </c>
      <c r="X228" s="85" t="str">
        <f>IF(AgencyDataStacked[[#This Row],[Fund Group Code]]="99","Total",IF(AgencyDataStacked[[#This Row],[Fund Group Code]]="01","GF",IF((1*AgencyDataStacked[[#This Row],[Fund Group Code]])&gt;1,"NGF","")))</f>
        <v>NGF</v>
      </c>
      <c r="Y228" s="85" t="str">
        <f>IF(AgencyDataStacked[[#This Row],[Category]]="FY 2022 Spending Level","Include",IF(AgencyDataStacked[[#This Row],[Detail Group]]="Baseline Adj","Include",IF(AgencyDataStacked[[#This Row],[Detail Group]]="Policy","Include","")))</f>
        <v>Include</v>
      </c>
      <c r="Z22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9" spans="2:27" x14ac:dyDescent="0.3">
      <c r="B229" t="s">
        <v>277</v>
      </c>
      <c r="C229">
        <v>7</v>
      </c>
      <c r="D229">
        <v>236</v>
      </c>
      <c r="E229" t="s">
        <v>320</v>
      </c>
      <c r="F229" t="s">
        <v>321</v>
      </c>
      <c r="G229">
        <v>101000</v>
      </c>
      <c r="H229">
        <v>103</v>
      </c>
      <c r="I229" t="s">
        <v>3019</v>
      </c>
      <c r="J229" t="s">
        <v>1532</v>
      </c>
      <c r="K229" t="s">
        <v>1053</v>
      </c>
      <c r="L229">
        <v>12241377.1</v>
      </c>
      <c r="M229">
        <v>0</v>
      </c>
      <c r="N229">
        <v>0</v>
      </c>
      <c r="O229" t="s">
        <v>3063</v>
      </c>
      <c r="P229" t="s">
        <v>2815</v>
      </c>
      <c r="Q229" t="s">
        <v>2958</v>
      </c>
      <c r="R229">
        <v>9</v>
      </c>
      <c r="T229" t="s">
        <v>2917</v>
      </c>
      <c r="U229" t="s">
        <v>2994</v>
      </c>
      <c r="V229" t="s">
        <v>2980</v>
      </c>
      <c r="W229" s="65" t="s">
        <v>2980</v>
      </c>
      <c r="X229" s="85" t="str">
        <f>IF(AgencyDataStacked[[#This Row],[Fund Group Code]]="99","Total",IF(AgencyDataStacked[[#This Row],[Fund Group Code]]="01","GF",IF((1*AgencyDataStacked[[#This Row],[Fund Group Code]])&gt;1,"NGF","")))</f>
        <v>NGF</v>
      </c>
      <c r="Y229" s="85" t="str">
        <f>IF(AgencyDataStacked[[#This Row],[Category]]="FY 2022 Spending Level","Include",IF(AgencyDataStacked[[#This Row],[Detail Group]]="Baseline Adj","Include",IF(AgencyDataStacked[[#This Row],[Detail Group]]="Policy","Include","")))</f>
        <v>Include</v>
      </c>
      <c r="Z22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0" spans="2:27" x14ac:dyDescent="0.3">
      <c r="B230" t="s">
        <v>277</v>
      </c>
      <c r="C230">
        <v>7</v>
      </c>
      <c r="D230">
        <v>236</v>
      </c>
      <c r="E230" t="s">
        <v>320</v>
      </c>
      <c r="F230" t="s">
        <v>321</v>
      </c>
      <c r="G230">
        <v>101000</v>
      </c>
      <c r="H230">
        <v>103</v>
      </c>
      <c r="I230" t="s">
        <v>3019</v>
      </c>
      <c r="J230" t="s">
        <v>1532</v>
      </c>
      <c r="K230" t="s">
        <v>1053</v>
      </c>
      <c r="L230">
        <v>12241377.1</v>
      </c>
      <c r="M230">
        <v>0</v>
      </c>
      <c r="N230">
        <v>0</v>
      </c>
      <c r="O230" t="s">
        <v>3063</v>
      </c>
      <c r="P230" t="s">
        <v>2815</v>
      </c>
      <c r="Q230" t="s">
        <v>2958</v>
      </c>
      <c r="R230">
        <v>10</v>
      </c>
      <c r="T230" t="s">
        <v>2917</v>
      </c>
      <c r="U230" t="s">
        <v>2995</v>
      </c>
      <c r="V230" t="s">
        <v>2903</v>
      </c>
      <c r="W230" s="65" t="s">
        <v>2903</v>
      </c>
      <c r="X230" s="85" t="str">
        <f>IF(AgencyDataStacked[[#This Row],[Fund Group Code]]="99","Total",IF(AgencyDataStacked[[#This Row],[Fund Group Code]]="01","GF",IF((1*AgencyDataStacked[[#This Row],[Fund Group Code]])&gt;1,"NGF","")))</f>
        <v>NGF</v>
      </c>
      <c r="Y230" s="85" t="str">
        <f>IF(AgencyDataStacked[[#This Row],[Category]]="FY 2022 Spending Level","Include",IF(AgencyDataStacked[[#This Row],[Detail Group]]="Baseline Adj","Include",IF(AgencyDataStacked[[#This Row],[Detail Group]]="Policy","Include","")))</f>
        <v>Include</v>
      </c>
      <c r="Z23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1" spans="2:27" x14ac:dyDescent="0.3">
      <c r="B231" t="s">
        <v>277</v>
      </c>
      <c r="C231">
        <v>7</v>
      </c>
      <c r="D231">
        <v>236</v>
      </c>
      <c r="E231" t="s">
        <v>320</v>
      </c>
      <c r="F231" t="s">
        <v>321</v>
      </c>
      <c r="G231">
        <v>101000</v>
      </c>
      <c r="H231">
        <v>103</v>
      </c>
      <c r="I231" t="s">
        <v>3019</v>
      </c>
      <c r="J231" t="s">
        <v>1532</v>
      </c>
      <c r="K231" t="s">
        <v>1053</v>
      </c>
      <c r="L231">
        <v>12241377.1</v>
      </c>
      <c r="M231">
        <v>0</v>
      </c>
      <c r="N231">
        <v>0</v>
      </c>
      <c r="O231" t="s">
        <v>3063</v>
      </c>
      <c r="P231" t="s">
        <v>2815</v>
      </c>
      <c r="Q231" t="s">
        <v>2958</v>
      </c>
      <c r="R231">
        <v>11</v>
      </c>
      <c r="T231" t="s">
        <v>2917</v>
      </c>
      <c r="U231" t="s">
        <v>3012</v>
      </c>
      <c r="V231" t="s">
        <v>2971</v>
      </c>
      <c r="W231" s="65" t="s">
        <v>2971</v>
      </c>
      <c r="X231" s="85" t="str">
        <f>IF(AgencyDataStacked[[#This Row],[Fund Group Code]]="99","Total",IF(AgencyDataStacked[[#This Row],[Fund Group Code]]="01","GF",IF((1*AgencyDataStacked[[#This Row],[Fund Group Code]])&gt;1,"NGF","")))</f>
        <v>NGF</v>
      </c>
      <c r="Y231" s="85" t="str">
        <f>IF(AgencyDataStacked[[#This Row],[Category]]="FY 2022 Spending Level","Include",IF(AgencyDataStacked[[#This Row],[Detail Group]]="Baseline Adj","Include",IF(AgencyDataStacked[[#This Row],[Detail Group]]="Policy","Include","")))</f>
        <v>Include</v>
      </c>
      <c r="Z23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2" spans="2:27" x14ac:dyDescent="0.3">
      <c r="B232" t="s">
        <v>277</v>
      </c>
      <c r="C232">
        <v>7</v>
      </c>
      <c r="D232">
        <v>236</v>
      </c>
      <c r="E232" t="s">
        <v>320</v>
      </c>
      <c r="F232" t="s">
        <v>321</v>
      </c>
      <c r="G232">
        <v>101000</v>
      </c>
      <c r="H232">
        <v>103</v>
      </c>
      <c r="I232" t="s">
        <v>3019</v>
      </c>
      <c r="J232" t="s">
        <v>1532</v>
      </c>
      <c r="K232" t="s">
        <v>1053</v>
      </c>
      <c r="L232">
        <v>12241377.1</v>
      </c>
      <c r="M232">
        <v>0</v>
      </c>
      <c r="N232">
        <v>0</v>
      </c>
      <c r="O232" t="s">
        <v>3063</v>
      </c>
      <c r="P232" t="s">
        <v>2815</v>
      </c>
      <c r="Q232" t="s">
        <v>2958</v>
      </c>
      <c r="R232">
        <v>12</v>
      </c>
      <c r="T232" t="s">
        <v>2917</v>
      </c>
      <c r="U232" t="s">
        <v>3013</v>
      </c>
      <c r="V232" t="s">
        <v>2972</v>
      </c>
      <c r="W232" s="65" t="s">
        <v>2972</v>
      </c>
      <c r="X232" s="85" t="str">
        <f>IF(AgencyDataStacked[[#This Row],[Fund Group Code]]="99","Total",IF(AgencyDataStacked[[#This Row],[Fund Group Code]]="01","GF",IF((1*AgencyDataStacked[[#This Row],[Fund Group Code]])&gt;1,"NGF","")))</f>
        <v>NGF</v>
      </c>
      <c r="Y232" s="85" t="str">
        <f>IF(AgencyDataStacked[[#This Row],[Category]]="FY 2022 Spending Level","Include",IF(AgencyDataStacked[[#This Row],[Detail Group]]="Baseline Adj","Include",IF(AgencyDataStacked[[#This Row],[Detail Group]]="Policy","Include","")))</f>
        <v>Include</v>
      </c>
      <c r="Z23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3" spans="2:27" x14ac:dyDescent="0.3">
      <c r="B233" t="s">
        <v>277</v>
      </c>
      <c r="C233">
        <v>7</v>
      </c>
      <c r="D233">
        <v>236</v>
      </c>
      <c r="E233" t="s">
        <v>320</v>
      </c>
      <c r="F233" t="s">
        <v>321</v>
      </c>
      <c r="G233">
        <v>101000</v>
      </c>
      <c r="H233">
        <v>103</v>
      </c>
      <c r="I233" t="s">
        <v>3019</v>
      </c>
      <c r="J233" t="s">
        <v>1532</v>
      </c>
      <c r="K233" t="s">
        <v>1053</v>
      </c>
      <c r="L233">
        <v>12241377.1</v>
      </c>
      <c r="M233">
        <v>0</v>
      </c>
      <c r="N233">
        <v>0</v>
      </c>
      <c r="O233" t="s">
        <v>3063</v>
      </c>
      <c r="P233" t="s">
        <v>2815</v>
      </c>
      <c r="S233" t="s">
        <v>2912</v>
      </c>
      <c r="U233" t="s">
        <v>2926</v>
      </c>
      <c r="V233" t="s">
        <v>2843</v>
      </c>
      <c r="W233" s="65" t="s">
        <v>2843</v>
      </c>
      <c r="X233" s="85" t="str">
        <f>IF(AgencyDataStacked[[#This Row],[Fund Group Code]]="99","Total",IF(AgencyDataStacked[[#This Row],[Fund Group Code]]="01","GF",IF((1*AgencyDataStacked[[#This Row],[Fund Group Code]])&gt;1,"NGF","")))</f>
        <v>NGF</v>
      </c>
      <c r="Y233" s="85" t="str">
        <f>IF(AgencyDataStacked[[#This Row],[Category]]="FY 2022 Spending Level","Include",IF(AgencyDataStacked[[#This Row],[Detail Group]]="Baseline Adj","Include",IF(AgencyDataStacked[[#This Row],[Detail Group]]="Policy","Include","")))</f>
        <v/>
      </c>
      <c r="Z23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12241377.1</v>
      </c>
      <c r="AA23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12241377.1</v>
      </c>
    </row>
    <row r="234" spans="2:27" x14ac:dyDescent="0.3">
      <c r="B234" t="s">
        <v>277</v>
      </c>
      <c r="C234">
        <v>7</v>
      </c>
      <c r="D234">
        <v>236</v>
      </c>
      <c r="E234" t="s">
        <v>320</v>
      </c>
      <c r="F234" t="s">
        <v>321</v>
      </c>
      <c r="G234">
        <v>101000</v>
      </c>
      <c r="H234">
        <v>103</v>
      </c>
      <c r="I234" t="s">
        <v>3019</v>
      </c>
      <c r="J234" t="s">
        <v>1532</v>
      </c>
      <c r="K234" t="s">
        <v>1053</v>
      </c>
      <c r="L234">
        <v>12241377.1</v>
      </c>
      <c r="M234">
        <v>0</v>
      </c>
      <c r="N234">
        <v>0</v>
      </c>
      <c r="O234" t="s">
        <v>3063</v>
      </c>
      <c r="P234" t="s">
        <v>2815</v>
      </c>
      <c r="U234" t="s">
        <v>2927</v>
      </c>
      <c r="V234" t="s">
        <v>2916</v>
      </c>
      <c r="W234" s="65" t="s">
        <v>956</v>
      </c>
      <c r="X234" s="85" t="str">
        <f>IF(AgencyDataStacked[[#This Row],[Fund Group Code]]="99","Total",IF(AgencyDataStacked[[#This Row],[Fund Group Code]]="01","GF",IF((1*AgencyDataStacked[[#This Row],[Fund Group Code]])&gt;1,"NGF","")))</f>
        <v>NGF</v>
      </c>
      <c r="Y234" s="85" t="str">
        <f>IF(AgencyDataStacked[[#This Row],[Category]]="FY 2022 Spending Level","Include",IF(AgencyDataStacked[[#This Row],[Detail Group]]="Baseline Adj","Include",IF(AgencyDataStacked[[#This Row],[Detail Group]]="Policy","Include","")))</f>
        <v/>
      </c>
      <c r="Z234"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4"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5" spans="2:27" x14ac:dyDescent="0.3">
      <c r="B235" t="s">
        <v>277</v>
      </c>
      <c r="C235">
        <v>7</v>
      </c>
      <c r="D235">
        <v>236</v>
      </c>
      <c r="E235" t="s">
        <v>320</v>
      </c>
      <c r="F235" t="s">
        <v>321</v>
      </c>
      <c r="G235">
        <v>101000</v>
      </c>
      <c r="H235">
        <v>103</v>
      </c>
      <c r="I235" t="s">
        <v>3019</v>
      </c>
      <c r="J235" t="s">
        <v>1532</v>
      </c>
      <c r="K235" t="s">
        <v>1053</v>
      </c>
      <c r="L235">
        <v>12241377.1</v>
      </c>
      <c r="M235">
        <v>0</v>
      </c>
      <c r="N235">
        <v>0</v>
      </c>
      <c r="O235" t="s">
        <v>3063</v>
      </c>
      <c r="P235" t="s">
        <v>2815</v>
      </c>
      <c r="S235" t="s">
        <v>2912</v>
      </c>
      <c r="T235" t="s">
        <v>2929</v>
      </c>
      <c r="U235" t="s">
        <v>2928</v>
      </c>
      <c r="V235" t="s">
        <v>2844</v>
      </c>
      <c r="W235" s="65" t="s">
        <v>2844</v>
      </c>
      <c r="X235" s="85" t="str">
        <f>IF(AgencyDataStacked[[#This Row],[Fund Group Code]]="99","Total",IF(AgencyDataStacked[[#This Row],[Fund Group Code]]="01","GF",IF((1*AgencyDataStacked[[#This Row],[Fund Group Code]])&gt;1,"NGF","")))</f>
        <v>NGF</v>
      </c>
      <c r="Y235" s="85" t="str">
        <f>IF(AgencyDataStacked[[#This Row],[Category]]="FY 2022 Spending Level","Include",IF(AgencyDataStacked[[#This Row],[Detail Group]]="Baseline Adj","Include",IF(AgencyDataStacked[[#This Row],[Detail Group]]="Policy","Include","")))</f>
        <v/>
      </c>
      <c r="Z23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6" spans="2:27" x14ac:dyDescent="0.3">
      <c r="B236" t="s">
        <v>277</v>
      </c>
      <c r="C236">
        <v>7</v>
      </c>
      <c r="D236">
        <v>236</v>
      </c>
      <c r="E236" t="s">
        <v>320</v>
      </c>
      <c r="F236" t="s">
        <v>321</v>
      </c>
      <c r="G236">
        <v>101000</v>
      </c>
      <c r="H236">
        <v>103</v>
      </c>
      <c r="I236" t="s">
        <v>3019</v>
      </c>
      <c r="J236" t="s">
        <v>1532</v>
      </c>
      <c r="K236" t="s">
        <v>1053</v>
      </c>
      <c r="L236">
        <v>12241377.1</v>
      </c>
      <c r="M236">
        <v>0</v>
      </c>
      <c r="N236">
        <v>0</v>
      </c>
      <c r="O236" t="s">
        <v>3063</v>
      </c>
      <c r="P236" t="s">
        <v>2815</v>
      </c>
      <c r="S236" t="s">
        <v>2931</v>
      </c>
      <c r="U236" t="s">
        <v>2930</v>
      </c>
      <c r="V236" t="s">
        <v>2845</v>
      </c>
      <c r="W236" s="65" t="s">
        <v>2845</v>
      </c>
      <c r="X236" s="85" t="str">
        <f>IF(AgencyDataStacked[[#This Row],[Fund Group Code]]="99","Total",IF(AgencyDataStacked[[#This Row],[Fund Group Code]]="01","GF",IF((1*AgencyDataStacked[[#This Row],[Fund Group Code]])&gt;1,"NGF","")))</f>
        <v>NGF</v>
      </c>
      <c r="Y236" s="85" t="str">
        <f>IF(AgencyDataStacked[[#This Row],[Category]]="FY 2022 Spending Level","Include",IF(AgencyDataStacked[[#This Row],[Detail Group]]="Baseline Adj","Include",IF(AgencyDataStacked[[#This Row],[Detail Group]]="Policy","Include","")))</f>
        <v/>
      </c>
      <c r="Z23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12241377.1</v>
      </c>
      <c r="AA23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12241377.1</v>
      </c>
    </row>
    <row r="237" spans="2:27" x14ac:dyDescent="0.3">
      <c r="B237" t="s">
        <v>277</v>
      </c>
      <c r="C237">
        <v>7</v>
      </c>
      <c r="D237">
        <v>236</v>
      </c>
      <c r="E237" t="s">
        <v>320</v>
      </c>
      <c r="F237" t="s">
        <v>321</v>
      </c>
      <c r="G237">
        <v>101000</v>
      </c>
      <c r="H237">
        <v>103</v>
      </c>
      <c r="I237" t="s">
        <v>3019</v>
      </c>
      <c r="J237" t="s">
        <v>1532</v>
      </c>
      <c r="K237" t="s">
        <v>1053</v>
      </c>
      <c r="L237">
        <v>12241377.1</v>
      </c>
      <c r="M237">
        <v>0</v>
      </c>
      <c r="N237">
        <v>0</v>
      </c>
      <c r="O237" t="s">
        <v>3063</v>
      </c>
      <c r="P237" t="s">
        <v>2815</v>
      </c>
      <c r="U237" t="s">
        <v>2932</v>
      </c>
      <c r="V237" t="s">
        <v>2916</v>
      </c>
      <c r="W237" s="65" t="s">
        <v>956</v>
      </c>
      <c r="X237" s="85" t="str">
        <f>IF(AgencyDataStacked[[#This Row],[Fund Group Code]]="99","Total",IF(AgencyDataStacked[[#This Row],[Fund Group Code]]="01","GF",IF((1*AgencyDataStacked[[#This Row],[Fund Group Code]])&gt;1,"NGF","")))</f>
        <v>NGF</v>
      </c>
      <c r="Y237" s="85" t="str">
        <f>IF(AgencyDataStacked[[#This Row],[Category]]="FY 2022 Spending Level","Include",IF(AgencyDataStacked[[#This Row],[Detail Group]]="Baseline Adj","Include",IF(AgencyDataStacked[[#This Row],[Detail Group]]="Policy","Include","")))</f>
        <v/>
      </c>
      <c r="Z237"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7"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8" spans="2:27" x14ac:dyDescent="0.3">
      <c r="B238" t="s">
        <v>277</v>
      </c>
      <c r="C238">
        <v>7</v>
      </c>
      <c r="D238">
        <v>236</v>
      </c>
      <c r="E238" t="s">
        <v>320</v>
      </c>
      <c r="F238" t="s">
        <v>321</v>
      </c>
      <c r="G238">
        <v>101000</v>
      </c>
      <c r="H238">
        <v>103</v>
      </c>
      <c r="I238" t="s">
        <v>3019</v>
      </c>
      <c r="J238" t="s">
        <v>1532</v>
      </c>
      <c r="K238" t="s">
        <v>1053</v>
      </c>
      <c r="L238">
        <v>12241377.1</v>
      </c>
      <c r="M238">
        <v>0</v>
      </c>
      <c r="N238">
        <v>0</v>
      </c>
      <c r="O238" t="s">
        <v>3063</v>
      </c>
      <c r="P238" t="s">
        <v>2815</v>
      </c>
      <c r="S238" t="s">
        <v>2912</v>
      </c>
      <c r="U238" t="s">
        <v>2933</v>
      </c>
      <c r="V238" t="s">
        <v>2850</v>
      </c>
      <c r="W238" s="65" t="s">
        <v>2850</v>
      </c>
      <c r="X238" s="85" t="str">
        <f>IF(AgencyDataStacked[[#This Row],[Fund Group Code]]="99","Total",IF(AgencyDataStacked[[#This Row],[Fund Group Code]]="01","GF",IF((1*AgencyDataStacked[[#This Row],[Fund Group Code]])&gt;1,"NGF","")))</f>
        <v>NGF</v>
      </c>
      <c r="Y238" s="85" t="str">
        <f>IF(AgencyDataStacked[[#This Row],[Category]]="FY 2022 Spending Level","Include",IF(AgencyDataStacked[[#This Row],[Detail Group]]="Baseline Adj","Include",IF(AgencyDataStacked[[#This Row],[Detail Group]]="Policy","Include","")))</f>
        <v/>
      </c>
      <c r="Z238"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8"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9" spans="2:27" x14ac:dyDescent="0.3">
      <c r="B239" t="s">
        <v>277</v>
      </c>
      <c r="C239">
        <v>7</v>
      </c>
      <c r="D239">
        <v>236</v>
      </c>
      <c r="E239" t="s">
        <v>320</v>
      </c>
      <c r="F239" t="s">
        <v>321</v>
      </c>
      <c r="G239">
        <v>101000</v>
      </c>
      <c r="H239">
        <v>103</v>
      </c>
      <c r="I239" t="s">
        <v>3019</v>
      </c>
      <c r="J239" t="s">
        <v>1532</v>
      </c>
      <c r="K239" t="s">
        <v>1053</v>
      </c>
      <c r="L239">
        <v>12241377.1</v>
      </c>
      <c r="M239">
        <v>0</v>
      </c>
      <c r="N239">
        <v>0</v>
      </c>
      <c r="O239" t="s">
        <v>3063</v>
      </c>
      <c r="P239" t="s">
        <v>2815</v>
      </c>
      <c r="Q239" t="s">
        <v>2959</v>
      </c>
      <c r="R239">
        <v>1</v>
      </c>
      <c r="T239" t="s">
        <v>2917</v>
      </c>
      <c r="U239" t="s">
        <v>2934</v>
      </c>
      <c r="V239" t="s">
        <v>3028</v>
      </c>
      <c r="W239" s="65" t="s">
        <v>3028</v>
      </c>
      <c r="X239" s="85" t="str">
        <f>IF(AgencyDataStacked[[#This Row],[Fund Group Code]]="99","Total",IF(AgencyDataStacked[[#This Row],[Fund Group Code]]="01","GF",IF((1*AgencyDataStacked[[#This Row],[Fund Group Code]])&gt;1,"NGF","")))</f>
        <v>NGF</v>
      </c>
      <c r="Y239" s="85" t="str">
        <f>IF(AgencyDataStacked[[#This Row],[Category]]="FY 2022 Spending Level","Include",IF(AgencyDataStacked[[#This Row],[Detail Group]]="Baseline Adj","Include",IF(AgencyDataStacked[[#This Row],[Detail Group]]="Policy","Include","")))</f>
        <v>Include</v>
      </c>
      <c r="Z23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0" spans="2:27" x14ac:dyDescent="0.3">
      <c r="B240" t="s">
        <v>277</v>
      </c>
      <c r="C240">
        <v>7</v>
      </c>
      <c r="D240">
        <v>236</v>
      </c>
      <c r="E240" t="s">
        <v>320</v>
      </c>
      <c r="F240" t="s">
        <v>321</v>
      </c>
      <c r="G240">
        <v>101000</v>
      </c>
      <c r="H240">
        <v>103</v>
      </c>
      <c r="I240" t="s">
        <v>3019</v>
      </c>
      <c r="J240" t="s">
        <v>1532</v>
      </c>
      <c r="K240" t="s">
        <v>1053</v>
      </c>
      <c r="L240">
        <v>12241377.1</v>
      </c>
      <c r="M240">
        <v>0</v>
      </c>
      <c r="N240">
        <v>0</v>
      </c>
      <c r="O240" t="s">
        <v>3063</v>
      </c>
      <c r="P240" t="s">
        <v>2815</v>
      </c>
      <c r="Q240" t="s">
        <v>2959</v>
      </c>
      <c r="R240">
        <v>2</v>
      </c>
      <c r="T240" t="s">
        <v>2917</v>
      </c>
      <c r="U240" t="s">
        <v>2935</v>
      </c>
      <c r="V240" t="s">
        <v>3029</v>
      </c>
      <c r="W240" s="65" t="s">
        <v>3029</v>
      </c>
      <c r="X240" s="85" t="str">
        <f>IF(AgencyDataStacked[[#This Row],[Fund Group Code]]="99","Total",IF(AgencyDataStacked[[#This Row],[Fund Group Code]]="01","GF",IF((1*AgencyDataStacked[[#This Row],[Fund Group Code]])&gt;1,"NGF","")))</f>
        <v>NGF</v>
      </c>
      <c r="Y240" s="85" t="str">
        <f>IF(AgencyDataStacked[[#This Row],[Category]]="FY 2022 Spending Level","Include",IF(AgencyDataStacked[[#This Row],[Detail Group]]="Baseline Adj","Include",IF(AgencyDataStacked[[#This Row],[Detail Group]]="Policy","Include","")))</f>
        <v>Include</v>
      </c>
      <c r="Z24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1" spans="2:27" x14ac:dyDescent="0.3">
      <c r="B241" t="s">
        <v>277</v>
      </c>
      <c r="C241">
        <v>7</v>
      </c>
      <c r="D241">
        <v>236</v>
      </c>
      <c r="E241" t="s">
        <v>320</v>
      </c>
      <c r="F241" t="s">
        <v>321</v>
      </c>
      <c r="G241">
        <v>101000</v>
      </c>
      <c r="H241">
        <v>103</v>
      </c>
      <c r="I241" t="s">
        <v>3019</v>
      </c>
      <c r="J241" t="s">
        <v>1532</v>
      </c>
      <c r="K241" t="s">
        <v>1053</v>
      </c>
      <c r="L241">
        <v>12241377.1</v>
      </c>
      <c r="M241">
        <v>0</v>
      </c>
      <c r="N241">
        <v>0</v>
      </c>
      <c r="O241" t="s">
        <v>3063</v>
      </c>
      <c r="P241" t="s">
        <v>2815</v>
      </c>
      <c r="Q241" t="s">
        <v>2959</v>
      </c>
      <c r="R241">
        <v>3</v>
      </c>
      <c r="T241" t="s">
        <v>2917</v>
      </c>
      <c r="U241" t="s">
        <v>2936</v>
      </c>
      <c r="V241" t="s">
        <v>2969</v>
      </c>
      <c r="W241" s="65" t="s">
        <v>2969</v>
      </c>
      <c r="X241" s="85" t="str">
        <f>IF(AgencyDataStacked[[#This Row],[Fund Group Code]]="99","Total",IF(AgencyDataStacked[[#This Row],[Fund Group Code]]="01","GF",IF((1*AgencyDataStacked[[#This Row],[Fund Group Code]])&gt;1,"NGF","")))</f>
        <v>NGF</v>
      </c>
      <c r="Y241" s="85" t="str">
        <f>IF(AgencyDataStacked[[#This Row],[Category]]="FY 2022 Spending Level","Include",IF(AgencyDataStacked[[#This Row],[Detail Group]]="Baseline Adj","Include",IF(AgencyDataStacked[[#This Row],[Detail Group]]="Policy","Include","")))</f>
        <v>Include</v>
      </c>
      <c r="Z24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2" spans="2:27" x14ac:dyDescent="0.3">
      <c r="B242" t="s">
        <v>277</v>
      </c>
      <c r="C242">
        <v>7</v>
      </c>
      <c r="D242">
        <v>236</v>
      </c>
      <c r="E242" t="s">
        <v>320</v>
      </c>
      <c r="F242" t="s">
        <v>321</v>
      </c>
      <c r="G242">
        <v>101000</v>
      </c>
      <c r="H242">
        <v>103</v>
      </c>
      <c r="I242" t="s">
        <v>3019</v>
      </c>
      <c r="J242" t="s">
        <v>1532</v>
      </c>
      <c r="K242" t="s">
        <v>1053</v>
      </c>
      <c r="L242">
        <v>12241377.1</v>
      </c>
      <c r="M242">
        <v>0</v>
      </c>
      <c r="N242">
        <v>0</v>
      </c>
      <c r="O242" t="s">
        <v>3063</v>
      </c>
      <c r="P242" t="s">
        <v>2815</v>
      </c>
      <c r="Q242" t="s">
        <v>2959</v>
      </c>
      <c r="R242">
        <v>4</v>
      </c>
      <c r="T242" t="s">
        <v>2917</v>
      </c>
      <c r="U242" t="s">
        <v>2937</v>
      </c>
      <c r="V242" t="s">
        <v>2970</v>
      </c>
      <c r="W242" s="65" t="s">
        <v>2970</v>
      </c>
      <c r="X242" s="85" t="str">
        <f>IF(AgencyDataStacked[[#This Row],[Fund Group Code]]="99","Total",IF(AgencyDataStacked[[#This Row],[Fund Group Code]]="01","GF",IF((1*AgencyDataStacked[[#This Row],[Fund Group Code]])&gt;1,"NGF","")))</f>
        <v>NGF</v>
      </c>
      <c r="Y242" s="85" t="str">
        <f>IF(AgencyDataStacked[[#This Row],[Category]]="FY 2022 Spending Level","Include",IF(AgencyDataStacked[[#This Row],[Detail Group]]="Baseline Adj","Include",IF(AgencyDataStacked[[#This Row],[Detail Group]]="Policy","Include","")))</f>
        <v>Include</v>
      </c>
      <c r="Z24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3" spans="2:27" x14ac:dyDescent="0.3">
      <c r="B243" t="s">
        <v>277</v>
      </c>
      <c r="C243">
        <v>7</v>
      </c>
      <c r="D243">
        <v>236</v>
      </c>
      <c r="E243" t="s">
        <v>320</v>
      </c>
      <c r="F243" t="s">
        <v>321</v>
      </c>
      <c r="G243">
        <v>101000</v>
      </c>
      <c r="H243">
        <v>103</v>
      </c>
      <c r="I243" t="s">
        <v>3019</v>
      </c>
      <c r="J243" t="s">
        <v>1532</v>
      </c>
      <c r="K243" t="s">
        <v>1053</v>
      </c>
      <c r="L243">
        <v>12241377.1</v>
      </c>
      <c r="M243">
        <v>0</v>
      </c>
      <c r="N243">
        <v>0</v>
      </c>
      <c r="O243" t="s">
        <v>3063</v>
      </c>
      <c r="P243" t="s">
        <v>2815</v>
      </c>
      <c r="Q243" t="s">
        <v>2959</v>
      </c>
      <c r="R243">
        <v>5</v>
      </c>
      <c r="T243" t="s">
        <v>2917</v>
      </c>
      <c r="U243" t="s">
        <v>2938</v>
      </c>
      <c r="V243" t="s">
        <v>2832</v>
      </c>
      <c r="W243" s="65" t="s">
        <v>2832</v>
      </c>
      <c r="X243" s="85" t="str">
        <f>IF(AgencyDataStacked[[#This Row],[Fund Group Code]]="99","Total",IF(AgencyDataStacked[[#This Row],[Fund Group Code]]="01","GF",IF((1*AgencyDataStacked[[#This Row],[Fund Group Code]])&gt;1,"NGF","")))</f>
        <v>NGF</v>
      </c>
      <c r="Y243" s="85" t="str">
        <f>IF(AgencyDataStacked[[#This Row],[Category]]="FY 2022 Spending Level","Include",IF(AgencyDataStacked[[#This Row],[Detail Group]]="Baseline Adj","Include",IF(AgencyDataStacked[[#This Row],[Detail Group]]="Policy","Include","")))</f>
        <v>Include</v>
      </c>
      <c r="Z24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4" spans="2:27" x14ac:dyDescent="0.3">
      <c r="B244" t="s">
        <v>277</v>
      </c>
      <c r="C244">
        <v>7</v>
      </c>
      <c r="D244">
        <v>236</v>
      </c>
      <c r="E244" t="s">
        <v>320</v>
      </c>
      <c r="F244" t="s">
        <v>321</v>
      </c>
      <c r="G244">
        <v>101000</v>
      </c>
      <c r="H244">
        <v>103</v>
      </c>
      <c r="I244" t="s">
        <v>3019</v>
      </c>
      <c r="J244" t="s">
        <v>1532</v>
      </c>
      <c r="K244" t="s">
        <v>1053</v>
      </c>
      <c r="L244">
        <v>12241377.1</v>
      </c>
      <c r="M244">
        <v>0</v>
      </c>
      <c r="N244">
        <v>0</v>
      </c>
      <c r="O244" t="s">
        <v>3063</v>
      </c>
      <c r="P244" t="s">
        <v>2815</v>
      </c>
      <c r="Q244" t="s">
        <v>2959</v>
      </c>
      <c r="R244">
        <v>6</v>
      </c>
      <c r="T244" t="s">
        <v>2917</v>
      </c>
      <c r="U244" t="s">
        <v>2973</v>
      </c>
      <c r="V244" t="s">
        <v>3030</v>
      </c>
      <c r="W244" s="65" t="s">
        <v>3030</v>
      </c>
      <c r="X244" s="85" t="str">
        <f>IF(AgencyDataStacked[[#This Row],[Fund Group Code]]="99","Total",IF(AgencyDataStacked[[#This Row],[Fund Group Code]]="01","GF",IF((1*AgencyDataStacked[[#This Row],[Fund Group Code]])&gt;1,"NGF","")))</f>
        <v>NGF</v>
      </c>
      <c r="Y244" s="85" t="str">
        <f>IF(AgencyDataStacked[[#This Row],[Category]]="FY 2022 Spending Level","Include",IF(AgencyDataStacked[[#This Row],[Detail Group]]="Baseline Adj","Include",IF(AgencyDataStacked[[#This Row],[Detail Group]]="Policy","Include","")))</f>
        <v>Include</v>
      </c>
      <c r="Z24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5" spans="2:27" x14ac:dyDescent="0.3">
      <c r="B245" t="s">
        <v>277</v>
      </c>
      <c r="C245">
        <v>7</v>
      </c>
      <c r="D245">
        <v>236</v>
      </c>
      <c r="E245" t="s">
        <v>320</v>
      </c>
      <c r="F245" t="s">
        <v>321</v>
      </c>
      <c r="G245">
        <v>101000</v>
      </c>
      <c r="H245">
        <v>103</v>
      </c>
      <c r="I245" t="s">
        <v>3019</v>
      </c>
      <c r="J245" t="s">
        <v>1532</v>
      </c>
      <c r="K245" t="s">
        <v>1053</v>
      </c>
      <c r="L245">
        <v>12241377.1</v>
      </c>
      <c r="M245">
        <v>0</v>
      </c>
      <c r="N245">
        <v>0</v>
      </c>
      <c r="O245" t="s">
        <v>3063</v>
      </c>
      <c r="P245" t="s">
        <v>2815</v>
      </c>
      <c r="Q245" t="s">
        <v>2959</v>
      </c>
      <c r="R245">
        <v>7</v>
      </c>
      <c r="T245" t="s">
        <v>2917</v>
      </c>
      <c r="U245" t="s">
        <v>2974</v>
      </c>
      <c r="V245" t="s">
        <v>3031</v>
      </c>
      <c r="W245" s="65" t="s">
        <v>3031</v>
      </c>
      <c r="X245" s="85" t="str">
        <f>IF(AgencyDataStacked[[#This Row],[Fund Group Code]]="99","Total",IF(AgencyDataStacked[[#This Row],[Fund Group Code]]="01","GF",IF((1*AgencyDataStacked[[#This Row],[Fund Group Code]])&gt;1,"NGF","")))</f>
        <v>NGF</v>
      </c>
      <c r="Y245" s="85" t="str">
        <f>IF(AgencyDataStacked[[#This Row],[Category]]="FY 2022 Spending Level","Include",IF(AgencyDataStacked[[#This Row],[Detail Group]]="Baseline Adj","Include",IF(AgencyDataStacked[[#This Row],[Detail Group]]="Policy","Include","")))</f>
        <v>Include</v>
      </c>
      <c r="Z24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6" spans="2:27" x14ac:dyDescent="0.3">
      <c r="B246" t="s">
        <v>277</v>
      </c>
      <c r="C246">
        <v>7</v>
      </c>
      <c r="D246">
        <v>236</v>
      </c>
      <c r="E246" t="s">
        <v>320</v>
      </c>
      <c r="F246" t="s">
        <v>321</v>
      </c>
      <c r="G246">
        <v>101000</v>
      </c>
      <c r="H246">
        <v>103</v>
      </c>
      <c r="I246" t="s">
        <v>3019</v>
      </c>
      <c r="J246" t="s">
        <v>1532</v>
      </c>
      <c r="K246" t="s">
        <v>1053</v>
      </c>
      <c r="L246">
        <v>12241377.1</v>
      </c>
      <c r="M246">
        <v>0</v>
      </c>
      <c r="N246">
        <v>0</v>
      </c>
      <c r="O246" t="s">
        <v>3063</v>
      </c>
      <c r="P246" t="s">
        <v>2815</v>
      </c>
      <c r="Q246" t="s">
        <v>2959</v>
      </c>
      <c r="R246">
        <v>8</v>
      </c>
      <c r="T246" t="s">
        <v>2917</v>
      </c>
      <c r="U246" t="s">
        <v>3037</v>
      </c>
      <c r="V246" t="s">
        <v>3033</v>
      </c>
      <c r="W246" s="65" t="s">
        <v>3033</v>
      </c>
      <c r="X246" s="85" t="str">
        <f>IF(AgencyDataStacked[[#This Row],[Fund Group Code]]="99","Total",IF(AgencyDataStacked[[#This Row],[Fund Group Code]]="01","GF",IF((1*AgencyDataStacked[[#This Row],[Fund Group Code]])&gt;1,"NGF","")))</f>
        <v>NGF</v>
      </c>
      <c r="Y246" s="85" t="str">
        <f>IF(AgencyDataStacked[[#This Row],[Category]]="FY 2022 Spending Level","Include",IF(AgencyDataStacked[[#This Row],[Detail Group]]="Baseline Adj","Include",IF(AgencyDataStacked[[#This Row],[Detail Group]]="Policy","Include","")))</f>
        <v>Include</v>
      </c>
      <c r="Z24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7" spans="2:27" x14ac:dyDescent="0.3">
      <c r="B247" t="s">
        <v>277</v>
      </c>
      <c r="C247">
        <v>7</v>
      </c>
      <c r="D247">
        <v>236</v>
      </c>
      <c r="E247" t="s">
        <v>320</v>
      </c>
      <c r="F247" t="s">
        <v>321</v>
      </c>
      <c r="G247">
        <v>101000</v>
      </c>
      <c r="H247">
        <v>103</v>
      </c>
      <c r="I247" t="s">
        <v>3019</v>
      </c>
      <c r="J247" t="s">
        <v>1532</v>
      </c>
      <c r="K247" t="s">
        <v>1053</v>
      </c>
      <c r="L247">
        <v>12241377.1</v>
      </c>
      <c r="M247">
        <v>0</v>
      </c>
      <c r="N247">
        <v>0</v>
      </c>
      <c r="O247" t="s">
        <v>3063</v>
      </c>
      <c r="P247" t="s">
        <v>2815</v>
      </c>
      <c r="Q247" t="s">
        <v>2959</v>
      </c>
      <c r="R247">
        <v>9</v>
      </c>
      <c r="T247" t="s">
        <v>2917</v>
      </c>
      <c r="U247" t="s">
        <v>3038</v>
      </c>
      <c r="V247" t="s">
        <v>3034</v>
      </c>
      <c r="W247" s="65" t="s">
        <v>3034</v>
      </c>
      <c r="X247" s="85" t="str">
        <f>IF(AgencyDataStacked[[#This Row],[Fund Group Code]]="99","Total",IF(AgencyDataStacked[[#This Row],[Fund Group Code]]="01","GF",IF((1*AgencyDataStacked[[#This Row],[Fund Group Code]])&gt;1,"NGF","")))</f>
        <v>NGF</v>
      </c>
      <c r="Y247" s="85" t="str">
        <f>IF(AgencyDataStacked[[#This Row],[Category]]="FY 2022 Spending Level","Include",IF(AgencyDataStacked[[#This Row],[Detail Group]]="Baseline Adj","Include",IF(AgencyDataStacked[[#This Row],[Detail Group]]="Policy","Include","")))</f>
        <v>Include</v>
      </c>
      <c r="Z24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8" spans="2:27" x14ac:dyDescent="0.3">
      <c r="B248" t="s">
        <v>277</v>
      </c>
      <c r="C248">
        <v>7</v>
      </c>
      <c r="D248">
        <v>236</v>
      </c>
      <c r="E248" t="s">
        <v>320</v>
      </c>
      <c r="F248" t="s">
        <v>321</v>
      </c>
      <c r="G248">
        <v>101000</v>
      </c>
      <c r="H248">
        <v>103</v>
      </c>
      <c r="I248" t="s">
        <v>3019</v>
      </c>
      <c r="J248" t="s">
        <v>1532</v>
      </c>
      <c r="K248" t="s">
        <v>1053</v>
      </c>
      <c r="L248">
        <v>12241377.1</v>
      </c>
      <c r="M248">
        <v>0</v>
      </c>
      <c r="N248">
        <v>0</v>
      </c>
      <c r="O248" t="s">
        <v>3063</v>
      </c>
      <c r="P248" t="s">
        <v>2815</v>
      </c>
      <c r="S248" t="s">
        <v>2912</v>
      </c>
      <c r="U248" t="s">
        <v>2939</v>
      </c>
      <c r="V248" t="s">
        <v>2847</v>
      </c>
      <c r="W248" s="65" t="s">
        <v>2847</v>
      </c>
      <c r="X248" s="85" t="str">
        <f>IF(AgencyDataStacked[[#This Row],[Fund Group Code]]="99","Total",IF(AgencyDataStacked[[#This Row],[Fund Group Code]]="01","GF",IF((1*AgencyDataStacked[[#This Row],[Fund Group Code]])&gt;1,"NGF","")))</f>
        <v>NGF</v>
      </c>
      <c r="Y248" s="85" t="str">
        <f>IF(AgencyDataStacked[[#This Row],[Category]]="FY 2022 Spending Level","Include",IF(AgencyDataStacked[[#This Row],[Detail Group]]="Baseline Adj","Include",IF(AgencyDataStacked[[#This Row],[Detail Group]]="Policy","Include","")))</f>
        <v/>
      </c>
      <c r="Z24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9" spans="2:27" x14ac:dyDescent="0.3">
      <c r="B249" t="s">
        <v>277</v>
      </c>
      <c r="C249">
        <v>7</v>
      </c>
      <c r="D249">
        <v>236</v>
      </c>
      <c r="E249" t="s">
        <v>320</v>
      </c>
      <c r="F249" t="s">
        <v>321</v>
      </c>
      <c r="G249">
        <v>101000</v>
      </c>
      <c r="H249">
        <v>103</v>
      </c>
      <c r="I249" t="s">
        <v>3019</v>
      </c>
      <c r="J249" t="s">
        <v>1532</v>
      </c>
      <c r="K249" t="s">
        <v>1053</v>
      </c>
      <c r="L249">
        <v>12241377.1</v>
      </c>
      <c r="M249">
        <v>0</v>
      </c>
      <c r="N249">
        <v>0</v>
      </c>
      <c r="O249" t="s">
        <v>3063</v>
      </c>
      <c r="P249" t="s">
        <v>2815</v>
      </c>
      <c r="U249" t="s">
        <v>2940</v>
      </c>
      <c r="V249" t="s">
        <v>2916</v>
      </c>
      <c r="W249" s="65" t="s">
        <v>956</v>
      </c>
      <c r="X249" s="85" t="str">
        <f>IF(AgencyDataStacked[[#This Row],[Fund Group Code]]="99","Total",IF(AgencyDataStacked[[#This Row],[Fund Group Code]]="01","GF",IF((1*AgencyDataStacked[[#This Row],[Fund Group Code]])&gt;1,"NGF","")))</f>
        <v>NGF</v>
      </c>
      <c r="Y249" s="85" t="str">
        <f>IF(AgencyDataStacked[[#This Row],[Category]]="FY 2022 Spending Level","Include",IF(AgencyDataStacked[[#This Row],[Detail Group]]="Baseline Adj","Include",IF(AgencyDataStacked[[#This Row],[Detail Group]]="Policy","Include","")))</f>
        <v/>
      </c>
      <c r="Z249"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9"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0" spans="2:27" x14ac:dyDescent="0.3">
      <c r="B250" t="s">
        <v>277</v>
      </c>
      <c r="C250">
        <v>7</v>
      </c>
      <c r="D250">
        <v>236</v>
      </c>
      <c r="E250" t="s">
        <v>320</v>
      </c>
      <c r="F250" t="s">
        <v>321</v>
      </c>
      <c r="G250">
        <v>101000</v>
      </c>
      <c r="H250">
        <v>103</v>
      </c>
      <c r="I250" t="s">
        <v>3019</v>
      </c>
      <c r="J250" t="s">
        <v>1532</v>
      </c>
      <c r="K250" t="s">
        <v>1053</v>
      </c>
      <c r="L250">
        <v>12241377.1</v>
      </c>
      <c r="M250">
        <v>0</v>
      </c>
      <c r="N250">
        <v>0</v>
      </c>
      <c r="O250" t="s">
        <v>3063</v>
      </c>
      <c r="P250" t="s">
        <v>2815</v>
      </c>
      <c r="S250" t="s">
        <v>2912</v>
      </c>
      <c r="T250" t="s">
        <v>2929</v>
      </c>
      <c r="U250" t="s">
        <v>2941</v>
      </c>
      <c r="V250" t="s">
        <v>2848</v>
      </c>
      <c r="W250" s="65" t="s">
        <v>2848</v>
      </c>
      <c r="X250" s="85" t="str">
        <f>IF(AgencyDataStacked[[#This Row],[Fund Group Code]]="99","Total",IF(AgencyDataStacked[[#This Row],[Fund Group Code]]="01","GF",IF((1*AgencyDataStacked[[#This Row],[Fund Group Code]])&gt;1,"NGF","")))</f>
        <v>NGF</v>
      </c>
      <c r="Y250" s="85" t="str">
        <f>IF(AgencyDataStacked[[#This Row],[Category]]="FY 2022 Spending Level","Include",IF(AgencyDataStacked[[#This Row],[Detail Group]]="Baseline Adj","Include",IF(AgencyDataStacked[[#This Row],[Detail Group]]="Policy","Include","")))</f>
        <v/>
      </c>
      <c r="Z25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12241377.1</v>
      </c>
      <c r="AA25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12241377.1</v>
      </c>
    </row>
    <row r="251" spans="2:27" x14ac:dyDescent="0.3">
      <c r="B251" t="s">
        <v>277</v>
      </c>
      <c r="C251">
        <v>7</v>
      </c>
      <c r="D251">
        <v>236</v>
      </c>
      <c r="E251" t="s">
        <v>320</v>
      </c>
      <c r="F251" t="s">
        <v>321</v>
      </c>
      <c r="G251">
        <v>101000</v>
      </c>
      <c r="H251">
        <v>103</v>
      </c>
      <c r="I251" t="s">
        <v>3019</v>
      </c>
      <c r="J251" t="s">
        <v>1532</v>
      </c>
      <c r="K251" t="s">
        <v>1053</v>
      </c>
      <c r="L251">
        <v>12241377.1</v>
      </c>
      <c r="M251">
        <v>0</v>
      </c>
      <c r="N251">
        <v>0</v>
      </c>
      <c r="O251" t="s">
        <v>3063</v>
      </c>
      <c r="P251" t="s">
        <v>2815</v>
      </c>
      <c r="S251" t="s">
        <v>2931</v>
      </c>
      <c r="U251" t="s">
        <v>2942</v>
      </c>
      <c r="V251" t="s">
        <v>2846</v>
      </c>
      <c r="W251" s="65" t="s">
        <v>2846</v>
      </c>
      <c r="X251" s="85" t="str">
        <f>IF(AgencyDataStacked[[#This Row],[Fund Group Code]]="99","Total",IF(AgencyDataStacked[[#This Row],[Fund Group Code]]="01","GF",IF((1*AgencyDataStacked[[#This Row],[Fund Group Code]])&gt;1,"NGF","")))</f>
        <v>NGF</v>
      </c>
      <c r="Y251" s="85" t="str">
        <f>IF(AgencyDataStacked[[#This Row],[Category]]="FY 2022 Spending Level","Include",IF(AgencyDataStacked[[#This Row],[Detail Group]]="Baseline Adj","Include",IF(AgencyDataStacked[[#This Row],[Detail Group]]="Policy","Include","")))</f>
        <v/>
      </c>
      <c r="Z25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12241377.1</v>
      </c>
      <c r="AA25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12241377.1</v>
      </c>
    </row>
    <row r="252" spans="2:27" x14ac:dyDescent="0.3">
      <c r="B252" t="s">
        <v>277</v>
      </c>
      <c r="C252">
        <v>7</v>
      </c>
      <c r="D252">
        <v>236</v>
      </c>
      <c r="E252" t="s">
        <v>320</v>
      </c>
      <c r="F252" t="s">
        <v>321</v>
      </c>
      <c r="G252">
        <v>101000</v>
      </c>
      <c r="H252">
        <v>103</v>
      </c>
      <c r="I252" t="s">
        <v>3019</v>
      </c>
      <c r="J252" t="s">
        <v>1532</v>
      </c>
      <c r="K252" t="s">
        <v>1053</v>
      </c>
      <c r="L252">
        <v>12241377.1</v>
      </c>
      <c r="M252">
        <v>0</v>
      </c>
      <c r="N252">
        <v>0</v>
      </c>
      <c r="O252" t="s">
        <v>3063</v>
      </c>
      <c r="P252" t="s">
        <v>2815</v>
      </c>
      <c r="U252" t="s">
        <v>2943</v>
      </c>
      <c r="V252" t="s">
        <v>2916</v>
      </c>
      <c r="W252" s="65" t="s">
        <v>956</v>
      </c>
      <c r="X252" s="85" t="str">
        <f>IF(AgencyDataStacked[[#This Row],[Fund Group Code]]="99","Total",IF(AgencyDataStacked[[#This Row],[Fund Group Code]]="01","GF",IF((1*AgencyDataStacked[[#This Row],[Fund Group Code]])&gt;1,"NGF","")))</f>
        <v>NGF</v>
      </c>
      <c r="Y252" s="85" t="str">
        <f>IF(AgencyDataStacked[[#This Row],[Category]]="FY 2022 Spending Level","Include",IF(AgencyDataStacked[[#This Row],[Detail Group]]="Baseline Adj","Include",IF(AgencyDataStacked[[#This Row],[Detail Group]]="Policy","Include","")))</f>
        <v/>
      </c>
      <c r="Z252"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2"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3" spans="2:27" x14ac:dyDescent="0.3">
      <c r="B253" t="s">
        <v>277</v>
      </c>
      <c r="C253">
        <v>7</v>
      </c>
      <c r="D253">
        <v>236</v>
      </c>
      <c r="E253" t="s">
        <v>320</v>
      </c>
      <c r="F253" t="s">
        <v>321</v>
      </c>
      <c r="G253">
        <v>101000</v>
      </c>
      <c r="H253">
        <v>103</v>
      </c>
      <c r="I253" t="s">
        <v>3019</v>
      </c>
      <c r="J253" t="s">
        <v>1532</v>
      </c>
      <c r="K253" t="s">
        <v>1053</v>
      </c>
      <c r="L253">
        <v>12241377.1</v>
      </c>
      <c r="M253">
        <v>0</v>
      </c>
      <c r="N253">
        <v>0</v>
      </c>
      <c r="O253" t="s">
        <v>3063</v>
      </c>
      <c r="P253" t="s">
        <v>2815</v>
      </c>
      <c r="S253" t="s">
        <v>2912</v>
      </c>
      <c r="U253" t="s">
        <v>2944</v>
      </c>
      <c r="V253" t="s">
        <v>2851</v>
      </c>
      <c r="W253" s="65" t="s">
        <v>2851</v>
      </c>
      <c r="X253" s="85" t="str">
        <f>IF(AgencyDataStacked[[#This Row],[Fund Group Code]]="99","Total",IF(AgencyDataStacked[[#This Row],[Fund Group Code]]="01","GF",IF((1*AgencyDataStacked[[#This Row],[Fund Group Code]])&gt;1,"NGF","")))</f>
        <v>NGF</v>
      </c>
      <c r="Y253" s="85" t="str">
        <f>IF(AgencyDataStacked[[#This Row],[Category]]="FY 2022 Spending Level","Include",IF(AgencyDataStacked[[#This Row],[Detail Group]]="Baseline Adj","Include",IF(AgencyDataStacked[[#This Row],[Detail Group]]="Policy","Include","")))</f>
        <v/>
      </c>
      <c r="Z25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12241377.1</v>
      </c>
      <c r="AA25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12241377.1</v>
      </c>
    </row>
    <row r="254" spans="2:27" x14ac:dyDescent="0.3">
      <c r="B254" t="s">
        <v>277</v>
      </c>
      <c r="C254">
        <v>7</v>
      </c>
      <c r="D254">
        <v>236</v>
      </c>
      <c r="E254" t="s">
        <v>320</v>
      </c>
      <c r="F254" t="s">
        <v>321</v>
      </c>
      <c r="G254">
        <v>101000</v>
      </c>
      <c r="H254">
        <v>103</v>
      </c>
      <c r="I254" t="s">
        <v>3019</v>
      </c>
      <c r="J254" t="s">
        <v>1532</v>
      </c>
      <c r="K254" t="s">
        <v>1053</v>
      </c>
      <c r="L254">
        <v>12241377.1</v>
      </c>
      <c r="M254">
        <v>0</v>
      </c>
      <c r="N254">
        <v>0</v>
      </c>
      <c r="O254" t="s">
        <v>3063</v>
      </c>
      <c r="P254" t="s">
        <v>2815</v>
      </c>
      <c r="U254" t="s">
        <v>2945</v>
      </c>
      <c r="V254" t="s">
        <v>2916</v>
      </c>
      <c r="W254" s="65" t="s">
        <v>956</v>
      </c>
      <c r="X254" s="85" t="str">
        <f>IF(AgencyDataStacked[[#This Row],[Fund Group Code]]="99","Total",IF(AgencyDataStacked[[#This Row],[Fund Group Code]]="01","GF",IF((1*AgencyDataStacked[[#This Row],[Fund Group Code]])&gt;1,"NGF","")))</f>
        <v>NGF</v>
      </c>
      <c r="Y254" s="85" t="str">
        <f>IF(AgencyDataStacked[[#This Row],[Category]]="FY 2022 Spending Level","Include",IF(AgencyDataStacked[[#This Row],[Detail Group]]="Baseline Adj","Include",IF(AgencyDataStacked[[#This Row],[Detail Group]]="Policy","Include","")))</f>
        <v/>
      </c>
      <c r="Z254"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4"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5" spans="2:27" x14ac:dyDescent="0.3">
      <c r="B255" t="s">
        <v>277</v>
      </c>
      <c r="C255">
        <v>7</v>
      </c>
      <c r="D255">
        <v>236</v>
      </c>
      <c r="E255" t="s">
        <v>320</v>
      </c>
      <c r="F255" t="s">
        <v>321</v>
      </c>
      <c r="G255">
        <v>101000</v>
      </c>
      <c r="H255">
        <v>103</v>
      </c>
      <c r="I255" t="s">
        <v>3019</v>
      </c>
      <c r="J255" t="s">
        <v>2960</v>
      </c>
      <c r="K255" t="s">
        <v>2833</v>
      </c>
      <c r="O255" t="s">
        <v>3063</v>
      </c>
      <c r="P255" t="s">
        <v>2961</v>
      </c>
      <c r="S255" t="s">
        <v>2912</v>
      </c>
      <c r="U255" t="s">
        <v>2948</v>
      </c>
      <c r="V255" t="s">
        <v>2952</v>
      </c>
      <c r="W255" s="65" t="s">
        <v>3096</v>
      </c>
      <c r="X255" s="85" t="str">
        <f>IF(AgencyDataStacked[[#This Row],[Fund Group Code]]="99","Total",IF(AgencyDataStacked[[#This Row],[Fund Group Code]]="01","GF",IF((1*AgencyDataStacked[[#This Row],[Fund Group Code]])&gt;1,"NGF","")))</f>
        <v>Total</v>
      </c>
      <c r="Y255" s="85" t="str">
        <f>IF(AgencyDataStacked[[#This Row],[Category]]="FY 2022 Spending Level","Include",IF(AgencyDataStacked[[#This Row],[Detail Group]]="Baseline Adj","Include",IF(AgencyDataStacked[[#This Row],[Detail Group]]="Policy","Include","")))</f>
        <v/>
      </c>
      <c r="Z255"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5"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6" spans="2:27" x14ac:dyDescent="0.3">
      <c r="B256" t="s">
        <v>277</v>
      </c>
      <c r="C256">
        <v>7</v>
      </c>
      <c r="D256">
        <v>236</v>
      </c>
      <c r="E256" t="s">
        <v>320</v>
      </c>
      <c r="F256" t="s">
        <v>321</v>
      </c>
      <c r="G256">
        <v>101000</v>
      </c>
      <c r="H256">
        <v>103</v>
      </c>
      <c r="I256" t="s">
        <v>3019</v>
      </c>
      <c r="J256" t="s">
        <v>2960</v>
      </c>
      <c r="K256" t="s">
        <v>2833</v>
      </c>
      <c r="O256" t="s">
        <v>3063</v>
      </c>
      <c r="P256" t="s">
        <v>2961</v>
      </c>
      <c r="S256" t="s">
        <v>2931</v>
      </c>
      <c r="U256" t="s">
        <v>2949</v>
      </c>
      <c r="V256" t="s">
        <v>2953</v>
      </c>
      <c r="W256" s="65" t="s">
        <v>2953</v>
      </c>
      <c r="X256" s="85" t="str">
        <f>IF(AgencyDataStacked[[#This Row],[Fund Group Code]]="99","Total",IF(AgencyDataStacked[[#This Row],[Fund Group Code]]="01","GF",IF((1*AgencyDataStacked[[#This Row],[Fund Group Code]])&gt;1,"NGF","")))</f>
        <v>Total</v>
      </c>
      <c r="Y256" s="85" t="str">
        <f>IF(AgencyDataStacked[[#This Row],[Category]]="FY 2022 Spending Level","Include",IF(AgencyDataStacked[[#This Row],[Detail Group]]="Baseline Adj","Include",IF(AgencyDataStacked[[#This Row],[Detail Group]]="Policy","Include","")))</f>
        <v/>
      </c>
      <c r="Z25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7" spans="2:27" x14ac:dyDescent="0.3">
      <c r="B257" t="s">
        <v>277</v>
      </c>
      <c r="C257">
        <v>7</v>
      </c>
      <c r="D257">
        <v>236</v>
      </c>
      <c r="E257" t="s">
        <v>320</v>
      </c>
      <c r="F257" t="s">
        <v>321</v>
      </c>
      <c r="G257">
        <v>101000</v>
      </c>
      <c r="H257">
        <v>103</v>
      </c>
      <c r="I257" t="s">
        <v>3019</v>
      </c>
      <c r="J257" t="s">
        <v>2960</v>
      </c>
      <c r="K257" t="s">
        <v>2833</v>
      </c>
      <c r="O257" t="s">
        <v>3063</v>
      </c>
      <c r="P257" t="s">
        <v>2961</v>
      </c>
      <c r="S257" t="s">
        <v>2931</v>
      </c>
      <c r="T257" t="s">
        <v>2929</v>
      </c>
      <c r="U257" t="s">
        <v>2950</v>
      </c>
      <c r="V257" t="s">
        <v>2954</v>
      </c>
      <c r="W257" s="65" t="s">
        <v>2954</v>
      </c>
      <c r="X257" s="85" t="str">
        <f>IF(AgencyDataStacked[[#This Row],[Fund Group Code]]="99","Total",IF(AgencyDataStacked[[#This Row],[Fund Group Code]]="01","GF",IF((1*AgencyDataStacked[[#This Row],[Fund Group Code]])&gt;1,"NGF","")))</f>
        <v>Total</v>
      </c>
      <c r="Y257" s="85" t="str">
        <f>IF(AgencyDataStacked[[#This Row],[Category]]="FY 2022 Spending Level","Include",IF(AgencyDataStacked[[#This Row],[Detail Group]]="Baseline Adj","Include",IF(AgencyDataStacked[[#This Row],[Detail Group]]="Policy","Include","")))</f>
        <v/>
      </c>
      <c r="Z25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12241377.1</v>
      </c>
      <c r="AA25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12241377.1</v>
      </c>
    </row>
    <row r="258" spans="2:27" x14ac:dyDescent="0.3">
      <c r="B258" t="s">
        <v>277</v>
      </c>
      <c r="C258">
        <v>7</v>
      </c>
      <c r="D258">
        <v>236</v>
      </c>
      <c r="E258" t="s">
        <v>320</v>
      </c>
      <c r="F258" t="s">
        <v>321</v>
      </c>
      <c r="G258">
        <v>101000</v>
      </c>
      <c r="H258">
        <v>103</v>
      </c>
      <c r="I258" t="s">
        <v>3019</v>
      </c>
      <c r="J258" t="s">
        <v>2960</v>
      </c>
      <c r="K258" t="s">
        <v>2833</v>
      </c>
      <c r="O258" t="s">
        <v>3063</v>
      </c>
      <c r="P258" t="s">
        <v>2961</v>
      </c>
      <c r="S258" t="s">
        <v>2931</v>
      </c>
      <c r="U258" t="s">
        <v>2951</v>
      </c>
      <c r="V258" t="s">
        <v>2955</v>
      </c>
      <c r="W258" s="65" t="s">
        <v>2955</v>
      </c>
      <c r="X258" s="85" t="str">
        <f>IF(AgencyDataStacked[[#This Row],[Fund Group Code]]="99","Total",IF(AgencyDataStacked[[#This Row],[Fund Group Code]]="01","GF",IF((1*AgencyDataStacked[[#This Row],[Fund Group Code]])&gt;1,"NGF","")))</f>
        <v>Total</v>
      </c>
      <c r="Y258" s="85" t="str">
        <f>IF(AgencyDataStacked[[#This Row],[Category]]="FY 2022 Spending Level","Include",IF(AgencyDataStacked[[#This Row],[Detail Group]]="Baseline Adj","Include",IF(AgencyDataStacked[[#This Row],[Detail Group]]="Policy","Include","")))</f>
        <v/>
      </c>
      <c r="Z25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12241377.1</v>
      </c>
      <c r="AA25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12241377.1</v>
      </c>
    </row>
    <row r="259" spans="2:27" x14ac:dyDescent="0.3">
      <c r="B259" t="s">
        <v>277</v>
      </c>
      <c r="C259">
        <v>7</v>
      </c>
      <c r="D259">
        <v>236</v>
      </c>
      <c r="E259" t="s">
        <v>320</v>
      </c>
      <c r="F259" t="s">
        <v>321</v>
      </c>
      <c r="G259">
        <v>101000</v>
      </c>
      <c r="H259">
        <v>103</v>
      </c>
      <c r="I259" t="s">
        <v>3019</v>
      </c>
      <c r="J259" t="s">
        <v>2960</v>
      </c>
      <c r="K259" t="s">
        <v>2833</v>
      </c>
      <c r="O259" t="s">
        <v>3063</v>
      </c>
      <c r="P259" t="s">
        <v>2961</v>
      </c>
      <c r="U259" t="s">
        <v>2964</v>
      </c>
      <c r="V259" t="s">
        <v>2916</v>
      </c>
      <c r="W259" s="65" t="s">
        <v>956</v>
      </c>
      <c r="X259" s="85" t="str">
        <f>IF(AgencyDataStacked[[#This Row],[Fund Group Code]]="99","Total",IF(AgencyDataStacked[[#This Row],[Fund Group Code]]="01","GF",IF((1*AgencyDataStacked[[#This Row],[Fund Group Code]])&gt;1,"NGF","")))</f>
        <v>Total</v>
      </c>
      <c r="Y259" s="85" t="str">
        <f>IF(AgencyDataStacked[[#This Row],[Category]]="FY 2022 Spending Level","Include",IF(AgencyDataStacked[[#This Row],[Detail Group]]="Baseline Adj","Include",IF(AgencyDataStacked[[#This Row],[Detail Group]]="Policy","Include","")))</f>
        <v/>
      </c>
      <c r="Z259"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9"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0" spans="2:27" x14ac:dyDescent="0.3">
      <c r="B260" t="s">
        <v>277</v>
      </c>
      <c r="C260">
        <v>7</v>
      </c>
      <c r="D260">
        <v>236</v>
      </c>
      <c r="E260" t="s">
        <v>320</v>
      </c>
      <c r="F260" t="s">
        <v>321</v>
      </c>
      <c r="G260">
        <v>101000</v>
      </c>
      <c r="H260">
        <v>104</v>
      </c>
      <c r="I260" t="s">
        <v>3021</v>
      </c>
      <c r="J260" t="s">
        <v>1532</v>
      </c>
      <c r="K260" t="s">
        <v>1053</v>
      </c>
      <c r="L260">
        <v>105327918.98999999</v>
      </c>
      <c r="M260">
        <v>0</v>
      </c>
      <c r="N260">
        <v>0</v>
      </c>
      <c r="O260" t="s">
        <v>3064</v>
      </c>
      <c r="P260" t="s">
        <v>2815</v>
      </c>
      <c r="S260" t="s">
        <v>2975</v>
      </c>
      <c r="U260" t="s">
        <v>2911</v>
      </c>
      <c r="V260" t="s">
        <v>2913</v>
      </c>
      <c r="W260" s="65" t="s">
        <v>3097</v>
      </c>
      <c r="X260" s="85" t="str">
        <f>IF(AgencyDataStacked[[#This Row],[Fund Group Code]]="99","Total",IF(AgencyDataStacked[[#This Row],[Fund Group Code]]="01","GF",IF((1*AgencyDataStacked[[#This Row],[Fund Group Code]])&gt;1,"NGF","")))</f>
        <v>NGF</v>
      </c>
      <c r="Y260" s="85" t="str">
        <f>IF(AgencyDataStacked[[#This Row],[Category]]="FY 2022 Spending Level","Include",IF(AgencyDataStacked[[#This Row],[Detail Group]]="Baseline Adj","Include",IF(AgencyDataStacked[[#This Row],[Detail Group]]="Policy","Include","")))</f>
        <v/>
      </c>
      <c r="Z260"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0"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1" spans="2:27" x14ac:dyDescent="0.3">
      <c r="B261" t="s">
        <v>277</v>
      </c>
      <c r="C261">
        <v>7</v>
      </c>
      <c r="D261">
        <v>236</v>
      </c>
      <c r="E261" t="s">
        <v>320</v>
      </c>
      <c r="F261" t="s">
        <v>321</v>
      </c>
      <c r="G261">
        <v>101000</v>
      </c>
      <c r="H261">
        <v>104</v>
      </c>
      <c r="I261" t="s">
        <v>3021</v>
      </c>
      <c r="J261" t="s">
        <v>1532</v>
      </c>
      <c r="K261" t="s">
        <v>1053</v>
      </c>
      <c r="L261">
        <v>105327918.98999999</v>
      </c>
      <c r="M261">
        <v>0</v>
      </c>
      <c r="N261">
        <v>0</v>
      </c>
      <c r="O261" t="s">
        <v>3064</v>
      </c>
      <c r="P261" t="s">
        <v>2815</v>
      </c>
      <c r="U261" t="s">
        <v>2915</v>
      </c>
      <c r="V261" t="s">
        <v>2916</v>
      </c>
      <c r="W261" s="65" t="s">
        <v>956</v>
      </c>
      <c r="X261" s="85" t="str">
        <f>IF(AgencyDataStacked[[#This Row],[Fund Group Code]]="99","Total",IF(AgencyDataStacked[[#This Row],[Fund Group Code]]="01","GF",IF((1*AgencyDataStacked[[#This Row],[Fund Group Code]])&gt;1,"NGF","")))</f>
        <v>NGF</v>
      </c>
      <c r="Y261" s="85" t="str">
        <f>IF(AgencyDataStacked[[#This Row],[Category]]="FY 2022 Spending Level","Include",IF(AgencyDataStacked[[#This Row],[Detail Group]]="Baseline Adj","Include",IF(AgencyDataStacked[[#This Row],[Detail Group]]="Policy","Include","")))</f>
        <v/>
      </c>
      <c r="Z261"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1"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2" spans="2:27" x14ac:dyDescent="0.3">
      <c r="B262" t="s">
        <v>277</v>
      </c>
      <c r="C262">
        <v>7</v>
      </c>
      <c r="D262">
        <v>236</v>
      </c>
      <c r="E262" t="s">
        <v>320</v>
      </c>
      <c r="F262" t="s">
        <v>321</v>
      </c>
      <c r="G262">
        <v>101000</v>
      </c>
      <c r="H262">
        <v>104</v>
      </c>
      <c r="I262" t="s">
        <v>3021</v>
      </c>
      <c r="J262" t="s">
        <v>1532</v>
      </c>
      <c r="K262" t="s">
        <v>1053</v>
      </c>
      <c r="L262">
        <v>105327918.98999999</v>
      </c>
      <c r="M262">
        <v>0</v>
      </c>
      <c r="N262">
        <v>0</v>
      </c>
      <c r="O262" t="s">
        <v>3064</v>
      </c>
      <c r="P262" t="s">
        <v>2815</v>
      </c>
      <c r="S262" t="s">
        <v>2912</v>
      </c>
      <c r="U262" t="s">
        <v>2918</v>
      </c>
      <c r="V262" t="s">
        <v>2849</v>
      </c>
      <c r="W262" s="65" t="s">
        <v>2849</v>
      </c>
      <c r="X262" s="85" t="str">
        <f>IF(AgencyDataStacked[[#This Row],[Fund Group Code]]="99","Total",IF(AgencyDataStacked[[#This Row],[Fund Group Code]]="01","GF",IF((1*AgencyDataStacked[[#This Row],[Fund Group Code]])&gt;1,"NGF","")))</f>
        <v>NGF</v>
      </c>
      <c r="Y262" s="85" t="str">
        <f>IF(AgencyDataStacked[[#This Row],[Category]]="FY 2022 Spending Level","Include",IF(AgencyDataStacked[[#This Row],[Detail Group]]="Baseline Adj","Include",IF(AgencyDataStacked[[#This Row],[Detail Group]]="Policy","Include","")))</f>
        <v/>
      </c>
      <c r="Z262"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2"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3" spans="2:27" x14ac:dyDescent="0.3">
      <c r="B263" t="s">
        <v>277</v>
      </c>
      <c r="C263">
        <v>7</v>
      </c>
      <c r="D263">
        <v>236</v>
      </c>
      <c r="E263" t="s">
        <v>320</v>
      </c>
      <c r="F263" t="s">
        <v>321</v>
      </c>
      <c r="G263">
        <v>101000</v>
      </c>
      <c r="H263">
        <v>104</v>
      </c>
      <c r="I263" t="s">
        <v>3021</v>
      </c>
      <c r="J263" t="s">
        <v>1532</v>
      </c>
      <c r="K263" t="s">
        <v>1053</v>
      </c>
      <c r="L263">
        <v>105327918.98999999</v>
      </c>
      <c r="M263">
        <v>0</v>
      </c>
      <c r="N263">
        <v>0</v>
      </c>
      <c r="O263" t="s">
        <v>3064</v>
      </c>
      <c r="P263" t="s">
        <v>2815</v>
      </c>
      <c r="T263" t="s">
        <v>2917</v>
      </c>
      <c r="U263" t="s">
        <v>2919</v>
      </c>
      <c r="V263" t="s">
        <v>2992</v>
      </c>
      <c r="W263" s="65" t="s">
        <v>2992</v>
      </c>
      <c r="X263" s="85" t="str">
        <f>IF(AgencyDataStacked[[#This Row],[Fund Group Code]]="99","Total",IF(AgencyDataStacked[[#This Row],[Fund Group Code]]="01","GF",IF((1*AgencyDataStacked[[#This Row],[Fund Group Code]])&gt;1,"NGF","")))</f>
        <v>NGF</v>
      </c>
      <c r="Y263" s="85" t="str">
        <f>IF(AgencyDataStacked[[#This Row],[Category]]="FY 2022 Spending Level","Include",IF(AgencyDataStacked[[#This Row],[Detail Group]]="Baseline Adj","Include",IF(AgencyDataStacked[[#This Row],[Detail Group]]="Policy","Include","")))</f>
        <v>Include</v>
      </c>
      <c r="Z26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105327918.98999999</v>
      </c>
      <c r="AA26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105327918.98999999</v>
      </c>
    </row>
    <row r="264" spans="2:27" x14ac:dyDescent="0.3">
      <c r="B264" t="s">
        <v>277</v>
      </c>
      <c r="C264">
        <v>7</v>
      </c>
      <c r="D264">
        <v>236</v>
      </c>
      <c r="E264" t="s">
        <v>320</v>
      </c>
      <c r="F264" t="s">
        <v>321</v>
      </c>
      <c r="G264">
        <v>101000</v>
      </c>
      <c r="H264">
        <v>104</v>
      </c>
      <c r="I264" t="s">
        <v>3021</v>
      </c>
      <c r="J264" t="s">
        <v>1532</v>
      </c>
      <c r="K264" t="s">
        <v>1053</v>
      </c>
      <c r="L264">
        <v>105327918.98999999</v>
      </c>
      <c r="M264">
        <v>0</v>
      </c>
      <c r="N264">
        <v>0</v>
      </c>
      <c r="O264" t="s">
        <v>3064</v>
      </c>
      <c r="P264" t="s">
        <v>2815</v>
      </c>
      <c r="Q264" t="s">
        <v>2958</v>
      </c>
      <c r="R264">
        <v>1</v>
      </c>
      <c r="T264" t="s">
        <v>2917</v>
      </c>
      <c r="U264" t="s">
        <v>2920</v>
      </c>
      <c r="V264" t="s">
        <v>2987</v>
      </c>
      <c r="W264" s="65" t="s">
        <v>2987</v>
      </c>
      <c r="X264" s="85" t="str">
        <f>IF(AgencyDataStacked[[#This Row],[Fund Group Code]]="99","Total",IF(AgencyDataStacked[[#This Row],[Fund Group Code]]="01","GF",IF((1*AgencyDataStacked[[#This Row],[Fund Group Code]])&gt;1,"NGF","")))</f>
        <v>NGF</v>
      </c>
      <c r="Y264" s="85" t="str">
        <f>IF(AgencyDataStacked[[#This Row],[Category]]="FY 2022 Spending Level","Include",IF(AgencyDataStacked[[#This Row],[Detail Group]]="Baseline Adj","Include",IF(AgencyDataStacked[[#This Row],[Detail Group]]="Policy","Include","")))</f>
        <v>Include</v>
      </c>
      <c r="Z26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5" spans="2:27" x14ac:dyDescent="0.3">
      <c r="B265" t="s">
        <v>277</v>
      </c>
      <c r="C265">
        <v>7</v>
      </c>
      <c r="D265">
        <v>236</v>
      </c>
      <c r="E265" t="s">
        <v>320</v>
      </c>
      <c r="F265" t="s">
        <v>321</v>
      </c>
      <c r="G265">
        <v>101000</v>
      </c>
      <c r="H265">
        <v>104</v>
      </c>
      <c r="I265" t="s">
        <v>3021</v>
      </c>
      <c r="J265" t="s">
        <v>1532</v>
      </c>
      <c r="K265" t="s">
        <v>1053</v>
      </c>
      <c r="L265">
        <v>105327918.98999999</v>
      </c>
      <c r="M265">
        <v>0</v>
      </c>
      <c r="N265">
        <v>0</v>
      </c>
      <c r="O265" t="s">
        <v>3064</v>
      </c>
      <c r="P265" t="s">
        <v>2815</v>
      </c>
      <c r="Q265" t="s">
        <v>2958</v>
      </c>
      <c r="R265">
        <v>2</v>
      </c>
      <c r="T265" t="s">
        <v>2917</v>
      </c>
      <c r="U265" t="s">
        <v>2921</v>
      </c>
      <c r="V265" t="s">
        <v>2990</v>
      </c>
      <c r="W265" s="65" t="s">
        <v>2990</v>
      </c>
      <c r="X265" s="85" t="str">
        <f>IF(AgencyDataStacked[[#This Row],[Fund Group Code]]="99","Total",IF(AgencyDataStacked[[#This Row],[Fund Group Code]]="01","GF",IF((1*AgencyDataStacked[[#This Row],[Fund Group Code]])&gt;1,"NGF","")))</f>
        <v>NGF</v>
      </c>
      <c r="Y265" s="85" t="str">
        <f>IF(AgencyDataStacked[[#This Row],[Category]]="FY 2022 Spending Level","Include",IF(AgencyDataStacked[[#This Row],[Detail Group]]="Baseline Adj","Include",IF(AgencyDataStacked[[#This Row],[Detail Group]]="Policy","Include","")))</f>
        <v>Include</v>
      </c>
      <c r="Z26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6" spans="2:27" x14ac:dyDescent="0.3">
      <c r="B266" t="s">
        <v>277</v>
      </c>
      <c r="C266">
        <v>7</v>
      </c>
      <c r="D266">
        <v>236</v>
      </c>
      <c r="E266" t="s">
        <v>320</v>
      </c>
      <c r="F266" t="s">
        <v>321</v>
      </c>
      <c r="G266">
        <v>101000</v>
      </c>
      <c r="H266">
        <v>104</v>
      </c>
      <c r="I266" t="s">
        <v>3021</v>
      </c>
      <c r="J266" t="s">
        <v>1532</v>
      </c>
      <c r="K266" t="s">
        <v>1053</v>
      </c>
      <c r="L266">
        <v>105327918.98999999</v>
      </c>
      <c r="M266">
        <v>0</v>
      </c>
      <c r="N266">
        <v>0</v>
      </c>
      <c r="O266" t="s">
        <v>3064</v>
      </c>
      <c r="P266" t="s">
        <v>2815</v>
      </c>
      <c r="Q266" t="s">
        <v>2958</v>
      </c>
      <c r="R266">
        <v>3</v>
      </c>
      <c r="T266" t="s">
        <v>2917</v>
      </c>
      <c r="U266" t="s">
        <v>2922</v>
      </c>
      <c r="V266" t="s">
        <v>2989</v>
      </c>
      <c r="W266" s="65" t="s">
        <v>2989</v>
      </c>
      <c r="X266" s="85" t="str">
        <f>IF(AgencyDataStacked[[#This Row],[Fund Group Code]]="99","Total",IF(AgencyDataStacked[[#This Row],[Fund Group Code]]="01","GF",IF((1*AgencyDataStacked[[#This Row],[Fund Group Code]])&gt;1,"NGF","")))</f>
        <v>NGF</v>
      </c>
      <c r="Y266" s="85" t="str">
        <f>IF(AgencyDataStacked[[#This Row],[Category]]="FY 2022 Spending Level","Include",IF(AgencyDataStacked[[#This Row],[Detail Group]]="Baseline Adj","Include",IF(AgencyDataStacked[[#This Row],[Detail Group]]="Policy","Include","")))</f>
        <v>Include</v>
      </c>
      <c r="Z26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7" spans="2:27" x14ac:dyDescent="0.3">
      <c r="B267" t="s">
        <v>277</v>
      </c>
      <c r="C267">
        <v>7</v>
      </c>
      <c r="D267">
        <v>236</v>
      </c>
      <c r="E267" t="s">
        <v>320</v>
      </c>
      <c r="F267" t="s">
        <v>321</v>
      </c>
      <c r="G267">
        <v>101000</v>
      </c>
      <c r="H267">
        <v>104</v>
      </c>
      <c r="I267" t="s">
        <v>3021</v>
      </c>
      <c r="J267" t="s">
        <v>1532</v>
      </c>
      <c r="K267" t="s">
        <v>1053</v>
      </c>
      <c r="L267">
        <v>105327918.98999999</v>
      </c>
      <c r="M267">
        <v>0</v>
      </c>
      <c r="N267">
        <v>0</v>
      </c>
      <c r="O267" t="s">
        <v>3064</v>
      </c>
      <c r="P267" t="s">
        <v>2815</v>
      </c>
      <c r="Q267" t="s">
        <v>2958</v>
      </c>
      <c r="R267">
        <v>4</v>
      </c>
      <c r="T267" t="s">
        <v>2917</v>
      </c>
      <c r="U267" t="s">
        <v>2923</v>
      </c>
      <c r="V267" t="s">
        <v>2904</v>
      </c>
      <c r="W267" s="65" t="s">
        <v>2904</v>
      </c>
      <c r="X267" s="85" t="str">
        <f>IF(AgencyDataStacked[[#This Row],[Fund Group Code]]="99","Total",IF(AgencyDataStacked[[#This Row],[Fund Group Code]]="01","GF",IF((1*AgencyDataStacked[[#This Row],[Fund Group Code]])&gt;1,"NGF","")))</f>
        <v>NGF</v>
      </c>
      <c r="Y267" s="85" t="str">
        <f>IF(AgencyDataStacked[[#This Row],[Category]]="FY 2022 Spending Level","Include",IF(AgencyDataStacked[[#This Row],[Detail Group]]="Baseline Adj","Include",IF(AgencyDataStacked[[#This Row],[Detail Group]]="Policy","Include","")))</f>
        <v>Include</v>
      </c>
      <c r="Z26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8" spans="2:27" x14ac:dyDescent="0.3">
      <c r="B268" t="s">
        <v>277</v>
      </c>
      <c r="C268">
        <v>7</v>
      </c>
      <c r="D268">
        <v>236</v>
      </c>
      <c r="E268" t="s">
        <v>320</v>
      </c>
      <c r="F268" t="s">
        <v>321</v>
      </c>
      <c r="G268">
        <v>101000</v>
      </c>
      <c r="H268">
        <v>104</v>
      </c>
      <c r="I268" t="s">
        <v>3021</v>
      </c>
      <c r="J268" t="s">
        <v>1532</v>
      </c>
      <c r="K268" t="s">
        <v>1053</v>
      </c>
      <c r="L268">
        <v>105327918.98999999</v>
      </c>
      <c r="M268">
        <v>0</v>
      </c>
      <c r="N268">
        <v>0</v>
      </c>
      <c r="O268" t="s">
        <v>3064</v>
      </c>
      <c r="P268" t="s">
        <v>2815</v>
      </c>
      <c r="Q268" t="s">
        <v>2958</v>
      </c>
      <c r="R268">
        <v>5</v>
      </c>
      <c r="T268" t="s">
        <v>2917</v>
      </c>
      <c r="U268" t="s">
        <v>2924</v>
      </c>
      <c r="V268" t="s">
        <v>2905</v>
      </c>
      <c r="W268" s="65" t="s">
        <v>2905</v>
      </c>
      <c r="X268" s="85" t="str">
        <f>IF(AgencyDataStacked[[#This Row],[Fund Group Code]]="99","Total",IF(AgencyDataStacked[[#This Row],[Fund Group Code]]="01","GF",IF((1*AgencyDataStacked[[#This Row],[Fund Group Code]])&gt;1,"NGF","")))</f>
        <v>NGF</v>
      </c>
      <c r="Y268" s="85" t="str">
        <f>IF(AgencyDataStacked[[#This Row],[Category]]="FY 2022 Spending Level","Include",IF(AgencyDataStacked[[#This Row],[Detail Group]]="Baseline Adj","Include",IF(AgencyDataStacked[[#This Row],[Detail Group]]="Policy","Include","")))</f>
        <v>Include</v>
      </c>
      <c r="Z26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9" spans="2:27" x14ac:dyDescent="0.3">
      <c r="B269" t="s">
        <v>277</v>
      </c>
      <c r="C269">
        <v>7</v>
      </c>
      <c r="D269">
        <v>236</v>
      </c>
      <c r="E269" t="s">
        <v>320</v>
      </c>
      <c r="F269" t="s">
        <v>321</v>
      </c>
      <c r="G269">
        <v>101000</v>
      </c>
      <c r="H269">
        <v>104</v>
      </c>
      <c r="I269" t="s">
        <v>3021</v>
      </c>
      <c r="J269" t="s">
        <v>1532</v>
      </c>
      <c r="K269" t="s">
        <v>1053</v>
      </c>
      <c r="L269">
        <v>105327918.98999999</v>
      </c>
      <c r="M269">
        <v>0</v>
      </c>
      <c r="N269">
        <v>0</v>
      </c>
      <c r="O269" t="s">
        <v>3064</v>
      </c>
      <c r="P269" t="s">
        <v>2815</v>
      </c>
      <c r="Q269" t="s">
        <v>2958</v>
      </c>
      <c r="R269">
        <v>6</v>
      </c>
      <c r="T269" t="s">
        <v>2917</v>
      </c>
      <c r="U269" t="s">
        <v>2925</v>
      </c>
      <c r="V269" t="s">
        <v>2825</v>
      </c>
      <c r="W269" s="65" t="s">
        <v>2825</v>
      </c>
      <c r="X269" s="85" t="str">
        <f>IF(AgencyDataStacked[[#This Row],[Fund Group Code]]="99","Total",IF(AgencyDataStacked[[#This Row],[Fund Group Code]]="01","GF",IF((1*AgencyDataStacked[[#This Row],[Fund Group Code]])&gt;1,"NGF","")))</f>
        <v>NGF</v>
      </c>
      <c r="Y269" s="85" t="str">
        <f>IF(AgencyDataStacked[[#This Row],[Category]]="FY 2022 Spending Level","Include",IF(AgencyDataStacked[[#This Row],[Detail Group]]="Baseline Adj","Include",IF(AgencyDataStacked[[#This Row],[Detail Group]]="Policy","Include","")))</f>
        <v>Include</v>
      </c>
      <c r="Z26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0" spans="2:27" x14ac:dyDescent="0.3">
      <c r="B270" t="s">
        <v>277</v>
      </c>
      <c r="C270">
        <v>7</v>
      </c>
      <c r="D270">
        <v>236</v>
      </c>
      <c r="E270" t="s">
        <v>320</v>
      </c>
      <c r="F270" t="s">
        <v>321</v>
      </c>
      <c r="G270">
        <v>101000</v>
      </c>
      <c r="H270">
        <v>104</v>
      </c>
      <c r="I270" t="s">
        <v>3021</v>
      </c>
      <c r="J270" t="s">
        <v>1532</v>
      </c>
      <c r="K270" t="s">
        <v>1053</v>
      </c>
      <c r="L270">
        <v>105327918.98999999</v>
      </c>
      <c r="M270">
        <v>0</v>
      </c>
      <c r="N270">
        <v>0</v>
      </c>
      <c r="O270" t="s">
        <v>3064</v>
      </c>
      <c r="P270" t="s">
        <v>2815</v>
      </c>
      <c r="Q270" t="s">
        <v>2958</v>
      </c>
      <c r="R270">
        <v>7</v>
      </c>
      <c r="T270" t="s">
        <v>2917</v>
      </c>
      <c r="U270" t="s">
        <v>2984</v>
      </c>
      <c r="V270" t="s">
        <v>2867</v>
      </c>
      <c r="W270" s="65" t="s">
        <v>2867</v>
      </c>
      <c r="X270" s="85" t="str">
        <f>IF(AgencyDataStacked[[#This Row],[Fund Group Code]]="99","Total",IF(AgencyDataStacked[[#This Row],[Fund Group Code]]="01","GF",IF((1*AgencyDataStacked[[#This Row],[Fund Group Code]])&gt;1,"NGF","")))</f>
        <v>NGF</v>
      </c>
      <c r="Y270" s="85" t="str">
        <f>IF(AgencyDataStacked[[#This Row],[Category]]="FY 2022 Spending Level","Include",IF(AgencyDataStacked[[#This Row],[Detail Group]]="Baseline Adj","Include",IF(AgencyDataStacked[[#This Row],[Detail Group]]="Policy","Include","")))</f>
        <v>Include</v>
      </c>
      <c r="Z27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238000</v>
      </c>
    </row>
    <row r="271" spans="2:27" x14ac:dyDescent="0.3">
      <c r="B271" t="s">
        <v>277</v>
      </c>
      <c r="C271">
        <v>7</v>
      </c>
      <c r="D271">
        <v>236</v>
      </c>
      <c r="E271" t="s">
        <v>320</v>
      </c>
      <c r="F271" t="s">
        <v>321</v>
      </c>
      <c r="G271">
        <v>101000</v>
      </c>
      <c r="H271">
        <v>104</v>
      </c>
      <c r="I271" t="s">
        <v>3021</v>
      </c>
      <c r="J271" t="s">
        <v>1532</v>
      </c>
      <c r="K271" t="s">
        <v>1053</v>
      </c>
      <c r="L271">
        <v>105327918.98999999</v>
      </c>
      <c r="M271">
        <v>0</v>
      </c>
      <c r="N271">
        <v>0</v>
      </c>
      <c r="O271" t="s">
        <v>3064</v>
      </c>
      <c r="P271" t="s">
        <v>2815</v>
      </c>
      <c r="Q271" t="s">
        <v>2958</v>
      </c>
      <c r="R271">
        <v>8</v>
      </c>
      <c r="T271" t="s">
        <v>2917</v>
      </c>
      <c r="U271" t="s">
        <v>2993</v>
      </c>
      <c r="V271" t="s">
        <v>2979</v>
      </c>
      <c r="W271" s="65" t="s">
        <v>2979</v>
      </c>
      <c r="X271" s="85" t="str">
        <f>IF(AgencyDataStacked[[#This Row],[Fund Group Code]]="99","Total",IF(AgencyDataStacked[[#This Row],[Fund Group Code]]="01","GF",IF((1*AgencyDataStacked[[#This Row],[Fund Group Code]])&gt;1,"NGF","")))</f>
        <v>NGF</v>
      </c>
      <c r="Y271" s="85" t="str">
        <f>IF(AgencyDataStacked[[#This Row],[Category]]="FY 2022 Spending Level","Include",IF(AgencyDataStacked[[#This Row],[Detail Group]]="Baseline Adj","Include",IF(AgencyDataStacked[[#This Row],[Detail Group]]="Policy","Include","")))</f>
        <v>Include</v>
      </c>
      <c r="Z27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2" spans="2:27" x14ac:dyDescent="0.3">
      <c r="B272" t="s">
        <v>277</v>
      </c>
      <c r="C272">
        <v>7</v>
      </c>
      <c r="D272">
        <v>236</v>
      </c>
      <c r="E272" t="s">
        <v>320</v>
      </c>
      <c r="F272" t="s">
        <v>321</v>
      </c>
      <c r="G272">
        <v>101000</v>
      </c>
      <c r="H272">
        <v>104</v>
      </c>
      <c r="I272" t="s">
        <v>3021</v>
      </c>
      <c r="J272" t="s">
        <v>1532</v>
      </c>
      <c r="K272" t="s">
        <v>1053</v>
      </c>
      <c r="L272">
        <v>105327918.98999999</v>
      </c>
      <c r="M272">
        <v>0</v>
      </c>
      <c r="N272">
        <v>0</v>
      </c>
      <c r="O272" t="s">
        <v>3064</v>
      </c>
      <c r="P272" t="s">
        <v>2815</v>
      </c>
      <c r="Q272" t="s">
        <v>2958</v>
      </c>
      <c r="R272">
        <v>9</v>
      </c>
      <c r="T272" t="s">
        <v>2917</v>
      </c>
      <c r="U272" t="s">
        <v>2994</v>
      </c>
      <c r="V272" t="s">
        <v>2980</v>
      </c>
      <c r="W272" s="65" t="s">
        <v>2980</v>
      </c>
      <c r="X272" s="85" t="str">
        <f>IF(AgencyDataStacked[[#This Row],[Fund Group Code]]="99","Total",IF(AgencyDataStacked[[#This Row],[Fund Group Code]]="01","GF",IF((1*AgencyDataStacked[[#This Row],[Fund Group Code]])&gt;1,"NGF","")))</f>
        <v>NGF</v>
      </c>
      <c r="Y272" s="85" t="str">
        <f>IF(AgencyDataStacked[[#This Row],[Category]]="FY 2022 Spending Level","Include",IF(AgencyDataStacked[[#This Row],[Detail Group]]="Baseline Adj","Include",IF(AgencyDataStacked[[#This Row],[Detail Group]]="Policy","Include","")))</f>
        <v>Include</v>
      </c>
      <c r="Z27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3" spans="2:27" x14ac:dyDescent="0.3">
      <c r="B273" t="s">
        <v>277</v>
      </c>
      <c r="C273">
        <v>7</v>
      </c>
      <c r="D273">
        <v>236</v>
      </c>
      <c r="E273" t="s">
        <v>320</v>
      </c>
      <c r="F273" t="s">
        <v>321</v>
      </c>
      <c r="G273">
        <v>101000</v>
      </c>
      <c r="H273">
        <v>104</v>
      </c>
      <c r="I273" t="s">
        <v>3021</v>
      </c>
      <c r="J273" t="s">
        <v>1532</v>
      </c>
      <c r="K273" t="s">
        <v>1053</v>
      </c>
      <c r="L273">
        <v>105327918.98999999</v>
      </c>
      <c r="M273">
        <v>0</v>
      </c>
      <c r="N273">
        <v>0</v>
      </c>
      <c r="O273" t="s">
        <v>3064</v>
      </c>
      <c r="P273" t="s">
        <v>2815</v>
      </c>
      <c r="Q273" t="s">
        <v>2958</v>
      </c>
      <c r="R273">
        <v>10</v>
      </c>
      <c r="T273" t="s">
        <v>2917</v>
      </c>
      <c r="U273" t="s">
        <v>2995</v>
      </c>
      <c r="V273" t="s">
        <v>2903</v>
      </c>
      <c r="W273" s="65" t="s">
        <v>2903</v>
      </c>
      <c r="X273" s="85" t="str">
        <f>IF(AgencyDataStacked[[#This Row],[Fund Group Code]]="99","Total",IF(AgencyDataStacked[[#This Row],[Fund Group Code]]="01","GF",IF((1*AgencyDataStacked[[#This Row],[Fund Group Code]])&gt;1,"NGF","")))</f>
        <v>NGF</v>
      </c>
      <c r="Y273" s="85" t="str">
        <f>IF(AgencyDataStacked[[#This Row],[Category]]="FY 2022 Spending Level","Include",IF(AgencyDataStacked[[#This Row],[Detail Group]]="Baseline Adj","Include",IF(AgencyDataStacked[[#This Row],[Detail Group]]="Policy","Include","")))</f>
        <v>Include</v>
      </c>
      <c r="Z27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4" spans="2:27" x14ac:dyDescent="0.3">
      <c r="B274" t="s">
        <v>277</v>
      </c>
      <c r="C274">
        <v>7</v>
      </c>
      <c r="D274">
        <v>236</v>
      </c>
      <c r="E274" t="s">
        <v>320</v>
      </c>
      <c r="F274" t="s">
        <v>321</v>
      </c>
      <c r="G274">
        <v>101000</v>
      </c>
      <c r="H274">
        <v>104</v>
      </c>
      <c r="I274" t="s">
        <v>3021</v>
      </c>
      <c r="J274" t="s">
        <v>1532</v>
      </c>
      <c r="K274" t="s">
        <v>1053</v>
      </c>
      <c r="L274">
        <v>105327918.98999999</v>
      </c>
      <c r="M274">
        <v>0</v>
      </c>
      <c r="N274">
        <v>0</v>
      </c>
      <c r="O274" t="s">
        <v>3064</v>
      </c>
      <c r="P274" t="s">
        <v>2815</v>
      </c>
      <c r="Q274" t="s">
        <v>2958</v>
      </c>
      <c r="R274">
        <v>11</v>
      </c>
      <c r="T274" t="s">
        <v>2917</v>
      </c>
      <c r="U274" t="s">
        <v>3012</v>
      </c>
      <c r="V274" t="s">
        <v>2971</v>
      </c>
      <c r="W274" s="65" t="s">
        <v>2971</v>
      </c>
      <c r="X274" s="85" t="str">
        <f>IF(AgencyDataStacked[[#This Row],[Fund Group Code]]="99","Total",IF(AgencyDataStacked[[#This Row],[Fund Group Code]]="01","GF",IF((1*AgencyDataStacked[[#This Row],[Fund Group Code]])&gt;1,"NGF","")))</f>
        <v>NGF</v>
      </c>
      <c r="Y274" s="85" t="str">
        <f>IF(AgencyDataStacked[[#This Row],[Category]]="FY 2022 Spending Level","Include",IF(AgencyDataStacked[[#This Row],[Detail Group]]="Baseline Adj","Include",IF(AgencyDataStacked[[#This Row],[Detail Group]]="Policy","Include","")))</f>
        <v>Include</v>
      </c>
      <c r="Z27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5" spans="2:27" x14ac:dyDescent="0.3">
      <c r="B275" t="s">
        <v>277</v>
      </c>
      <c r="C275">
        <v>7</v>
      </c>
      <c r="D275">
        <v>236</v>
      </c>
      <c r="E275" t="s">
        <v>320</v>
      </c>
      <c r="F275" t="s">
        <v>321</v>
      </c>
      <c r="G275">
        <v>101000</v>
      </c>
      <c r="H275">
        <v>104</v>
      </c>
      <c r="I275" t="s">
        <v>3021</v>
      </c>
      <c r="J275" t="s">
        <v>1532</v>
      </c>
      <c r="K275" t="s">
        <v>1053</v>
      </c>
      <c r="L275">
        <v>105327918.98999999</v>
      </c>
      <c r="M275">
        <v>0</v>
      </c>
      <c r="N275">
        <v>0</v>
      </c>
      <c r="O275" t="s">
        <v>3064</v>
      </c>
      <c r="P275" t="s">
        <v>2815</v>
      </c>
      <c r="Q275" t="s">
        <v>2958</v>
      </c>
      <c r="R275">
        <v>12</v>
      </c>
      <c r="T275" t="s">
        <v>2917</v>
      </c>
      <c r="U275" t="s">
        <v>3013</v>
      </c>
      <c r="V275" t="s">
        <v>2972</v>
      </c>
      <c r="W275" s="65" t="s">
        <v>2972</v>
      </c>
      <c r="X275" s="85" t="str">
        <f>IF(AgencyDataStacked[[#This Row],[Fund Group Code]]="99","Total",IF(AgencyDataStacked[[#This Row],[Fund Group Code]]="01","GF",IF((1*AgencyDataStacked[[#This Row],[Fund Group Code]])&gt;1,"NGF","")))</f>
        <v>NGF</v>
      </c>
      <c r="Y275" s="85" t="str">
        <f>IF(AgencyDataStacked[[#This Row],[Category]]="FY 2022 Spending Level","Include",IF(AgencyDataStacked[[#This Row],[Detail Group]]="Baseline Adj","Include",IF(AgencyDataStacked[[#This Row],[Detail Group]]="Policy","Include","")))</f>
        <v>Include</v>
      </c>
      <c r="Z27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6" spans="2:27" x14ac:dyDescent="0.3">
      <c r="B276" t="s">
        <v>277</v>
      </c>
      <c r="C276">
        <v>7</v>
      </c>
      <c r="D276">
        <v>236</v>
      </c>
      <c r="E276" t="s">
        <v>320</v>
      </c>
      <c r="F276" t="s">
        <v>321</v>
      </c>
      <c r="G276">
        <v>101000</v>
      </c>
      <c r="H276">
        <v>104</v>
      </c>
      <c r="I276" t="s">
        <v>3021</v>
      </c>
      <c r="J276" t="s">
        <v>1532</v>
      </c>
      <c r="K276" t="s">
        <v>1053</v>
      </c>
      <c r="L276">
        <v>105327918.98999999</v>
      </c>
      <c r="M276">
        <v>0</v>
      </c>
      <c r="N276">
        <v>0</v>
      </c>
      <c r="O276" t="s">
        <v>3064</v>
      </c>
      <c r="P276" t="s">
        <v>2815</v>
      </c>
      <c r="S276" t="s">
        <v>2912</v>
      </c>
      <c r="U276" t="s">
        <v>2926</v>
      </c>
      <c r="V276" t="s">
        <v>2843</v>
      </c>
      <c r="W276" s="65" t="s">
        <v>2843</v>
      </c>
      <c r="X276" s="85" t="str">
        <f>IF(AgencyDataStacked[[#This Row],[Fund Group Code]]="99","Total",IF(AgencyDataStacked[[#This Row],[Fund Group Code]]="01","GF",IF((1*AgencyDataStacked[[#This Row],[Fund Group Code]])&gt;1,"NGF","")))</f>
        <v>NGF</v>
      </c>
      <c r="Y276" s="85" t="str">
        <f>IF(AgencyDataStacked[[#This Row],[Category]]="FY 2022 Spending Level","Include",IF(AgencyDataStacked[[#This Row],[Detail Group]]="Baseline Adj","Include",IF(AgencyDataStacked[[#This Row],[Detail Group]]="Policy","Include","")))</f>
        <v/>
      </c>
      <c r="Z27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105327918.98999999</v>
      </c>
      <c r="AA27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105565918.98999999</v>
      </c>
    </row>
    <row r="277" spans="2:27" x14ac:dyDescent="0.3">
      <c r="B277" t="s">
        <v>277</v>
      </c>
      <c r="C277">
        <v>7</v>
      </c>
      <c r="D277">
        <v>236</v>
      </c>
      <c r="E277" t="s">
        <v>320</v>
      </c>
      <c r="F277" t="s">
        <v>321</v>
      </c>
      <c r="G277">
        <v>101000</v>
      </c>
      <c r="H277">
        <v>104</v>
      </c>
      <c r="I277" t="s">
        <v>3021</v>
      </c>
      <c r="J277" t="s">
        <v>1532</v>
      </c>
      <c r="K277" t="s">
        <v>1053</v>
      </c>
      <c r="L277">
        <v>105327918.98999999</v>
      </c>
      <c r="M277">
        <v>0</v>
      </c>
      <c r="N277">
        <v>0</v>
      </c>
      <c r="O277" t="s">
        <v>3064</v>
      </c>
      <c r="P277" t="s">
        <v>2815</v>
      </c>
      <c r="U277" t="s">
        <v>2927</v>
      </c>
      <c r="V277" t="s">
        <v>2916</v>
      </c>
      <c r="W277" s="65" t="s">
        <v>956</v>
      </c>
      <c r="X277" s="85" t="str">
        <f>IF(AgencyDataStacked[[#This Row],[Fund Group Code]]="99","Total",IF(AgencyDataStacked[[#This Row],[Fund Group Code]]="01","GF",IF((1*AgencyDataStacked[[#This Row],[Fund Group Code]])&gt;1,"NGF","")))</f>
        <v>NGF</v>
      </c>
      <c r="Y277" s="85" t="str">
        <f>IF(AgencyDataStacked[[#This Row],[Category]]="FY 2022 Spending Level","Include",IF(AgencyDataStacked[[#This Row],[Detail Group]]="Baseline Adj","Include",IF(AgencyDataStacked[[#This Row],[Detail Group]]="Policy","Include","")))</f>
        <v/>
      </c>
      <c r="Z277"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7"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8" spans="2:27" x14ac:dyDescent="0.3">
      <c r="B278" t="s">
        <v>277</v>
      </c>
      <c r="C278">
        <v>7</v>
      </c>
      <c r="D278">
        <v>236</v>
      </c>
      <c r="E278" t="s">
        <v>320</v>
      </c>
      <c r="F278" t="s">
        <v>321</v>
      </c>
      <c r="G278">
        <v>101000</v>
      </c>
      <c r="H278">
        <v>104</v>
      </c>
      <c r="I278" t="s">
        <v>3021</v>
      </c>
      <c r="J278" t="s">
        <v>1532</v>
      </c>
      <c r="K278" t="s">
        <v>1053</v>
      </c>
      <c r="L278">
        <v>105327918.98999999</v>
      </c>
      <c r="M278">
        <v>0</v>
      </c>
      <c r="N278">
        <v>0</v>
      </c>
      <c r="O278" t="s">
        <v>3064</v>
      </c>
      <c r="P278" t="s">
        <v>2815</v>
      </c>
      <c r="S278" t="s">
        <v>2912</v>
      </c>
      <c r="T278" t="s">
        <v>2929</v>
      </c>
      <c r="U278" t="s">
        <v>2928</v>
      </c>
      <c r="V278" t="s">
        <v>2844</v>
      </c>
      <c r="W278" s="65" t="s">
        <v>2844</v>
      </c>
      <c r="X278" s="85" t="str">
        <f>IF(AgencyDataStacked[[#This Row],[Fund Group Code]]="99","Total",IF(AgencyDataStacked[[#This Row],[Fund Group Code]]="01","GF",IF((1*AgencyDataStacked[[#This Row],[Fund Group Code]])&gt;1,"NGF","")))</f>
        <v>NGF</v>
      </c>
      <c r="Y278" s="85" t="str">
        <f>IF(AgencyDataStacked[[#This Row],[Category]]="FY 2022 Spending Level","Include",IF(AgencyDataStacked[[#This Row],[Detail Group]]="Baseline Adj","Include",IF(AgencyDataStacked[[#This Row],[Detail Group]]="Policy","Include","")))</f>
        <v/>
      </c>
      <c r="Z27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9" spans="2:27" x14ac:dyDescent="0.3">
      <c r="B279" t="s">
        <v>277</v>
      </c>
      <c r="C279">
        <v>7</v>
      </c>
      <c r="D279">
        <v>236</v>
      </c>
      <c r="E279" t="s">
        <v>320</v>
      </c>
      <c r="F279" t="s">
        <v>321</v>
      </c>
      <c r="G279">
        <v>101000</v>
      </c>
      <c r="H279">
        <v>104</v>
      </c>
      <c r="I279" t="s">
        <v>3021</v>
      </c>
      <c r="J279" t="s">
        <v>1532</v>
      </c>
      <c r="K279" t="s">
        <v>1053</v>
      </c>
      <c r="L279">
        <v>105327918.98999999</v>
      </c>
      <c r="M279">
        <v>0</v>
      </c>
      <c r="N279">
        <v>0</v>
      </c>
      <c r="O279" t="s">
        <v>3064</v>
      </c>
      <c r="P279" t="s">
        <v>2815</v>
      </c>
      <c r="S279" t="s">
        <v>2931</v>
      </c>
      <c r="U279" t="s">
        <v>2930</v>
      </c>
      <c r="V279" t="s">
        <v>2845</v>
      </c>
      <c r="W279" s="65" t="s">
        <v>2845</v>
      </c>
      <c r="X279" s="85" t="str">
        <f>IF(AgencyDataStacked[[#This Row],[Fund Group Code]]="99","Total",IF(AgencyDataStacked[[#This Row],[Fund Group Code]]="01","GF",IF((1*AgencyDataStacked[[#This Row],[Fund Group Code]])&gt;1,"NGF","")))</f>
        <v>NGF</v>
      </c>
      <c r="Y279" s="85" t="str">
        <f>IF(AgencyDataStacked[[#This Row],[Category]]="FY 2022 Spending Level","Include",IF(AgencyDataStacked[[#This Row],[Detail Group]]="Baseline Adj","Include",IF(AgencyDataStacked[[#This Row],[Detail Group]]="Policy","Include","")))</f>
        <v/>
      </c>
      <c r="Z27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105327918.98999999</v>
      </c>
      <c r="AA27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105565918.98999999</v>
      </c>
    </row>
    <row r="280" spans="2:27" x14ac:dyDescent="0.3">
      <c r="B280" t="s">
        <v>277</v>
      </c>
      <c r="C280">
        <v>7</v>
      </c>
      <c r="D280">
        <v>236</v>
      </c>
      <c r="E280" t="s">
        <v>320</v>
      </c>
      <c r="F280" t="s">
        <v>321</v>
      </c>
      <c r="G280">
        <v>101000</v>
      </c>
      <c r="H280">
        <v>104</v>
      </c>
      <c r="I280" t="s">
        <v>3021</v>
      </c>
      <c r="J280" t="s">
        <v>1532</v>
      </c>
      <c r="K280" t="s">
        <v>1053</v>
      </c>
      <c r="L280">
        <v>105327918.98999999</v>
      </c>
      <c r="M280">
        <v>0</v>
      </c>
      <c r="N280">
        <v>0</v>
      </c>
      <c r="O280" t="s">
        <v>3064</v>
      </c>
      <c r="P280" t="s">
        <v>2815</v>
      </c>
      <c r="U280" t="s">
        <v>2932</v>
      </c>
      <c r="V280" t="s">
        <v>2916</v>
      </c>
      <c r="W280" s="65" t="s">
        <v>956</v>
      </c>
      <c r="X280" s="85" t="str">
        <f>IF(AgencyDataStacked[[#This Row],[Fund Group Code]]="99","Total",IF(AgencyDataStacked[[#This Row],[Fund Group Code]]="01","GF",IF((1*AgencyDataStacked[[#This Row],[Fund Group Code]])&gt;1,"NGF","")))</f>
        <v>NGF</v>
      </c>
      <c r="Y280" s="85" t="str">
        <f>IF(AgencyDataStacked[[#This Row],[Category]]="FY 2022 Spending Level","Include",IF(AgencyDataStacked[[#This Row],[Detail Group]]="Baseline Adj","Include",IF(AgencyDataStacked[[#This Row],[Detail Group]]="Policy","Include","")))</f>
        <v/>
      </c>
      <c r="Z280"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0"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1" spans="2:27" x14ac:dyDescent="0.3">
      <c r="B281" t="s">
        <v>277</v>
      </c>
      <c r="C281">
        <v>7</v>
      </c>
      <c r="D281">
        <v>236</v>
      </c>
      <c r="E281" t="s">
        <v>320</v>
      </c>
      <c r="F281" t="s">
        <v>321</v>
      </c>
      <c r="G281">
        <v>101000</v>
      </c>
      <c r="H281">
        <v>104</v>
      </c>
      <c r="I281" t="s">
        <v>3021</v>
      </c>
      <c r="J281" t="s">
        <v>1532</v>
      </c>
      <c r="K281" t="s">
        <v>1053</v>
      </c>
      <c r="L281">
        <v>105327918.98999999</v>
      </c>
      <c r="M281">
        <v>0</v>
      </c>
      <c r="N281">
        <v>0</v>
      </c>
      <c r="O281" t="s">
        <v>3064</v>
      </c>
      <c r="P281" t="s">
        <v>2815</v>
      </c>
      <c r="S281" t="s">
        <v>2912</v>
      </c>
      <c r="U281" t="s">
        <v>2933</v>
      </c>
      <c r="V281" t="s">
        <v>2850</v>
      </c>
      <c r="W281" s="65" t="s">
        <v>2850</v>
      </c>
      <c r="X281" s="85" t="str">
        <f>IF(AgencyDataStacked[[#This Row],[Fund Group Code]]="99","Total",IF(AgencyDataStacked[[#This Row],[Fund Group Code]]="01","GF",IF((1*AgencyDataStacked[[#This Row],[Fund Group Code]])&gt;1,"NGF","")))</f>
        <v>NGF</v>
      </c>
      <c r="Y281" s="85" t="str">
        <f>IF(AgencyDataStacked[[#This Row],[Category]]="FY 2022 Spending Level","Include",IF(AgencyDataStacked[[#This Row],[Detail Group]]="Baseline Adj","Include",IF(AgencyDataStacked[[#This Row],[Detail Group]]="Policy","Include","")))</f>
        <v/>
      </c>
      <c r="Z281"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1"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2" spans="2:27" x14ac:dyDescent="0.3">
      <c r="B282" t="s">
        <v>277</v>
      </c>
      <c r="C282">
        <v>7</v>
      </c>
      <c r="D282">
        <v>236</v>
      </c>
      <c r="E282" t="s">
        <v>320</v>
      </c>
      <c r="F282" t="s">
        <v>321</v>
      </c>
      <c r="G282">
        <v>101000</v>
      </c>
      <c r="H282">
        <v>104</v>
      </c>
      <c r="I282" t="s">
        <v>3021</v>
      </c>
      <c r="J282" t="s">
        <v>1532</v>
      </c>
      <c r="K282" t="s">
        <v>1053</v>
      </c>
      <c r="L282">
        <v>105327918.98999999</v>
      </c>
      <c r="M282">
        <v>0</v>
      </c>
      <c r="N282">
        <v>0</v>
      </c>
      <c r="O282" t="s">
        <v>3064</v>
      </c>
      <c r="P282" t="s">
        <v>2815</v>
      </c>
      <c r="Q282" t="s">
        <v>2959</v>
      </c>
      <c r="R282">
        <v>1</v>
      </c>
      <c r="T282" t="s">
        <v>2917</v>
      </c>
      <c r="U282" t="s">
        <v>2934</v>
      </c>
      <c r="V282" t="s">
        <v>3028</v>
      </c>
      <c r="W282" s="65" t="s">
        <v>3028</v>
      </c>
      <c r="X282" s="85" t="str">
        <f>IF(AgencyDataStacked[[#This Row],[Fund Group Code]]="99","Total",IF(AgencyDataStacked[[#This Row],[Fund Group Code]]="01","GF",IF((1*AgencyDataStacked[[#This Row],[Fund Group Code]])&gt;1,"NGF","")))</f>
        <v>NGF</v>
      </c>
      <c r="Y282" s="85" t="str">
        <f>IF(AgencyDataStacked[[#This Row],[Category]]="FY 2022 Spending Level","Include",IF(AgencyDataStacked[[#This Row],[Detail Group]]="Baseline Adj","Include",IF(AgencyDataStacked[[#This Row],[Detail Group]]="Policy","Include","")))</f>
        <v>Include</v>
      </c>
      <c r="Z28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3" spans="2:27" x14ac:dyDescent="0.3">
      <c r="B283" t="s">
        <v>277</v>
      </c>
      <c r="C283">
        <v>7</v>
      </c>
      <c r="D283">
        <v>236</v>
      </c>
      <c r="E283" t="s">
        <v>320</v>
      </c>
      <c r="F283" t="s">
        <v>321</v>
      </c>
      <c r="G283">
        <v>101000</v>
      </c>
      <c r="H283">
        <v>104</v>
      </c>
      <c r="I283" t="s">
        <v>3021</v>
      </c>
      <c r="J283" t="s">
        <v>1532</v>
      </c>
      <c r="K283" t="s">
        <v>1053</v>
      </c>
      <c r="L283">
        <v>105327918.98999999</v>
      </c>
      <c r="M283">
        <v>0</v>
      </c>
      <c r="N283">
        <v>0</v>
      </c>
      <c r="O283" t="s">
        <v>3064</v>
      </c>
      <c r="P283" t="s">
        <v>2815</v>
      </c>
      <c r="Q283" t="s">
        <v>2959</v>
      </c>
      <c r="R283">
        <v>2</v>
      </c>
      <c r="T283" t="s">
        <v>2917</v>
      </c>
      <c r="U283" t="s">
        <v>2935</v>
      </c>
      <c r="V283" t="s">
        <v>3029</v>
      </c>
      <c r="W283" s="65" t="s">
        <v>3029</v>
      </c>
      <c r="X283" s="85" t="str">
        <f>IF(AgencyDataStacked[[#This Row],[Fund Group Code]]="99","Total",IF(AgencyDataStacked[[#This Row],[Fund Group Code]]="01","GF",IF((1*AgencyDataStacked[[#This Row],[Fund Group Code]])&gt;1,"NGF","")))</f>
        <v>NGF</v>
      </c>
      <c r="Y283" s="85" t="str">
        <f>IF(AgencyDataStacked[[#This Row],[Category]]="FY 2022 Spending Level","Include",IF(AgencyDataStacked[[#This Row],[Detail Group]]="Baseline Adj","Include",IF(AgencyDataStacked[[#This Row],[Detail Group]]="Policy","Include","")))</f>
        <v>Include</v>
      </c>
      <c r="Z28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4" spans="2:27" x14ac:dyDescent="0.3">
      <c r="B284" t="s">
        <v>277</v>
      </c>
      <c r="C284">
        <v>7</v>
      </c>
      <c r="D284">
        <v>236</v>
      </c>
      <c r="E284" t="s">
        <v>320</v>
      </c>
      <c r="F284" t="s">
        <v>321</v>
      </c>
      <c r="G284">
        <v>101000</v>
      </c>
      <c r="H284">
        <v>104</v>
      </c>
      <c r="I284" t="s">
        <v>3021</v>
      </c>
      <c r="J284" t="s">
        <v>1532</v>
      </c>
      <c r="K284" t="s">
        <v>1053</v>
      </c>
      <c r="L284">
        <v>105327918.98999999</v>
      </c>
      <c r="M284">
        <v>0</v>
      </c>
      <c r="N284">
        <v>0</v>
      </c>
      <c r="O284" t="s">
        <v>3064</v>
      </c>
      <c r="P284" t="s">
        <v>2815</v>
      </c>
      <c r="Q284" t="s">
        <v>2959</v>
      </c>
      <c r="R284">
        <v>3</v>
      </c>
      <c r="T284" t="s">
        <v>2917</v>
      </c>
      <c r="U284" t="s">
        <v>2936</v>
      </c>
      <c r="V284" t="s">
        <v>2969</v>
      </c>
      <c r="W284" s="65" t="s">
        <v>2969</v>
      </c>
      <c r="X284" s="85" t="str">
        <f>IF(AgencyDataStacked[[#This Row],[Fund Group Code]]="99","Total",IF(AgencyDataStacked[[#This Row],[Fund Group Code]]="01","GF",IF((1*AgencyDataStacked[[#This Row],[Fund Group Code]])&gt;1,"NGF","")))</f>
        <v>NGF</v>
      </c>
      <c r="Y284" s="85" t="str">
        <f>IF(AgencyDataStacked[[#This Row],[Category]]="FY 2022 Spending Level","Include",IF(AgencyDataStacked[[#This Row],[Detail Group]]="Baseline Adj","Include",IF(AgencyDataStacked[[#This Row],[Detail Group]]="Policy","Include","")))</f>
        <v>Include</v>
      </c>
      <c r="Z28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5" spans="2:27" x14ac:dyDescent="0.3">
      <c r="B285" t="s">
        <v>277</v>
      </c>
      <c r="C285">
        <v>7</v>
      </c>
      <c r="D285">
        <v>236</v>
      </c>
      <c r="E285" t="s">
        <v>320</v>
      </c>
      <c r="F285" t="s">
        <v>321</v>
      </c>
      <c r="G285">
        <v>101000</v>
      </c>
      <c r="H285">
        <v>104</v>
      </c>
      <c r="I285" t="s">
        <v>3021</v>
      </c>
      <c r="J285" t="s">
        <v>1532</v>
      </c>
      <c r="K285" t="s">
        <v>1053</v>
      </c>
      <c r="L285">
        <v>105327918.98999999</v>
      </c>
      <c r="M285">
        <v>0</v>
      </c>
      <c r="N285">
        <v>0</v>
      </c>
      <c r="O285" t="s">
        <v>3064</v>
      </c>
      <c r="P285" t="s">
        <v>2815</v>
      </c>
      <c r="Q285" t="s">
        <v>2959</v>
      </c>
      <c r="R285">
        <v>4</v>
      </c>
      <c r="T285" t="s">
        <v>2917</v>
      </c>
      <c r="U285" t="s">
        <v>2937</v>
      </c>
      <c r="V285" t="s">
        <v>2970</v>
      </c>
      <c r="W285" s="65" t="s">
        <v>2970</v>
      </c>
      <c r="X285" s="85" t="str">
        <f>IF(AgencyDataStacked[[#This Row],[Fund Group Code]]="99","Total",IF(AgencyDataStacked[[#This Row],[Fund Group Code]]="01","GF",IF((1*AgencyDataStacked[[#This Row],[Fund Group Code]])&gt;1,"NGF","")))</f>
        <v>NGF</v>
      </c>
      <c r="Y285" s="85" t="str">
        <f>IF(AgencyDataStacked[[#This Row],[Category]]="FY 2022 Spending Level","Include",IF(AgencyDataStacked[[#This Row],[Detail Group]]="Baseline Adj","Include",IF(AgencyDataStacked[[#This Row],[Detail Group]]="Policy","Include","")))</f>
        <v>Include</v>
      </c>
      <c r="Z28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6" spans="2:27" x14ac:dyDescent="0.3">
      <c r="B286" t="s">
        <v>277</v>
      </c>
      <c r="C286">
        <v>7</v>
      </c>
      <c r="D286">
        <v>236</v>
      </c>
      <c r="E286" t="s">
        <v>320</v>
      </c>
      <c r="F286" t="s">
        <v>321</v>
      </c>
      <c r="G286">
        <v>101000</v>
      </c>
      <c r="H286">
        <v>104</v>
      </c>
      <c r="I286" t="s">
        <v>3021</v>
      </c>
      <c r="J286" t="s">
        <v>1532</v>
      </c>
      <c r="K286" t="s">
        <v>1053</v>
      </c>
      <c r="L286">
        <v>105327918.98999999</v>
      </c>
      <c r="M286">
        <v>0</v>
      </c>
      <c r="N286">
        <v>0</v>
      </c>
      <c r="O286" t="s">
        <v>3064</v>
      </c>
      <c r="P286" t="s">
        <v>2815</v>
      </c>
      <c r="Q286" t="s">
        <v>2959</v>
      </c>
      <c r="R286">
        <v>5</v>
      </c>
      <c r="T286" t="s">
        <v>2917</v>
      </c>
      <c r="U286" t="s">
        <v>2938</v>
      </c>
      <c r="V286" t="s">
        <v>2832</v>
      </c>
      <c r="W286" s="65" t="s">
        <v>2832</v>
      </c>
      <c r="X286" s="85" t="str">
        <f>IF(AgencyDataStacked[[#This Row],[Fund Group Code]]="99","Total",IF(AgencyDataStacked[[#This Row],[Fund Group Code]]="01","GF",IF((1*AgencyDataStacked[[#This Row],[Fund Group Code]])&gt;1,"NGF","")))</f>
        <v>NGF</v>
      </c>
      <c r="Y286" s="85" t="str">
        <f>IF(AgencyDataStacked[[#This Row],[Category]]="FY 2022 Spending Level","Include",IF(AgencyDataStacked[[#This Row],[Detail Group]]="Baseline Adj","Include",IF(AgencyDataStacked[[#This Row],[Detail Group]]="Policy","Include","")))</f>
        <v>Include</v>
      </c>
      <c r="Z28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7" spans="2:27" x14ac:dyDescent="0.3">
      <c r="B287" t="s">
        <v>277</v>
      </c>
      <c r="C287">
        <v>7</v>
      </c>
      <c r="D287">
        <v>236</v>
      </c>
      <c r="E287" t="s">
        <v>320</v>
      </c>
      <c r="F287" t="s">
        <v>321</v>
      </c>
      <c r="G287">
        <v>101000</v>
      </c>
      <c r="H287">
        <v>104</v>
      </c>
      <c r="I287" t="s">
        <v>3021</v>
      </c>
      <c r="J287" t="s">
        <v>1532</v>
      </c>
      <c r="K287" t="s">
        <v>1053</v>
      </c>
      <c r="L287">
        <v>105327918.98999999</v>
      </c>
      <c r="M287">
        <v>0</v>
      </c>
      <c r="N287">
        <v>0</v>
      </c>
      <c r="O287" t="s">
        <v>3064</v>
      </c>
      <c r="P287" t="s">
        <v>2815</v>
      </c>
      <c r="Q287" t="s">
        <v>2959</v>
      </c>
      <c r="R287">
        <v>6</v>
      </c>
      <c r="T287" t="s">
        <v>2917</v>
      </c>
      <c r="U287" t="s">
        <v>2973</v>
      </c>
      <c r="V287" t="s">
        <v>3030</v>
      </c>
      <c r="W287" s="65" t="s">
        <v>3030</v>
      </c>
      <c r="X287" s="85" t="str">
        <f>IF(AgencyDataStacked[[#This Row],[Fund Group Code]]="99","Total",IF(AgencyDataStacked[[#This Row],[Fund Group Code]]="01","GF",IF((1*AgencyDataStacked[[#This Row],[Fund Group Code]])&gt;1,"NGF","")))</f>
        <v>NGF</v>
      </c>
      <c r="Y287" s="85" t="str">
        <f>IF(AgencyDataStacked[[#This Row],[Category]]="FY 2022 Spending Level","Include",IF(AgencyDataStacked[[#This Row],[Detail Group]]="Baseline Adj","Include",IF(AgencyDataStacked[[#This Row],[Detail Group]]="Policy","Include","")))</f>
        <v>Include</v>
      </c>
      <c r="Z28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8" spans="2:27" x14ac:dyDescent="0.3">
      <c r="B288" t="s">
        <v>277</v>
      </c>
      <c r="C288">
        <v>7</v>
      </c>
      <c r="D288">
        <v>236</v>
      </c>
      <c r="E288" t="s">
        <v>320</v>
      </c>
      <c r="F288" t="s">
        <v>321</v>
      </c>
      <c r="G288">
        <v>101000</v>
      </c>
      <c r="H288">
        <v>104</v>
      </c>
      <c r="I288" t="s">
        <v>3021</v>
      </c>
      <c r="J288" t="s">
        <v>1532</v>
      </c>
      <c r="K288" t="s">
        <v>1053</v>
      </c>
      <c r="L288">
        <v>105327918.98999999</v>
      </c>
      <c r="M288">
        <v>0</v>
      </c>
      <c r="N288">
        <v>0</v>
      </c>
      <c r="O288" t="s">
        <v>3064</v>
      </c>
      <c r="P288" t="s">
        <v>2815</v>
      </c>
      <c r="Q288" t="s">
        <v>2959</v>
      </c>
      <c r="R288">
        <v>7</v>
      </c>
      <c r="T288" t="s">
        <v>2917</v>
      </c>
      <c r="U288" t="s">
        <v>2974</v>
      </c>
      <c r="V288" t="s">
        <v>3031</v>
      </c>
      <c r="W288" s="65" t="s">
        <v>3031</v>
      </c>
      <c r="X288" s="85" t="str">
        <f>IF(AgencyDataStacked[[#This Row],[Fund Group Code]]="99","Total",IF(AgencyDataStacked[[#This Row],[Fund Group Code]]="01","GF",IF((1*AgencyDataStacked[[#This Row],[Fund Group Code]])&gt;1,"NGF","")))</f>
        <v>NGF</v>
      </c>
      <c r="Y288" s="85" t="str">
        <f>IF(AgencyDataStacked[[#This Row],[Category]]="FY 2022 Spending Level","Include",IF(AgencyDataStacked[[#This Row],[Detail Group]]="Baseline Adj","Include",IF(AgencyDataStacked[[#This Row],[Detail Group]]="Policy","Include","")))</f>
        <v>Include</v>
      </c>
      <c r="Z28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9" spans="2:27" x14ac:dyDescent="0.3">
      <c r="B289" t="s">
        <v>277</v>
      </c>
      <c r="C289">
        <v>7</v>
      </c>
      <c r="D289">
        <v>236</v>
      </c>
      <c r="E289" t="s">
        <v>320</v>
      </c>
      <c r="F289" t="s">
        <v>321</v>
      </c>
      <c r="G289">
        <v>101000</v>
      </c>
      <c r="H289">
        <v>104</v>
      </c>
      <c r="I289" t="s">
        <v>3021</v>
      </c>
      <c r="J289" t="s">
        <v>1532</v>
      </c>
      <c r="K289" t="s">
        <v>1053</v>
      </c>
      <c r="L289">
        <v>105327918.98999999</v>
      </c>
      <c r="M289">
        <v>0</v>
      </c>
      <c r="N289">
        <v>0</v>
      </c>
      <c r="O289" t="s">
        <v>3064</v>
      </c>
      <c r="P289" t="s">
        <v>2815</v>
      </c>
      <c r="Q289" t="s">
        <v>2959</v>
      </c>
      <c r="R289">
        <v>8</v>
      </c>
      <c r="T289" t="s">
        <v>2917</v>
      </c>
      <c r="U289" t="s">
        <v>3037</v>
      </c>
      <c r="V289" t="s">
        <v>3033</v>
      </c>
      <c r="W289" s="65" t="s">
        <v>3033</v>
      </c>
      <c r="X289" s="85" t="str">
        <f>IF(AgencyDataStacked[[#This Row],[Fund Group Code]]="99","Total",IF(AgencyDataStacked[[#This Row],[Fund Group Code]]="01","GF",IF((1*AgencyDataStacked[[#This Row],[Fund Group Code]])&gt;1,"NGF","")))</f>
        <v>NGF</v>
      </c>
      <c r="Y289" s="85" t="str">
        <f>IF(AgencyDataStacked[[#This Row],[Category]]="FY 2022 Spending Level","Include",IF(AgencyDataStacked[[#This Row],[Detail Group]]="Baseline Adj","Include",IF(AgencyDataStacked[[#This Row],[Detail Group]]="Policy","Include","")))</f>
        <v>Include</v>
      </c>
      <c r="Z28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0" spans="2:27" x14ac:dyDescent="0.3">
      <c r="B290" t="s">
        <v>277</v>
      </c>
      <c r="C290">
        <v>7</v>
      </c>
      <c r="D290">
        <v>236</v>
      </c>
      <c r="E290" t="s">
        <v>320</v>
      </c>
      <c r="F290" t="s">
        <v>321</v>
      </c>
      <c r="G290">
        <v>101000</v>
      </c>
      <c r="H290">
        <v>104</v>
      </c>
      <c r="I290" t="s">
        <v>3021</v>
      </c>
      <c r="J290" t="s">
        <v>1532</v>
      </c>
      <c r="K290" t="s">
        <v>1053</v>
      </c>
      <c r="L290">
        <v>105327918.98999999</v>
      </c>
      <c r="M290">
        <v>0</v>
      </c>
      <c r="N290">
        <v>0</v>
      </c>
      <c r="O290" t="s">
        <v>3064</v>
      </c>
      <c r="P290" t="s">
        <v>2815</v>
      </c>
      <c r="Q290" t="s">
        <v>2959</v>
      </c>
      <c r="R290">
        <v>9</v>
      </c>
      <c r="T290" t="s">
        <v>2917</v>
      </c>
      <c r="U290" t="s">
        <v>3038</v>
      </c>
      <c r="V290" t="s">
        <v>3034</v>
      </c>
      <c r="W290" s="65" t="s">
        <v>3034</v>
      </c>
      <c r="X290" s="85" t="str">
        <f>IF(AgencyDataStacked[[#This Row],[Fund Group Code]]="99","Total",IF(AgencyDataStacked[[#This Row],[Fund Group Code]]="01","GF",IF((1*AgencyDataStacked[[#This Row],[Fund Group Code]])&gt;1,"NGF","")))</f>
        <v>NGF</v>
      </c>
      <c r="Y290" s="85" t="str">
        <f>IF(AgencyDataStacked[[#This Row],[Category]]="FY 2022 Spending Level","Include",IF(AgencyDataStacked[[#This Row],[Detail Group]]="Baseline Adj","Include",IF(AgencyDataStacked[[#This Row],[Detail Group]]="Policy","Include","")))</f>
        <v>Include</v>
      </c>
      <c r="Z29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1" spans="2:27" x14ac:dyDescent="0.3">
      <c r="B291" t="s">
        <v>277</v>
      </c>
      <c r="C291">
        <v>7</v>
      </c>
      <c r="D291">
        <v>236</v>
      </c>
      <c r="E291" t="s">
        <v>320</v>
      </c>
      <c r="F291" t="s">
        <v>321</v>
      </c>
      <c r="G291">
        <v>101000</v>
      </c>
      <c r="H291">
        <v>104</v>
      </c>
      <c r="I291" t="s">
        <v>3021</v>
      </c>
      <c r="J291" t="s">
        <v>1532</v>
      </c>
      <c r="K291" t="s">
        <v>1053</v>
      </c>
      <c r="L291">
        <v>105327918.98999999</v>
      </c>
      <c r="M291">
        <v>0</v>
      </c>
      <c r="N291">
        <v>0</v>
      </c>
      <c r="O291" t="s">
        <v>3064</v>
      </c>
      <c r="P291" t="s">
        <v>2815</v>
      </c>
      <c r="S291" t="s">
        <v>2912</v>
      </c>
      <c r="U291" t="s">
        <v>2939</v>
      </c>
      <c r="V291" t="s">
        <v>2847</v>
      </c>
      <c r="W291" s="65" t="s">
        <v>2847</v>
      </c>
      <c r="X291" s="85" t="str">
        <f>IF(AgencyDataStacked[[#This Row],[Fund Group Code]]="99","Total",IF(AgencyDataStacked[[#This Row],[Fund Group Code]]="01","GF",IF((1*AgencyDataStacked[[#This Row],[Fund Group Code]])&gt;1,"NGF","")))</f>
        <v>NGF</v>
      </c>
      <c r="Y291" s="85" t="str">
        <f>IF(AgencyDataStacked[[#This Row],[Category]]="FY 2022 Spending Level","Include",IF(AgencyDataStacked[[#This Row],[Detail Group]]="Baseline Adj","Include",IF(AgencyDataStacked[[#This Row],[Detail Group]]="Policy","Include","")))</f>
        <v/>
      </c>
      <c r="Z29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2" spans="2:27" x14ac:dyDescent="0.3">
      <c r="B292" t="s">
        <v>277</v>
      </c>
      <c r="C292">
        <v>7</v>
      </c>
      <c r="D292">
        <v>236</v>
      </c>
      <c r="E292" t="s">
        <v>320</v>
      </c>
      <c r="F292" t="s">
        <v>321</v>
      </c>
      <c r="G292">
        <v>101000</v>
      </c>
      <c r="H292">
        <v>104</v>
      </c>
      <c r="I292" t="s">
        <v>3021</v>
      </c>
      <c r="J292" t="s">
        <v>1532</v>
      </c>
      <c r="K292" t="s">
        <v>1053</v>
      </c>
      <c r="L292">
        <v>105327918.98999999</v>
      </c>
      <c r="M292">
        <v>0</v>
      </c>
      <c r="N292">
        <v>0</v>
      </c>
      <c r="O292" t="s">
        <v>3064</v>
      </c>
      <c r="P292" t="s">
        <v>2815</v>
      </c>
      <c r="U292" t="s">
        <v>2940</v>
      </c>
      <c r="V292" t="s">
        <v>2916</v>
      </c>
      <c r="W292" s="65" t="s">
        <v>956</v>
      </c>
      <c r="X292" s="85" t="str">
        <f>IF(AgencyDataStacked[[#This Row],[Fund Group Code]]="99","Total",IF(AgencyDataStacked[[#This Row],[Fund Group Code]]="01","GF",IF((1*AgencyDataStacked[[#This Row],[Fund Group Code]])&gt;1,"NGF","")))</f>
        <v>NGF</v>
      </c>
      <c r="Y292" s="85" t="str">
        <f>IF(AgencyDataStacked[[#This Row],[Category]]="FY 2022 Spending Level","Include",IF(AgencyDataStacked[[#This Row],[Detail Group]]="Baseline Adj","Include",IF(AgencyDataStacked[[#This Row],[Detail Group]]="Policy","Include","")))</f>
        <v/>
      </c>
      <c r="Z292"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2"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3" spans="2:27" x14ac:dyDescent="0.3">
      <c r="B293" t="s">
        <v>277</v>
      </c>
      <c r="C293">
        <v>7</v>
      </c>
      <c r="D293">
        <v>236</v>
      </c>
      <c r="E293" t="s">
        <v>320</v>
      </c>
      <c r="F293" t="s">
        <v>321</v>
      </c>
      <c r="G293">
        <v>101000</v>
      </c>
      <c r="H293">
        <v>104</v>
      </c>
      <c r="I293" t="s">
        <v>3021</v>
      </c>
      <c r="J293" t="s">
        <v>1532</v>
      </c>
      <c r="K293" t="s">
        <v>1053</v>
      </c>
      <c r="L293">
        <v>105327918.98999999</v>
      </c>
      <c r="M293">
        <v>0</v>
      </c>
      <c r="N293">
        <v>0</v>
      </c>
      <c r="O293" t="s">
        <v>3064</v>
      </c>
      <c r="P293" t="s">
        <v>2815</v>
      </c>
      <c r="S293" t="s">
        <v>2912</v>
      </c>
      <c r="T293" t="s">
        <v>2929</v>
      </c>
      <c r="U293" t="s">
        <v>2941</v>
      </c>
      <c r="V293" t="s">
        <v>2848</v>
      </c>
      <c r="W293" s="65" t="s">
        <v>2848</v>
      </c>
      <c r="X293" s="85" t="str">
        <f>IF(AgencyDataStacked[[#This Row],[Fund Group Code]]="99","Total",IF(AgencyDataStacked[[#This Row],[Fund Group Code]]="01","GF",IF((1*AgencyDataStacked[[#This Row],[Fund Group Code]])&gt;1,"NGF","")))</f>
        <v>NGF</v>
      </c>
      <c r="Y293" s="85" t="str">
        <f>IF(AgencyDataStacked[[#This Row],[Category]]="FY 2022 Spending Level","Include",IF(AgencyDataStacked[[#This Row],[Detail Group]]="Baseline Adj","Include",IF(AgencyDataStacked[[#This Row],[Detail Group]]="Policy","Include","")))</f>
        <v/>
      </c>
      <c r="Z29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105327918.98999999</v>
      </c>
      <c r="AA29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105565918.98999999</v>
      </c>
    </row>
    <row r="294" spans="2:27" x14ac:dyDescent="0.3">
      <c r="B294" t="s">
        <v>277</v>
      </c>
      <c r="C294">
        <v>7</v>
      </c>
      <c r="D294">
        <v>236</v>
      </c>
      <c r="E294" t="s">
        <v>320</v>
      </c>
      <c r="F294" t="s">
        <v>321</v>
      </c>
      <c r="G294">
        <v>101000</v>
      </c>
      <c r="H294">
        <v>104</v>
      </c>
      <c r="I294" t="s">
        <v>3021</v>
      </c>
      <c r="J294" t="s">
        <v>1532</v>
      </c>
      <c r="K294" t="s">
        <v>1053</v>
      </c>
      <c r="L294">
        <v>105327918.98999999</v>
      </c>
      <c r="M294">
        <v>0</v>
      </c>
      <c r="N294">
        <v>0</v>
      </c>
      <c r="O294" t="s">
        <v>3064</v>
      </c>
      <c r="P294" t="s">
        <v>2815</v>
      </c>
      <c r="S294" t="s">
        <v>2931</v>
      </c>
      <c r="U294" t="s">
        <v>2942</v>
      </c>
      <c r="V294" t="s">
        <v>2846</v>
      </c>
      <c r="W294" s="65" t="s">
        <v>2846</v>
      </c>
      <c r="X294" s="85" t="str">
        <f>IF(AgencyDataStacked[[#This Row],[Fund Group Code]]="99","Total",IF(AgencyDataStacked[[#This Row],[Fund Group Code]]="01","GF",IF((1*AgencyDataStacked[[#This Row],[Fund Group Code]])&gt;1,"NGF","")))</f>
        <v>NGF</v>
      </c>
      <c r="Y294" s="85" t="str">
        <f>IF(AgencyDataStacked[[#This Row],[Category]]="FY 2022 Spending Level","Include",IF(AgencyDataStacked[[#This Row],[Detail Group]]="Baseline Adj","Include",IF(AgencyDataStacked[[#This Row],[Detail Group]]="Policy","Include","")))</f>
        <v/>
      </c>
      <c r="Z29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105327918.98999999</v>
      </c>
      <c r="AA29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105565918.98999999</v>
      </c>
    </row>
    <row r="295" spans="2:27" x14ac:dyDescent="0.3">
      <c r="B295" t="s">
        <v>277</v>
      </c>
      <c r="C295">
        <v>7</v>
      </c>
      <c r="D295">
        <v>236</v>
      </c>
      <c r="E295" t="s">
        <v>320</v>
      </c>
      <c r="F295" t="s">
        <v>321</v>
      </c>
      <c r="G295">
        <v>101000</v>
      </c>
      <c r="H295">
        <v>104</v>
      </c>
      <c r="I295" t="s">
        <v>3021</v>
      </c>
      <c r="J295" t="s">
        <v>1532</v>
      </c>
      <c r="K295" t="s">
        <v>1053</v>
      </c>
      <c r="L295">
        <v>105327918.98999999</v>
      </c>
      <c r="M295">
        <v>0</v>
      </c>
      <c r="N295">
        <v>0</v>
      </c>
      <c r="O295" t="s">
        <v>3064</v>
      </c>
      <c r="P295" t="s">
        <v>2815</v>
      </c>
      <c r="U295" t="s">
        <v>2943</v>
      </c>
      <c r="V295" t="s">
        <v>2916</v>
      </c>
      <c r="W295" s="65" t="s">
        <v>956</v>
      </c>
      <c r="X295" s="85" t="str">
        <f>IF(AgencyDataStacked[[#This Row],[Fund Group Code]]="99","Total",IF(AgencyDataStacked[[#This Row],[Fund Group Code]]="01","GF",IF((1*AgencyDataStacked[[#This Row],[Fund Group Code]])&gt;1,"NGF","")))</f>
        <v>NGF</v>
      </c>
      <c r="Y295" s="85" t="str">
        <f>IF(AgencyDataStacked[[#This Row],[Category]]="FY 2022 Spending Level","Include",IF(AgencyDataStacked[[#This Row],[Detail Group]]="Baseline Adj","Include",IF(AgencyDataStacked[[#This Row],[Detail Group]]="Policy","Include","")))</f>
        <v/>
      </c>
      <c r="Z295"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5"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6" spans="2:27" x14ac:dyDescent="0.3">
      <c r="B296" t="s">
        <v>277</v>
      </c>
      <c r="C296">
        <v>7</v>
      </c>
      <c r="D296">
        <v>236</v>
      </c>
      <c r="E296" t="s">
        <v>320</v>
      </c>
      <c r="F296" t="s">
        <v>321</v>
      </c>
      <c r="G296">
        <v>101000</v>
      </c>
      <c r="H296">
        <v>104</v>
      </c>
      <c r="I296" t="s">
        <v>3021</v>
      </c>
      <c r="J296" t="s">
        <v>1532</v>
      </c>
      <c r="K296" t="s">
        <v>1053</v>
      </c>
      <c r="L296">
        <v>105327918.98999999</v>
      </c>
      <c r="M296">
        <v>0</v>
      </c>
      <c r="N296">
        <v>0</v>
      </c>
      <c r="O296" t="s">
        <v>3064</v>
      </c>
      <c r="P296" t="s">
        <v>2815</v>
      </c>
      <c r="S296" t="s">
        <v>2912</v>
      </c>
      <c r="U296" t="s">
        <v>2944</v>
      </c>
      <c r="V296" t="s">
        <v>2851</v>
      </c>
      <c r="W296" s="65" t="s">
        <v>2851</v>
      </c>
      <c r="X296" s="85" t="str">
        <f>IF(AgencyDataStacked[[#This Row],[Fund Group Code]]="99","Total",IF(AgencyDataStacked[[#This Row],[Fund Group Code]]="01","GF",IF((1*AgencyDataStacked[[#This Row],[Fund Group Code]])&gt;1,"NGF","")))</f>
        <v>NGF</v>
      </c>
      <c r="Y296" s="85" t="str">
        <f>IF(AgencyDataStacked[[#This Row],[Category]]="FY 2022 Spending Level","Include",IF(AgencyDataStacked[[#This Row],[Detail Group]]="Baseline Adj","Include",IF(AgencyDataStacked[[#This Row],[Detail Group]]="Policy","Include","")))</f>
        <v/>
      </c>
      <c r="Z29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105327918.98999999</v>
      </c>
      <c r="AA29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105565918.98999999</v>
      </c>
    </row>
    <row r="297" spans="2:27" x14ac:dyDescent="0.3">
      <c r="B297" t="s">
        <v>277</v>
      </c>
      <c r="C297">
        <v>7</v>
      </c>
      <c r="D297">
        <v>236</v>
      </c>
      <c r="E297" t="s">
        <v>320</v>
      </c>
      <c r="F297" t="s">
        <v>321</v>
      </c>
      <c r="G297">
        <v>101000</v>
      </c>
      <c r="H297">
        <v>104</v>
      </c>
      <c r="I297" t="s">
        <v>3021</v>
      </c>
      <c r="J297" t="s">
        <v>1532</v>
      </c>
      <c r="K297" t="s">
        <v>1053</v>
      </c>
      <c r="L297">
        <v>105327918.98999999</v>
      </c>
      <c r="M297">
        <v>0</v>
      </c>
      <c r="N297">
        <v>0</v>
      </c>
      <c r="O297" t="s">
        <v>3064</v>
      </c>
      <c r="P297" t="s">
        <v>2815</v>
      </c>
      <c r="U297" t="s">
        <v>2945</v>
      </c>
      <c r="V297" t="s">
        <v>2916</v>
      </c>
      <c r="W297" s="65" t="s">
        <v>956</v>
      </c>
      <c r="X297" s="85" t="str">
        <f>IF(AgencyDataStacked[[#This Row],[Fund Group Code]]="99","Total",IF(AgencyDataStacked[[#This Row],[Fund Group Code]]="01","GF",IF((1*AgencyDataStacked[[#This Row],[Fund Group Code]])&gt;1,"NGF","")))</f>
        <v>NGF</v>
      </c>
      <c r="Y297" s="85" t="str">
        <f>IF(AgencyDataStacked[[#This Row],[Category]]="FY 2022 Spending Level","Include",IF(AgencyDataStacked[[#This Row],[Detail Group]]="Baseline Adj","Include",IF(AgencyDataStacked[[#This Row],[Detail Group]]="Policy","Include","")))</f>
        <v/>
      </c>
      <c r="Z297"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7"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8" spans="2:27" x14ac:dyDescent="0.3">
      <c r="B298" t="s">
        <v>277</v>
      </c>
      <c r="C298">
        <v>7</v>
      </c>
      <c r="D298">
        <v>236</v>
      </c>
      <c r="E298" t="s">
        <v>320</v>
      </c>
      <c r="F298" t="s">
        <v>321</v>
      </c>
      <c r="G298">
        <v>101000</v>
      </c>
      <c r="H298">
        <v>104</v>
      </c>
      <c r="I298" t="s">
        <v>3021</v>
      </c>
      <c r="J298" t="s">
        <v>2960</v>
      </c>
      <c r="K298" t="s">
        <v>2833</v>
      </c>
      <c r="O298" t="s">
        <v>3064</v>
      </c>
      <c r="P298" t="s">
        <v>2961</v>
      </c>
      <c r="S298" t="s">
        <v>2912</v>
      </c>
      <c r="U298" t="s">
        <v>2948</v>
      </c>
      <c r="V298" t="s">
        <v>2952</v>
      </c>
      <c r="W298" s="65" t="s">
        <v>3098</v>
      </c>
      <c r="X298" s="85" t="str">
        <f>IF(AgencyDataStacked[[#This Row],[Fund Group Code]]="99","Total",IF(AgencyDataStacked[[#This Row],[Fund Group Code]]="01","GF",IF((1*AgencyDataStacked[[#This Row],[Fund Group Code]])&gt;1,"NGF","")))</f>
        <v>Total</v>
      </c>
      <c r="Y298" s="85" t="str">
        <f>IF(AgencyDataStacked[[#This Row],[Category]]="FY 2022 Spending Level","Include",IF(AgencyDataStacked[[#This Row],[Detail Group]]="Baseline Adj","Include",IF(AgencyDataStacked[[#This Row],[Detail Group]]="Policy","Include","")))</f>
        <v/>
      </c>
      <c r="Z298"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8"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9" spans="2:27" x14ac:dyDescent="0.3">
      <c r="B299" t="s">
        <v>277</v>
      </c>
      <c r="C299">
        <v>7</v>
      </c>
      <c r="D299">
        <v>236</v>
      </c>
      <c r="E299" t="s">
        <v>320</v>
      </c>
      <c r="F299" t="s">
        <v>321</v>
      </c>
      <c r="G299">
        <v>101000</v>
      </c>
      <c r="H299">
        <v>104</v>
      </c>
      <c r="I299" t="s">
        <v>3021</v>
      </c>
      <c r="J299" t="s">
        <v>2960</v>
      </c>
      <c r="K299" t="s">
        <v>2833</v>
      </c>
      <c r="O299" t="s">
        <v>3064</v>
      </c>
      <c r="P299" t="s">
        <v>2961</v>
      </c>
      <c r="S299" t="s">
        <v>2931</v>
      </c>
      <c r="U299" t="s">
        <v>2949</v>
      </c>
      <c r="V299" t="s">
        <v>2953</v>
      </c>
      <c r="W299" s="65" t="s">
        <v>2953</v>
      </c>
      <c r="X299" s="85" t="str">
        <f>IF(AgencyDataStacked[[#This Row],[Fund Group Code]]="99","Total",IF(AgencyDataStacked[[#This Row],[Fund Group Code]]="01","GF",IF((1*AgencyDataStacked[[#This Row],[Fund Group Code]])&gt;1,"NGF","")))</f>
        <v>Total</v>
      </c>
      <c r="Y299" s="85" t="str">
        <f>IF(AgencyDataStacked[[#This Row],[Category]]="FY 2022 Spending Level","Include",IF(AgencyDataStacked[[#This Row],[Detail Group]]="Baseline Adj","Include",IF(AgencyDataStacked[[#This Row],[Detail Group]]="Policy","Include","")))</f>
        <v/>
      </c>
      <c r="Z29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0" spans="2:27" x14ac:dyDescent="0.3">
      <c r="B300" t="s">
        <v>277</v>
      </c>
      <c r="C300">
        <v>7</v>
      </c>
      <c r="D300">
        <v>236</v>
      </c>
      <c r="E300" t="s">
        <v>320</v>
      </c>
      <c r="F300" t="s">
        <v>321</v>
      </c>
      <c r="G300">
        <v>101000</v>
      </c>
      <c r="H300">
        <v>104</v>
      </c>
      <c r="I300" t="s">
        <v>3021</v>
      </c>
      <c r="J300" t="s">
        <v>2960</v>
      </c>
      <c r="K300" t="s">
        <v>2833</v>
      </c>
      <c r="O300" t="s">
        <v>3064</v>
      </c>
      <c r="P300" t="s">
        <v>2961</v>
      </c>
      <c r="S300" t="s">
        <v>2931</v>
      </c>
      <c r="T300" t="s">
        <v>2929</v>
      </c>
      <c r="U300" t="s">
        <v>2950</v>
      </c>
      <c r="V300" t="s">
        <v>2954</v>
      </c>
      <c r="W300" s="65" t="s">
        <v>2954</v>
      </c>
      <c r="X300" s="85" t="str">
        <f>IF(AgencyDataStacked[[#This Row],[Fund Group Code]]="99","Total",IF(AgencyDataStacked[[#This Row],[Fund Group Code]]="01","GF",IF((1*AgencyDataStacked[[#This Row],[Fund Group Code]])&gt;1,"NGF","")))</f>
        <v>Total</v>
      </c>
      <c r="Y300" s="85" t="str">
        <f>IF(AgencyDataStacked[[#This Row],[Category]]="FY 2022 Spending Level","Include",IF(AgencyDataStacked[[#This Row],[Detail Group]]="Baseline Adj","Include",IF(AgencyDataStacked[[#This Row],[Detail Group]]="Policy","Include","")))</f>
        <v/>
      </c>
      <c r="Z30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105327918.98999999</v>
      </c>
      <c r="AA30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105565918.98999999</v>
      </c>
    </row>
    <row r="301" spans="2:27" x14ac:dyDescent="0.3">
      <c r="B301" t="s">
        <v>277</v>
      </c>
      <c r="C301">
        <v>7</v>
      </c>
      <c r="D301">
        <v>236</v>
      </c>
      <c r="E301" t="s">
        <v>320</v>
      </c>
      <c r="F301" t="s">
        <v>321</v>
      </c>
      <c r="G301">
        <v>101000</v>
      </c>
      <c r="H301">
        <v>104</v>
      </c>
      <c r="I301" t="s">
        <v>3021</v>
      </c>
      <c r="J301" t="s">
        <v>2960</v>
      </c>
      <c r="K301" t="s">
        <v>2833</v>
      </c>
      <c r="O301" t="s">
        <v>3064</v>
      </c>
      <c r="P301" t="s">
        <v>2961</v>
      </c>
      <c r="S301" t="s">
        <v>2931</v>
      </c>
      <c r="U301" t="s">
        <v>2951</v>
      </c>
      <c r="V301" t="s">
        <v>2955</v>
      </c>
      <c r="W301" s="65" t="s">
        <v>2955</v>
      </c>
      <c r="X301" s="85" t="str">
        <f>IF(AgencyDataStacked[[#This Row],[Fund Group Code]]="99","Total",IF(AgencyDataStacked[[#This Row],[Fund Group Code]]="01","GF",IF((1*AgencyDataStacked[[#This Row],[Fund Group Code]])&gt;1,"NGF","")))</f>
        <v>Total</v>
      </c>
      <c r="Y301" s="85" t="str">
        <f>IF(AgencyDataStacked[[#This Row],[Category]]="FY 2022 Spending Level","Include",IF(AgencyDataStacked[[#This Row],[Detail Group]]="Baseline Adj","Include",IF(AgencyDataStacked[[#This Row],[Detail Group]]="Policy","Include","")))</f>
        <v/>
      </c>
      <c r="Z30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105327918.98999999</v>
      </c>
      <c r="AA30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105565918.98999999</v>
      </c>
    </row>
    <row r="302" spans="2:27" x14ac:dyDescent="0.3">
      <c r="B302" t="s">
        <v>277</v>
      </c>
      <c r="C302">
        <v>7</v>
      </c>
      <c r="D302">
        <v>236</v>
      </c>
      <c r="E302" t="s">
        <v>320</v>
      </c>
      <c r="F302" t="s">
        <v>321</v>
      </c>
      <c r="G302">
        <v>101000</v>
      </c>
      <c r="H302">
        <v>104</v>
      </c>
      <c r="I302" t="s">
        <v>3021</v>
      </c>
      <c r="J302" t="s">
        <v>2960</v>
      </c>
      <c r="K302" t="s">
        <v>2833</v>
      </c>
      <c r="O302" t="s">
        <v>3064</v>
      </c>
      <c r="P302" t="s">
        <v>2961</v>
      </c>
      <c r="U302" t="s">
        <v>2964</v>
      </c>
      <c r="V302" t="s">
        <v>2916</v>
      </c>
      <c r="W302" s="65" t="s">
        <v>956</v>
      </c>
      <c r="X302" s="85" t="str">
        <f>IF(AgencyDataStacked[[#This Row],[Fund Group Code]]="99","Total",IF(AgencyDataStacked[[#This Row],[Fund Group Code]]="01","GF",IF((1*AgencyDataStacked[[#This Row],[Fund Group Code]])&gt;1,"NGF","")))</f>
        <v>Total</v>
      </c>
      <c r="Y302" s="85" t="str">
        <f>IF(AgencyDataStacked[[#This Row],[Category]]="FY 2022 Spending Level","Include",IF(AgencyDataStacked[[#This Row],[Detail Group]]="Baseline Adj","Include",IF(AgencyDataStacked[[#This Row],[Detail Group]]="Policy","Include","")))</f>
        <v/>
      </c>
      <c r="Z302"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2"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3" spans="2:27" x14ac:dyDescent="0.3">
      <c r="B303" t="s">
        <v>277</v>
      </c>
      <c r="C303">
        <v>7</v>
      </c>
      <c r="D303">
        <v>236</v>
      </c>
      <c r="E303" t="s">
        <v>320</v>
      </c>
      <c r="F303" t="s">
        <v>321</v>
      </c>
      <c r="G303">
        <v>101000</v>
      </c>
      <c r="H303">
        <v>105</v>
      </c>
      <c r="I303" t="s">
        <v>3023</v>
      </c>
      <c r="J303" t="s">
        <v>1532</v>
      </c>
      <c r="K303" t="s">
        <v>1053</v>
      </c>
      <c r="L303">
        <v>21922173.719999999</v>
      </c>
      <c r="M303">
        <v>0</v>
      </c>
      <c r="N303">
        <v>0</v>
      </c>
      <c r="O303" t="s">
        <v>3065</v>
      </c>
      <c r="P303" t="s">
        <v>2815</v>
      </c>
      <c r="S303" t="s">
        <v>2975</v>
      </c>
      <c r="U303" t="s">
        <v>2911</v>
      </c>
      <c r="V303" t="s">
        <v>2913</v>
      </c>
      <c r="W303" s="65" t="s">
        <v>3099</v>
      </c>
      <c r="X303" s="85" t="str">
        <f>IF(AgencyDataStacked[[#This Row],[Fund Group Code]]="99","Total",IF(AgencyDataStacked[[#This Row],[Fund Group Code]]="01","GF",IF((1*AgencyDataStacked[[#This Row],[Fund Group Code]])&gt;1,"NGF","")))</f>
        <v>NGF</v>
      </c>
      <c r="Y303" s="85" t="str">
        <f>IF(AgencyDataStacked[[#This Row],[Category]]="FY 2022 Spending Level","Include",IF(AgencyDataStacked[[#This Row],[Detail Group]]="Baseline Adj","Include",IF(AgencyDataStacked[[#This Row],[Detail Group]]="Policy","Include","")))</f>
        <v/>
      </c>
      <c r="Z303"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3"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4" spans="2:27" x14ac:dyDescent="0.3">
      <c r="B304" t="s">
        <v>277</v>
      </c>
      <c r="C304">
        <v>7</v>
      </c>
      <c r="D304">
        <v>236</v>
      </c>
      <c r="E304" t="s">
        <v>320</v>
      </c>
      <c r="F304" t="s">
        <v>321</v>
      </c>
      <c r="G304">
        <v>101000</v>
      </c>
      <c r="H304">
        <v>105</v>
      </c>
      <c r="I304" t="s">
        <v>3023</v>
      </c>
      <c r="J304" t="s">
        <v>1532</v>
      </c>
      <c r="K304" t="s">
        <v>1053</v>
      </c>
      <c r="L304">
        <v>21922173.719999999</v>
      </c>
      <c r="M304">
        <v>0</v>
      </c>
      <c r="N304">
        <v>0</v>
      </c>
      <c r="O304" t="s">
        <v>3065</v>
      </c>
      <c r="P304" t="s">
        <v>2815</v>
      </c>
      <c r="U304" t="s">
        <v>2915</v>
      </c>
      <c r="V304" t="s">
        <v>2916</v>
      </c>
      <c r="W304" s="65" t="s">
        <v>956</v>
      </c>
      <c r="X304" s="85" t="str">
        <f>IF(AgencyDataStacked[[#This Row],[Fund Group Code]]="99","Total",IF(AgencyDataStacked[[#This Row],[Fund Group Code]]="01","GF",IF((1*AgencyDataStacked[[#This Row],[Fund Group Code]])&gt;1,"NGF","")))</f>
        <v>NGF</v>
      </c>
      <c r="Y304" s="85" t="str">
        <f>IF(AgencyDataStacked[[#This Row],[Category]]="FY 2022 Spending Level","Include",IF(AgencyDataStacked[[#This Row],[Detail Group]]="Baseline Adj","Include",IF(AgencyDataStacked[[#This Row],[Detail Group]]="Policy","Include","")))</f>
        <v/>
      </c>
      <c r="Z304"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4"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5" spans="2:27" x14ac:dyDescent="0.3">
      <c r="B305" t="s">
        <v>277</v>
      </c>
      <c r="C305">
        <v>7</v>
      </c>
      <c r="D305">
        <v>236</v>
      </c>
      <c r="E305" t="s">
        <v>320</v>
      </c>
      <c r="F305" t="s">
        <v>321</v>
      </c>
      <c r="G305">
        <v>101000</v>
      </c>
      <c r="H305">
        <v>105</v>
      </c>
      <c r="I305" t="s">
        <v>3023</v>
      </c>
      <c r="J305" t="s">
        <v>1532</v>
      </c>
      <c r="K305" t="s">
        <v>1053</v>
      </c>
      <c r="L305">
        <v>21922173.719999999</v>
      </c>
      <c r="M305">
        <v>0</v>
      </c>
      <c r="N305">
        <v>0</v>
      </c>
      <c r="O305" t="s">
        <v>3065</v>
      </c>
      <c r="P305" t="s">
        <v>2815</v>
      </c>
      <c r="S305" t="s">
        <v>2912</v>
      </c>
      <c r="U305" t="s">
        <v>2918</v>
      </c>
      <c r="V305" t="s">
        <v>2849</v>
      </c>
      <c r="W305" s="65" t="s">
        <v>2849</v>
      </c>
      <c r="X305" s="85" t="str">
        <f>IF(AgencyDataStacked[[#This Row],[Fund Group Code]]="99","Total",IF(AgencyDataStacked[[#This Row],[Fund Group Code]]="01","GF",IF((1*AgencyDataStacked[[#This Row],[Fund Group Code]])&gt;1,"NGF","")))</f>
        <v>NGF</v>
      </c>
      <c r="Y305" s="85" t="str">
        <f>IF(AgencyDataStacked[[#This Row],[Category]]="FY 2022 Spending Level","Include",IF(AgencyDataStacked[[#This Row],[Detail Group]]="Baseline Adj","Include",IF(AgencyDataStacked[[#This Row],[Detail Group]]="Policy","Include","")))</f>
        <v/>
      </c>
      <c r="Z305"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5"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6" spans="2:27" x14ac:dyDescent="0.3">
      <c r="B306" t="s">
        <v>277</v>
      </c>
      <c r="C306">
        <v>7</v>
      </c>
      <c r="D306">
        <v>236</v>
      </c>
      <c r="E306" t="s">
        <v>320</v>
      </c>
      <c r="F306" t="s">
        <v>321</v>
      </c>
      <c r="G306">
        <v>101000</v>
      </c>
      <c r="H306">
        <v>105</v>
      </c>
      <c r="I306" t="s">
        <v>3023</v>
      </c>
      <c r="J306" t="s">
        <v>1532</v>
      </c>
      <c r="K306" t="s">
        <v>1053</v>
      </c>
      <c r="L306">
        <v>21922173.719999999</v>
      </c>
      <c r="M306">
        <v>0</v>
      </c>
      <c r="N306">
        <v>0</v>
      </c>
      <c r="O306" t="s">
        <v>3065</v>
      </c>
      <c r="P306" t="s">
        <v>2815</v>
      </c>
      <c r="T306" t="s">
        <v>2917</v>
      </c>
      <c r="U306" t="s">
        <v>2919</v>
      </c>
      <c r="V306" t="s">
        <v>2992</v>
      </c>
      <c r="W306" s="65" t="s">
        <v>2992</v>
      </c>
      <c r="X306" s="85" t="str">
        <f>IF(AgencyDataStacked[[#This Row],[Fund Group Code]]="99","Total",IF(AgencyDataStacked[[#This Row],[Fund Group Code]]="01","GF",IF((1*AgencyDataStacked[[#This Row],[Fund Group Code]])&gt;1,"NGF","")))</f>
        <v>NGF</v>
      </c>
      <c r="Y306" s="85" t="str">
        <f>IF(AgencyDataStacked[[#This Row],[Category]]="FY 2022 Spending Level","Include",IF(AgencyDataStacked[[#This Row],[Detail Group]]="Baseline Adj","Include",IF(AgencyDataStacked[[#This Row],[Detail Group]]="Policy","Include","")))</f>
        <v>Include</v>
      </c>
      <c r="Z30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21922173.719999999</v>
      </c>
      <c r="AA30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21922173.719999999</v>
      </c>
    </row>
    <row r="307" spans="2:27" x14ac:dyDescent="0.3">
      <c r="B307" t="s">
        <v>277</v>
      </c>
      <c r="C307">
        <v>7</v>
      </c>
      <c r="D307">
        <v>236</v>
      </c>
      <c r="E307" t="s">
        <v>320</v>
      </c>
      <c r="F307" t="s">
        <v>321</v>
      </c>
      <c r="G307">
        <v>101000</v>
      </c>
      <c r="H307">
        <v>105</v>
      </c>
      <c r="I307" t="s">
        <v>3023</v>
      </c>
      <c r="J307" t="s">
        <v>1532</v>
      </c>
      <c r="K307" t="s">
        <v>1053</v>
      </c>
      <c r="L307">
        <v>21922173.719999999</v>
      </c>
      <c r="M307">
        <v>0</v>
      </c>
      <c r="N307">
        <v>0</v>
      </c>
      <c r="O307" t="s">
        <v>3065</v>
      </c>
      <c r="P307" t="s">
        <v>2815</v>
      </c>
      <c r="Q307" t="s">
        <v>2958</v>
      </c>
      <c r="R307">
        <v>1</v>
      </c>
      <c r="T307" t="s">
        <v>2917</v>
      </c>
      <c r="U307" t="s">
        <v>2920</v>
      </c>
      <c r="V307" t="s">
        <v>2987</v>
      </c>
      <c r="W307" s="65" t="s">
        <v>2987</v>
      </c>
      <c r="X307" s="85" t="str">
        <f>IF(AgencyDataStacked[[#This Row],[Fund Group Code]]="99","Total",IF(AgencyDataStacked[[#This Row],[Fund Group Code]]="01","GF",IF((1*AgencyDataStacked[[#This Row],[Fund Group Code]])&gt;1,"NGF","")))</f>
        <v>NGF</v>
      </c>
      <c r="Y307" s="85" t="str">
        <f>IF(AgencyDataStacked[[#This Row],[Category]]="FY 2022 Spending Level","Include",IF(AgencyDataStacked[[#This Row],[Detail Group]]="Baseline Adj","Include",IF(AgencyDataStacked[[#This Row],[Detail Group]]="Policy","Include","")))</f>
        <v>Include</v>
      </c>
      <c r="Z30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8" spans="2:27" x14ac:dyDescent="0.3">
      <c r="B308" t="s">
        <v>277</v>
      </c>
      <c r="C308">
        <v>7</v>
      </c>
      <c r="D308">
        <v>236</v>
      </c>
      <c r="E308" t="s">
        <v>320</v>
      </c>
      <c r="F308" t="s">
        <v>321</v>
      </c>
      <c r="G308">
        <v>101000</v>
      </c>
      <c r="H308">
        <v>105</v>
      </c>
      <c r="I308" t="s">
        <v>3023</v>
      </c>
      <c r="J308" t="s">
        <v>1532</v>
      </c>
      <c r="K308" t="s">
        <v>1053</v>
      </c>
      <c r="L308">
        <v>21922173.719999999</v>
      </c>
      <c r="M308">
        <v>0</v>
      </c>
      <c r="N308">
        <v>0</v>
      </c>
      <c r="O308" t="s">
        <v>3065</v>
      </c>
      <c r="P308" t="s">
        <v>2815</v>
      </c>
      <c r="Q308" t="s">
        <v>2958</v>
      </c>
      <c r="R308">
        <v>2</v>
      </c>
      <c r="T308" t="s">
        <v>2917</v>
      </c>
      <c r="U308" t="s">
        <v>2921</v>
      </c>
      <c r="V308" t="s">
        <v>2990</v>
      </c>
      <c r="W308" s="65" t="s">
        <v>2990</v>
      </c>
      <c r="X308" s="85" t="str">
        <f>IF(AgencyDataStacked[[#This Row],[Fund Group Code]]="99","Total",IF(AgencyDataStacked[[#This Row],[Fund Group Code]]="01","GF",IF((1*AgencyDataStacked[[#This Row],[Fund Group Code]])&gt;1,"NGF","")))</f>
        <v>NGF</v>
      </c>
      <c r="Y308" s="85" t="str">
        <f>IF(AgencyDataStacked[[#This Row],[Category]]="FY 2022 Spending Level","Include",IF(AgencyDataStacked[[#This Row],[Detail Group]]="Baseline Adj","Include",IF(AgencyDataStacked[[#This Row],[Detail Group]]="Policy","Include","")))</f>
        <v>Include</v>
      </c>
      <c r="Z30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9" spans="2:27" x14ac:dyDescent="0.3">
      <c r="B309" t="s">
        <v>277</v>
      </c>
      <c r="C309">
        <v>7</v>
      </c>
      <c r="D309">
        <v>236</v>
      </c>
      <c r="E309" t="s">
        <v>320</v>
      </c>
      <c r="F309" t="s">
        <v>321</v>
      </c>
      <c r="G309">
        <v>101000</v>
      </c>
      <c r="H309">
        <v>105</v>
      </c>
      <c r="I309" t="s">
        <v>3023</v>
      </c>
      <c r="J309" t="s">
        <v>1532</v>
      </c>
      <c r="K309" t="s">
        <v>1053</v>
      </c>
      <c r="L309">
        <v>21922173.719999999</v>
      </c>
      <c r="M309">
        <v>0</v>
      </c>
      <c r="N309">
        <v>0</v>
      </c>
      <c r="O309" t="s">
        <v>3065</v>
      </c>
      <c r="P309" t="s">
        <v>2815</v>
      </c>
      <c r="Q309" t="s">
        <v>2958</v>
      </c>
      <c r="R309">
        <v>3</v>
      </c>
      <c r="T309" t="s">
        <v>2917</v>
      </c>
      <c r="U309" t="s">
        <v>2922</v>
      </c>
      <c r="V309" t="s">
        <v>2989</v>
      </c>
      <c r="W309" s="65" t="s">
        <v>2989</v>
      </c>
      <c r="X309" s="85" t="str">
        <f>IF(AgencyDataStacked[[#This Row],[Fund Group Code]]="99","Total",IF(AgencyDataStacked[[#This Row],[Fund Group Code]]="01","GF",IF((1*AgencyDataStacked[[#This Row],[Fund Group Code]])&gt;1,"NGF","")))</f>
        <v>NGF</v>
      </c>
      <c r="Y309" s="85" t="str">
        <f>IF(AgencyDataStacked[[#This Row],[Category]]="FY 2022 Spending Level","Include",IF(AgencyDataStacked[[#This Row],[Detail Group]]="Baseline Adj","Include",IF(AgencyDataStacked[[#This Row],[Detail Group]]="Policy","Include","")))</f>
        <v>Include</v>
      </c>
      <c r="Z30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0" spans="2:27" x14ac:dyDescent="0.3">
      <c r="B310" t="s">
        <v>277</v>
      </c>
      <c r="C310">
        <v>7</v>
      </c>
      <c r="D310">
        <v>236</v>
      </c>
      <c r="E310" t="s">
        <v>320</v>
      </c>
      <c r="F310" t="s">
        <v>321</v>
      </c>
      <c r="G310">
        <v>101000</v>
      </c>
      <c r="H310">
        <v>105</v>
      </c>
      <c r="I310" t="s">
        <v>3023</v>
      </c>
      <c r="J310" t="s">
        <v>1532</v>
      </c>
      <c r="K310" t="s">
        <v>1053</v>
      </c>
      <c r="L310">
        <v>21922173.719999999</v>
      </c>
      <c r="M310">
        <v>0</v>
      </c>
      <c r="N310">
        <v>0</v>
      </c>
      <c r="O310" t="s">
        <v>3065</v>
      </c>
      <c r="P310" t="s">
        <v>2815</v>
      </c>
      <c r="Q310" t="s">
        <v>2958</v>
      </c>
      <c r="R310">
        <v>4</v>
      </c>
      <c r="T310" t="s">
        <v>2917</v>
      </c>
      <c r="U310" t="s">
        <v>2923</v>
      </c>
      <c r="V310" t="s">
        <v>2904</v>
      </c>
      <c r="W310" s="65" t="s">
        <v>2904</v>
      </c>
      <c r="X310" s="85" t="str">
        <f>IF(AgencyDataStacked[[#This Row],[Fund Group Code]]="99","Total",IF(AgencyDataStacked[[#This Row],[Fund Group Code]]="01","GF",IF((1*AgencyDataStacked[[#This Row],[Fund Group Code]])&gt;1,"NGF","")))</f>
        <v>NGF</v>
      </c>
      <c r="Y310" s="85" t="str">
        <f>IF(AgencyDataStacked[[#This Row],[Category]]="FY 2022 Spending Level","Include",IF(AgencyDataStacked[[#This Row],[Detail Group]]="Baseline Adj","Include",IF(AgencyDataStacked[[#This Row],[Detail Group]]="Policy","Include","")))</f>
        <v>Include</v>
      </c>
      <c r="Z31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1" spans="2:27" x14ac:dyDescent="0.3">
      <c r="B311" t="s">
        <v>277</v>
      </c>
      <c r="C311">
        <v>7</v>
      </c>
      <c r="D311">
        <v>236</v>
      </c>
      <c r="E311" t="s">
        <v>320</v>
      </c>
      <c r="F311" t="s">
        <v>321</v>
      </c>
      <c r="G311">
        <v>101000</v>
      </c>
      <c r="H311">
        <v>105</v>
      </c>
      <c r="I311" t="s">
        <v>3023</v>
      </c>
      <c r="J311" t="s">
        <v>1532</v>
      </c>
      <c r="K311" t="s">
        <v>1053</v>
      </c>
      <c r="L311">
        <v>21922173.719999999</v>
      </c>
      <c r="M311">
        <v>0</v>
      </c>
      <c r="N311">
        <v>0</v>
      </c>
      <c r="O311" t="s">
        <v>3065</v>
      </c>
      <c r="P311" t="s">
        <v>2815</v>
      </c>
      <c r="Q311" t="s">
        <v>2958</v>
      </c>
      <c r="R311">
        <v>5</v>
      </c>
      <c r="T311" t="s">
        <v>2917</v>
      </c>
      <c r="U311" t="s">
        <v>2924</v>
      </c>
      <c r="V311" t="s">
        <v>2905</v>
      </c>
      <c r="W311" s="65" t="s">
        <v>2905</v>
      </c>
      <c r="X311" s="85" t="str">
        <f>IF(AgencyDataStacked[[#This Row],[Fund Group Code]]="99","Total",IF(AgencyDataStacked[[#This Row],[Fund Group Code]]="01","GF",IF((1*AgencyDataStacked[[#This Row],[Fund Group Code]])&gt;1,"NGF","")))</f>
        <v>NGF</v>
      </c>
      <c r="Y311" s="85" t="str">
        <f>IF(AgencyDataStacked[[#This Row],[Category]]="FY 2022 Spending Level","Include",IF(AgencyDataStacked[[#This Row],[Detail Group]]="Baseline Adj","Include",IF(AgencyDataStacked[[#This Row],[Detail Group]]="Policy","Include","")))</f>
        <v>Include</v>
      </c>
      <c r="Z31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2" spans="2:27" x14ac:dyDescent="0.3">
      <c r="B312" t="s">
        <v>277</v>
      </c>
      <c r="C312">
        <v>7</v>
      </c>
      <c r="D312">
        <v>236</v>
      </c>
      <c r="E312" t="s">
        <v>320</v>
      </c>
      <c r="F312" t="s">
        <v>321</v>
      </c>
      <c r="G312">
        <v>101000</v>
      </c>
      <c r="H312">
        <v>105</v>
      </c>
      <c r="I312" t="s">
        <v>3023</v>
      </c>
      <c r="J312" t="s">
        <v>1532</v>
      </c>
      <c r="K312" t="s">
        <v>1053</v>
      </c>
      <c r="L312">
        <v>21922173.719999999</v>
      </c>
      <c r="M312">
        <v>0</v>
      </c>
      <c r="N312">
        <v>0</v>
      </c>
      <c r="O312" t="s">
        <v>3065</v>
      </c>
      <c r="P312" t="s">
        <v>2815</v>
      </c>
      <c r="Q312" t="s">
        <v>2958</v>
      </c>
      <c r="R312">
        <v>6</v>
      </c>
      <c r="T312" t="s">
        <v>2917</v>
      </c>
      <c r="U312" t="s">
        <v>2925</v>
      </c>
      <c r="V312" t="s">
        <v>2825</v>
      </c>
      <c r="W312" s="65" t="s">
        <v>2825</v>
      </c>
      <c r="X312" s="85" t="str">
        <f>IF(AgencyDataStacked[[#This Row],[Fund Group Code]]="99","Total",IF(AgencyDataStacked[[#This Row],[Fund Group Code]]="01","GF",IF((1*AgencyDataStacked[[#This Row],[Fund Group Code]])&gt;1,"NGF","")))</f>
        <v>NGF</v>
      </c>
      <c r="Y312" s="85" t="str">
        <f>IF(AgencyDataStacked[[#This Row],[Category]]="FY 2022 Spending Level","Include",IF(AgencyDataStacked[[#This Row],[Detail Group]]="Baseline Adj","Include",IF(AgencyDataStacked[[#This Row],[Detail Group]]="Policy","Include","")))</f>
        <v>Include</v>
      </c>
      <c r="Z31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3" spans="2:27" x14ac:dyDescent="0.3">
      <c r="B313" t="s">
        <v>277</v>
      </c>
      <c r="C313">
        <v>7</v>
      </c>
      <c r="D313">
        <v>236</v>
      </c>
      <c r="E313" t="s">
        <v>320</v>
      </c>
      <c r="F313" t="s">
        <v>321</v>
      </c>
      <c r="G313">
        <v>101000</v>
      </c>
      <c r="H313">
        <v>105</v>
      </c>
      <c r="I313" t="s">
        <v>3023</v>
      </c>
      <c r="J313" t="s">
        <v>1532</v>
      </c>
      <c r="K313" t="s">
        <v>1053</v>
      </c>
      <c r="L313">
        <v>21922173.719999999</v>
      </c>
      <c r="M313">
        <v>0</v>
      </c>
      <c r="N313">
        <v>0</v>
      </c>
      <c r="O313" t="s">
        <v>3065</v>
      </c>
      <c r="P313" t="s">
        <v>2815</v>
      </c>
      <c r="Q313" t="s">
        <v>2958</v>
      </c>
      <c r="R313">
        <v>7</v>
      </c>
      <c r="T313" t="s">
        <v>2917</v>
      </c>
      <c r="U313" t="s">
        <v>2984</v>
      </c>
      <c r="V313" t="s">
        <v>2867</v>
      </c>
      <c r="W313" s="65" t="s">
        <v>2867</v>
      </c>
      <c r="X313" s="85" t="str">
        <f>IF(AgencyDataStacked[[#This Row],[Fund Group Code]]="99","Total",IF(AgencyDataStacked[[#This Row],[Fund Group Code]]="01","GF",IF((1*AgencyDataStacked[[#This Row],[Fund Group Code]])&gt;1,"NGF","")))</f>
        <v>NGF</v>
      </c>
      <c r="Y313" s="85" t="str">
        <f>IF(AgencyDataStacked[[#This Row],[Category]]="FY 2022 Spending Level","Include",IF(AgencyDataStacked[[#This Row],[Detail Group]]="Baseline Adj","Include",IF(AgencyDataStacked[[#This Row],[Detail Group]]="Policy","Include","")))</f>
        <v>Include</v>
      </c>
      <c r="Z31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4" spans="2:27" x14ac:dyDescent="0.3">
      <c r="B314" t="s">
        <v>277</v>
      </c>
      <c r="C314">
        <v>7</v>
      </c>
      <c r="D314">
        <v>236</v>
      </c>
      <c r="E314" t="s">
        <v>320</v>
      </c>
      <c r="F314" t="s">
        <v>321</v>
      </c>
      <c r="G314">
        <v>101000</v>
      </c>
      <c r="H314">
        <v>105</v>
      </c>
      <c r="I314" t="s">
        <v>3023</v>
      </c>
      <c r="J314" t="s">
        <v>1532</v>
      </c>
      <c r="K314" t="s">
        <v>1053</v>
      </c>
      <c r="L314">
        <v>21922173.719999999</v>
      </c>
      <c r="M314">
        <v>0</v>
      </c>
      <c r="N314">
        <v>0</v>
      </c>
      <c r="O314" t="s">
        <v>3065</v>
      </c>
      <c r="P314" t="s">
        <v>2815</v>
      </c>
      <c r="Q314" t="s">
        <v>2958</v>
      </c>
      <c r="R314">
        <v>8</v>
      </c>
      <c r="T314" t="s">
        <v>2917</v>
      </c>
      <c r="U314" t="s">
        <v>2993</v>
      </c>
      <c r="V314" t="s">
        <v>2979</v>
      </c>
      <c r="W314" s="65" t="s">
        <v>2979</v>
      </c>
      <c r="X314" s="85" t="str">
        <f>IF(AgencyDataStacked[[#This Row],[Fund Group Code]]="99","Total",IF(AgencyDataStacked[[#This Row],[Fund Group Code]]="01","GF",IF((1*AgencyDataStacked[[#This Row],[Fund Group Code]])&gt;1,"NGF","")))</f>
        <v>NGF</v>
      </c>
      <c r="Y314" s="85" t="str">
        <f>IF(AgencyDataStacked[[#This Row],[Category]]="FY 2022 Spending Level","Include",IF(AgencyDataStacked[[#This Row],[Detail Group]]="Baseline Adj","Include",IF(AgencyDataStacked[[#This Row],[Detail Group]]="Policy","Include","")))</f>
        <v>Include</v>
      </c>
      <c r="Z31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5" spans="2:27" x14ac:dyDescent="0.3">
      <c r="B315" t="s">
        <v>277</v>
      </c>
      <c r="C315">
        <v>7</v>
      </c>
      <c r="D315">
        <v>236</v>
      </c>
      <c r="E315" t="s">
        <v>320</v>
      </c>
      <c r="F315" t="s">
        <v>321</v>
      </c>
      <c r="G315">
        <v>101000</v>
      </c>
      <c r="H315">
        <v>105</v>
      </c>
      <c r="I315" t="s">
        <v>3023</v>
      </c>
      <c r="J315" t="s">
        <v>1532</v>
      </c>
      <c r="K315" t="s">
        <v>1053</v>
      </c>
      <c r="L315">
        <v>21922173.719999999</v>
      </c>
      <c r="M315">
        <v>0</v>
      </c>
      <c r="N315">
        <v>0</v>
      </c>
      <c r="O315" t="s">
        <v>3065</v>
      </c>
      <c r="P315" t="s">
        <v>2815</v>
      </c>
      <c r="Q315" t="s">
        <v>2958</v>
      </c>
      <c r="R315">
        <v>9</v>
      </c>
      <c r="T315" t="s">
        <v>2917</v>
      </c>
      <c r="U315" t="s">
        <v>2994</v>
      </c>
      <c r="V315" t="s">
        <v>2980</v>
      </c>
      <c r="W315" s="65" t="s">
        <v>2980</v>
      </c>
      <c r="X315" s="85" t="str">
        <f>IF(AgencyDataStacked[[#This Row],[Fund Group Code]]="99","Total",IF(AgencyDataStacked[[#This Row],[Fund Group Code]]="01","GF",IF((1*AgencyDataStacked[[#This Row],[Fund Group Code]])&gt;1,"NGF","")))</f>
        <v>NGF</v>
      </c>
      <c r="Y315" s="85" t="str">
        <f>IF(AgencyDataStacked[[#This Row],[Category]]="FY 2022 Spending Level","Include",IF(AgencyDataStacked[[#This Row],[Detail Group]]="Baseline Adj","Include",IF(AgencyDataStacked[[#This Row],[Detail Group]]="Policy","Include","")))</f>
        <v>Include</v>
      </c>
      <c r="Z31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6" spans="2:27" x14ac:dyDescent="0.3">
      <c r="B316" t="s">
        <v>277</v>
      </c>
      <c r="C316">
        <v>7</v>
      </c>
      <c r="D316">
        <v>236</v>
      </c>
      <c r="E316" t="s">
        <v>320</v>
      </c>
      <c r="F316" t="s">
        <v>321</v>
      </c>
      <c r="G316">
        <v>101000</v>
      </c>
      <c r="H316">
        <v>105</v>
      </c>
      <c r="I316" t="s">
        <v>3023</v>
      </c>
      <c r="J316" t="s">
        <v>1532</v>
      </c>
      <c r="K316" t="s">
        <v>1053</v>
      </c>
      <c r="L316">
        <v>21922173.719999999</v>
      </c>
      <c r="M316">
        <v>0</v>
      </c>
      <c r="N316">
        <v>0</v>
      </c>
      <c r="O316" t="s">
        <v>3065</v>
      </c>
      <c r="P316" t="s">
        <v>2815</v>
      </c>
      <c r="Q316" t="s">
        <v>2958</v>
      </c>
      <c r="R316">
        <v>10</v>
      </c>
      <c r="T316" t="s">
        <v>2917</v>
      </c>
      <c r="U316" t="s">
        <v>2995</v>
      </c>
      <c r="V316" t="s">
        <v>2903</v>
      </c>
      <c r="W316" s="65" t="s">
        <v>2903</v>
      </c>
      <c r="X316" s="85" t="str">
        <f>IF(AgencyDataStacked[[#This Row],[Fund Group Code]]="99","Total",IF(AgencyDataStacked[[#This Row],[Fund Group Code]]="01","GF",IF((1*AgencyDataStacked[[#This Row],[Fund Group Code]])&gt;1,"NGF","")))</f>
        <v>NGF</v>
      </c>
      <c r="Y316" s="85" t="str">
        <f>IF(AgencyDataStacked[[#This Row],[Category]]="FY 2022 Spending Level","Include",IF(AgencyDataStacked[[#This Row],[Detail Group]]="Baseline Adj","Include",IF(AgencyDataStacked[[#This Row],[Detail Group]]="Policy","Include","")))</f>
        <v>Include</v>
      </c>
      <c r="Z31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7" spans="2:27" x14ac:dyDescent="0.3">
      <c r="B317" t="s">
        <v>277</v>
      </c>
      <c r="C317">
        <v>7</v>
      </c>
      <c r="D317">
        <v>236</v>
      </c>
      <c r="E317" t="s">
        <v>320</v>
      </c>
      <c r="F317" t="s">
        <v>321</v>
      </c>
      <c r="G317">
        <v>101000</v>
      </c>
      <c r="H317">
        <v>105</v>
      </c>
      <c r="I317" t="s">
        <v>3023</v>
      </c>
      <c r="J317" t="s">
        <v>1532</v>
      </c>
      <c r="K317" t="s">
        <v>1053</v>
      </c>
      <c r="L317">
        <v>21922173.719999999</v>
      </c>
      <c r="M317">
        <v>0</v>
      </c>
      <c r="N317">
        <v>0</v>
      </c>
      <c r="O317" t="s">
        <v>3065</v>
      </c>
      <c r="P317" t="s">
        <v>2815</v>
      </c>
      <c r="Q317" t="s">
        <v>2958</v>
      </c>
      <c r="R317">
        <v>11</v>
      </c>
      <c r="T317" t="s">
        <v>2917</v>
      </c>
      <c r="U317" t="s">
        <v>3012</v>
      </c>
      <c r="V317" t="s">
        <v>2971</v>
      </c>
      <c r="W317" s="65" t="s">
        <v>2971</v>
      </c>
      <c r="X317" s="85" t="str">
        <f>IF(AgencyDataStacked[[#This Row],[Fund Group Code]]="99","Total",IF(AgencyDataStacked[[#This Row],[Fund Group Code]]="01","GF",IF((1*AgencyDataStacked[[#This Row],[Fund Group Code]])&gt;1,"NGF","")))</f>
        <v>NGF</v>
      </c>
      <c r="Y317" s="85" t="str">
        <f>IF(AgencyDataStacked[[#This Row],[Category]]="FY 2022 Spending Level","Include",IF(AgencyDataStacked[[#This Row],[Detail Group]]="Baseline Adj","Include",IF(AgencyDataStacked[[#This Row],[Detail Group]]="Policy","Include","")))</f>
        <v>Include</v>
      </c>
      <c r="Z31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8" spans="2:27" x14ac:dyDescent="0.3">
      <c r="B318" t="s">
        <v>277</v>
      </c>
      <c r="C318">
        <v>7</v>
      </c>
      <c r="D318">
        <v>236</v>
      </c>
      <c r="E318" t="s">
        <v>320</v>
      </c>
      <c r="F318" t="s">
        <v>321</v>
      </c>
      <c r="G318">
        <v>101000</v>
      </c>
      <c r="H318">
        <v>105</v>
      </c>
      <c r="I318" t="s">
        <v>3023</v>
      </c>
      <c r="J318" t="s">
        <v>1532</v>
      </c>
      <c r="K318" t="s">
        <v>1053</v>
      </c>
      <c r="L318">
        <v>21922173.719999999</v>
      </c>
      <c r="M318">
        <v>0</v>
      </c>
      <c r="N318">
        <v>0</v>
      </c>
      <c r="O318" t="s">
        <v>3065</v>
      </c>
      <c r="P318" t="s">
        <v>2815</v>
      </c>
      <c r="Q318" t="s">
        <v>2958</v>
      </c>
      <c r="R318">
        <v>12</v>
      </c>
      <c r="T318" t="s">
        <v>2917</v>
      </c>
      <c r="U318" t="s">
        <v>3013</v>
      </c>
      <c r="V318" t="s">
        <v>2972</v>
      </c>
      <c r="W318" s="65" t="s">
        <v>2972</v>
      </c>
      <c r="X318" s="85" t="str">
        <f>IF(AgencyDataStacked[[#This Row],[Fund Group Code]]="99","Total",IF(AgencyDataStacked[[#This Row],[Fund Group Code]]="01","GF",IF((1*AgencyDataStacked[[#This Row],[Fund Group Code]])&gt;1,"NGF","")))</f>
        <v>NGF</v>
      </c>
      <c r="Y318" s="85" t="str">
        <f>IF(AgencyDataStacked[[#This Row],[Category]]="FY 2022 Spending Level","Include",IF(AgencyDataStacked[[#This Row],[Detail Group]]="Baseline Adj","Include",IF(AgencyDataStacked[[#This Row],[Detail Group]]="Policy","Include","")))</f>
        <v>Include</v>
      </c>
      <c r="Z31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9" spans="2:27" x14ac:dyDescent="0.3">
      <c r="B319" t="s">
        <v>277</v>
      </c>
      <c r="C319">
        <v>7</v>
      </c>
      <c r="D319">
        <v>236</v>
      </c>
      <c r="E319" t="s">
        <v>320</v>
      </c>
      <c r="F319" t="s">
        <v>321</v>
      </c>
      <c r="G319">
        <v>101000</v>
      </c>
      <c r="H319">
        <v>105</v>
      </c>
      <c r="I319" t="s">
        <v>3023</v>
      </c>
      <c r="J319" t="s">
        <v>1532</v>
      </c>
      <c r="K319" t="s">
        <v>1053</v>
      </c>
      <c r="L319">
        <v>21922173.719999999</v>
      </c>
      <c r="M319">
        <v>0</v>
      </c>
      <c r="N319">
        <v>0</v>
      </c>
      <c r="O319" t="s">
        <v>3065</v>
      </c>
      <c r="P319" t="s">
        <v>2815</v>
      </c>
      <c r="S319" t="s">
        <v>2912</v>
      </c>
      <c r="U319" t="s">
        <v>2926</v>
      </c>
      <c r="V319" t="s">
        <v>2843</v>
      </c>
      <c r="W319" s="65" t="s">
        <v>2843</v>
      </c>
      <c r="X319" s="85" t="str">
        <f>IF(AgencyDataStacked[[#This Row],[Fund Group Code]]="99","Total",IF(AgencyDataStacked[[#This Row],[Fund Group Code]]="01","GF",IF((1*AgencyDataStacked[[#This Row],[Fund Group Code]])&gt;1,"NGF","")))</f>
        <v>NGF</v>
      </c>
      <c r="Y319" s="85" t="str">
        <f>IF(AgencyDataStacked[[#This Row],[Category]]="FY 2022 Spending Level","Include",IF(AgencyDataStacked[[#This Row],[Detail Group]]="Baseline Adj","Include",IF(AgencyDataStacked[[#This Row],[Detail Group]]="Policy","Include","")))</f>
        <v/>
      </c>
      <c r="Z31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21922173.719999999</v>
      </c>
      <c r="AA31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21922173.719999999</v>
      </c>
    </row>
    <row r="320" spans="2:27" x14ac:dyDescent="0.3">
      <c r="B320" t="s">
        <v>277</v>
      </c>
      <c r="C320">
        <v>7</v>
      </c>
      <c r="D320">
        <v>236</v>
      </c>
      <c r="E320" t="s">
        <v>320</v>
      </c>
      <c r="F320" t="s">
        <v>321</v>
      </c>
      <c r="G320">
        <v>101000</v>
      </c>
      <c r="H320">
        <v>105</v>
      </c>
      <c r="I320" t="s">
        <v>3023</v>
      </c>
      <c r="J320" t="s">
        <v>1532</v>
      </c>
      <c r="K320" t="s">
        <v>1053</v>
      </c>
      <c r="L320">
        <v>21922173.719999999</v>
      </c>
      <c r="M320">
        <v>0</v>
      </c>
      <c r="N320">
        <v>0</v>
      </c>
      <c r="O320" t="s">
        <v>3065</v>
      </c>
      <c r="P320" t="s">
        <v>2815</v>
      </c>
      <c r="U320" t="s">
        <v>2927</v>
      </c>
      <c r="V320" t="s">
        <v>2916</v>
      </c>
      <c r="W320" s="65" t="s">
        <v>956</v>
      </c>
      <c r="X320" s="85" t="str">
        <f>IF(AgencyDataStacked[[#This Row],[Fund Group Code]]="99","Total",IF(AgencyDataStacked[[#This Row],[Fund Group Code]]="01","GF",IF((1*AgencyDataStacked[[#This Row],[Fund Group Code]])&gt;1,"NGF","")))</f>
        <v>NGF</v>
      </c>
      <c r="Y320" s="85" t="str">
        <f>IF(AgencyDataStacked[[#This Row],[Category]]="FY 2022 Spending Level","Include",IF(AgencyDataStacked[[#This Row],[Detail Group]]="Baseline Adj","Include",IF(AgencyDataStacked[[#This Row],[Detail Group]]="Policy","Include","")))</f>
        <v/>
      </c>
      <c r="Z320"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0"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1" spans="2:27" x14ac:dyDescent="0.3">
      <c r="B321" t="s">
        <v>277</v>
      </c>
      <c r="C321">
        <v>7</v>
      </c>
      <c r="D321">
        <v>236</v>
      </c>
      <c r="E321" t="s">
        <v>320</v>
      </c>
      <c r="F321" t="s">
        <v>321</v>
      </c>
      <c r="G321">
        <v>101000</v>
      </c>
      <c r="H321">
        <v>105</v>
      </c>
      <c r="I321" t="s">
        <v>3023</v>
      </c>
      <c r="J321" t="s">
        <v>1532</v>
      </c>
      <c r="K321" t="s">
        <v>1053</v>
      </c>
      <c r="L321">
        <v>21922173.719999999</v>
      </c>
      <c r="M321">
        <v>0</v>
      </c>
      <c r="N321">
        <v>0</v>
      </c>
      <c r="O321" t="s">
        <v>3065</v>
      </c>
      <c r="P321" t="s">
        <v>2815</v>
      </c>
      <c r="S321" t="s">
        <v>2912</v>
      </c>
      <c r="T321" t="s">
        <v>2929</v>
      </c>
      <c r="U321" t="s">
        <v>2928</v>
      </c>
      <c r="V321" t="s">
        <v>2844</v>
      </c>
      <c r="W321" s="65" t="s">
        <v>2844</v>
      </c>
      <c r="X321" s="85" t="str">
        <f>IF(AgencyDataStacked[[#This Row],[Fund Group Code]]="99","Total",IF(AgencyDataStacked[[#This Row],[Fund Group Code]]="01","GF",IF((1*AgencyDataStacked[[#This Row],[Fund Group Code]])&gt;1,"NGF","")))</f>
        <v>NGF</v>
      </c>
      <c r="Y321" s="85" t="str">
        <f>IF(AgencyDataStacked[[#This Row],[Category]]="FY 2022 Spending Level","Include",IF(AgencyDataStacked[[#This Row],[Detail Group]]="Baseline Adj","Include",IF(AgencyDataStacked[[#This Row],[Detail Group]]="Policy","Include","")))</f>
        <v/>
      </c>
      <c r="Z32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2" spans="2:27" x14ac:dyDescent="0.3">
      <c r="B322" t="s">
        <v>277</v>
      </c>
      <c r="C322">
        <v>7</v>
      </c>
      <c r="D322">
        <v>236</v>
      </c>
      <c r="E322" t="s">
        <v>320</v>
      </c>
      <c r="F322" t="s">
        <v>321</v>
      </c>
      <c r="G322">
        <v>101000</v>
      </c>
      <c r="H322">
        <v>105</v>
      </c>
      <c r="I322" t="s">
        <v>3023</v>
      </c>
      <c r="J322" t="s">
        <v>1532</v>
      </c>
      <c r="K322" t="s">
        <v>1053</v>
      </c>
      <c r="L322">
        <v>21922173.719999999</v>
      </c>
      <c r="M322">
        <v>0</v>
      </c>
      <c r="N322">
        <v>0</v>
      </c>
      <c r="O322" t="s">
        <v>3065</v>
      </c>
      <c r="P322" t="s">
        <v>2815</v>
      </c>
      <c r="S322" t="s">
        <v>2931</v>
      </c>
      <c r="U322" t="s">
        <v>2930</v>
      </c>
      <c r="V322" t="s">
        <v>2845</v>
      </c>
      <c r="W322" s="65" t="s">
        <v>2845</v>
      </c>
      <c r="X322" s="85" t="str">
        <f>IF(AgencyDataStacked[[#This Row],[Fund Group Code]]="99","Total",IF(AgencyDataStacked[[#This Row],[Fund Group Code]]="01","GF",IF((1*AgencyDataStacked[[#This Row],[Fund Group Code]])&gt;1,"NGF","")))</f>
        <v>NGF</v>
      </c>
      <c r="Y322" s="85" t="str">
        <f>IF(AgencyDataStacked[[#This Row],[Category]]="FY 2022 Spending Level","Include",IF(AgencyDataStacked[[#This Row],[Detail Group]]="Baseline Adj","Include",IF(AgencyDataStacked[[#This Row],[Detail Group]]="Policy","Include","")))</f>
        <v/>
      </c>
      <c r="Z32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21922173.719999999</v>
      </c>
      <c r="AA32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21922173.719999999</v>
      </c>
    </row>
    <row r="323" spans="2:27" x14ac:dyDescent="0.3">
      <c r="B323" t="s">
        <v>277</v>
      </c>
      <c r="C323">
        <v>7</v>
      </c>
      <c r="D323">
        <v>236</v>
      </c>
      <c r="E323" t="s">
        <v>320</v>
      </c>
      <c r="F323" t="s">
        <v>321</v>
      </c>
      <c r="G323">
        <v>101000</v>
      </c>
      <c r="H323">
        <v>105</v>
      </c>
      <c r="I323" t="s">
        <v>3023</v>
      </c>
      <c r="J323" t="s">
        <v>1532</v>
      </c>
      <c r="K323" t="s">
        <v>1053</v>
      </c>
      <c r="L323">
        <v>21922173.719999999</v>
      </c>
      <c r="M323">
        <v>0</v>
      </c>
      <c r="N323">
        <v>0</v>
      </c>
      <c r="O323" t="s">
        <v>3065</v>
      </c>
      <c r="P323" t="s">
        <v>2815</v>
      </c>
      <c r="U323" t="s">
        <v>2932</v>
      </c>
      <c r="V323" t="s">
        <v>2916</v>
      </c>
      <c r="W323" s="65" t="s">
        <v>956</v>
      </c>
      <c r="X323" s="85" t="str">
        <f>IF(AgencyDataStacked[[#This Row],[Fund Group Code]]="99","Total",IF(AgencyDataStacked[[#This Row],[Fund Group Code]]="01","GF",IF((1*AgencyDataStacked[[#This Row],[Fund Group Code]])&gt;1,"NGF","")))</f>
        <v>NGF</v>
      </c>
      <c r="Y323" s="85" t="str">
        <f>IF(AgencyDataStacked[[#This Row],[Category]]="FY 2022 Spending Level","Include",IF(AgencyDataStacked[[#This Row],[Detail Group]]="Baseline Adj","Include",IF(AgencyDataStacked[[#This Row],[Detail Group]]="Policy","Include","")))</f>
        <v/>
      </c>
      <c r="Z323"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3"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4" spans="2:27" x14ac:dyDescent="0.3">
      <c r="B324" t="s">
        <v>277</v>
      </c>
      <c r="C324">
        <v>7</v>
      </c>
      <c r="D324">
        <v>236</v>
      </c>
      <c r="E324" t="s">
        <v>320</v>
      </c>
      <c r="F324" t="s">
        <v>321</v>
      </c>
      <c r="G324">
        <v>101000</v>
      </c>
      <c r="H324">
        <v>105</v>
      </c>
      <c r="I324" t="s">
        <v>3023</v>
      </c>
      <c r="J324" t="s">
        <v>1532</v>
      </c>
      <c r="K324" t="s">
        <v>1053</v>
      </c>
      <c r="L324">
        <v>21922173.719999999</v>
      </c>
      <c r="M324">
        <v>0</v>
      </c>
      <c r="N324">
        <v>0</v>
      </c>
      <c r="O324" t="s">
        <v>3065</v>
      </c>
      <c r="P324" t="s">
        <v>2815</v>
      </c>
      <c r="S324" t="s">
        <v>2912</v>
      </c>
      <c r="U324" t="s">
        <v>2933</v>
      </c>
      <c r="V324" t="s">
        <v>2850</v>
      </c>
      <c r="W324" s="65" t="s">
        <v>2850</v>
      </c>
      <c r="X324" s="85" t="str">
        <f>IF(AgencyDataStacked[[#This Row],[Fund Group Code]]="99","Total",IF(AgencyDataStacked[[#This Row],[Fund Group Code]]="01","GF",IF((1*AgencyDataStacked[[#This Row],[Fund Group Code]])&gt;1,"NGF","")))</f>
        <v>NGF</v>
      </c>
      <c r="Y324" s="85" t="str">
        <f>IF(AgencyDataStacked[[#This Row],[Category]]="FY 2022 Spending Level","Include",IF(AgencyDataStacked[[#This Row],[Detail Group]]="Baseline Adj","Include",IF(AgencyDataStacked[[#This Row],[Detail Group]]="Policy","Include","")))</f>
        <v/>
      </c>
      <c r="Z324"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4"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5" spans="2:27" x14ac:dyDescent="0.3">
      <c r="B325" t="s">
        <v>277</v>
      </c>
      <c r="C325">
        <v>7</v>
      </c>
      <c r="D325">
        <v>236</v>
      </c>
      <c r="E325" t="s">
        <v>320</v>
      </c>
      <c r="F325" t="s">
        <v>321</v>
      </c>
      <c r="G325">
        <v>101000</v>
      </c>
      <c r="H325">
        <v>105</v>
      </c>
      <c r="I325" t="s">
        <v>3023</v>
      </c>
      <c r="J325" t="s">
        <v>1532</v>
      </c>
      <c r="K325" t="s">
        <v>1053</v>
      </c>
      <c r="L325">
        <v>21922173.719999999</v>
      </c>
      <c r="M325">
        <v>0</v>
      </c>
      <c r="N325">
        <v>0</v>
      </c>
      <c r="O325" t="s">
        <v>3065</v>
      </c>
      <c r="P325" t="s">
        <v>2815</v>
      </c>
      <c r="Q325" t="s">
        <v>2959</v>
      </c>
      <c r="R325">
        <v>1</v>
      </c>
      <c r="T325" t="s">
        <v>2917</v>
      </c>
      <c r="U325" t="s">
        <v>2934</v>
      </c>
      <c r="V325" t="s">
        <v>3028</v>
      </c>
      <c r="W325" s="65" t="s">
        <v>3028</v>
      </c>
      <c r="X325" s="85" t="str">
        <f>IF(AgencyDataStacked[[#This Row],[Fund Group Code]]="99","Total",IF(AgencyDataStacked[[#This Row],[Fund Group Code]]="01","GF",IF((1*AgencyDataStacked[[#This Row],[Fund Group Code]])&gt;1,"NGF","")))</f>
        <v>NGF</v>
      </c>
      <c r="Y325" s="85" t="str">
        <f>IF(AgencyDataStacked[[#This Row],[Category]]="FY 2022 Spending Level","Include",IF(AgencyDataStacked[[#This Row],[Detail Group]]="Baseline Adj","Include",IF(AgencyDataStacked[[#This Row],[Detail Group]]="Policy","Include","")))</f>
        <v>Include</v>
      </c>
      <c r="Z32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6" spans="2:27" x14ac:dyDescent="0.3">
      <c r="B326" t="s">
        <v>277</v>
      </c>
      <c r="C326">
        <v>7</v>
      </c>
      <c r="D326">
        <v>236</v>
      </c>
      <c r="E326" t="s">
        <v>320</v>
      </c>
      <c r="F326" t="s">
        <v>321</v>
      </c>
      <c r="G326">
        <v>101000</v>
      </c>
      <c r="H326">
        <v>105</v>
      </c>
      <c r="I326" t="s">
        <v>3023</v>
      </c>
      <c r="J326" t="s">
        <v>1532</v>
      </c>
      <c r="K326" t="s">
        <v>1053</v>
      </c>
      <c r="L326">
        <v>21922173.719999999</v>
      </c>
      <c r="M326">
        <v>0</v>
      </c>
      <c r="N326">
        <v>0</v>
      </c>
      <c r="O326" t="s">
        <v>3065</v>
      </c>
      <c r="P326" t="s">
        <v>2815</v>
      </c>
      <c r="Q326" t="s">
        <v>2959</v>
      </c>
      <c r="R326">
        <v>2</v>
      </c>
      <c r="T326" t="s">
        <v>2917</v>
      </c>
      <c r="U326" t="s">
        <v>2935</v>
      </c>
      <c r="V326" t="s">
        <v>3029</v>
      </c>
      <c r="W326" s="65" t="s">
        <v>3029</v>
      </c>
      <c r="X326" s="85" t="str">
        <f>IF(AgencyDataStacked[[#This Row],[Fund Group Code]]="99","Total",IF(AgencyDataStacked[[#This Row],[Fund Group Code]]="01","GF",IF((1*AgencyDataStacked[[#This Row],[Fund Group Code]])&gt;1,"NGF","")))</f>
        <v>NGF</v>
      </c>
      <c r="Y326" s="85" t="str">
        <f>IF(AgencyDataStacked[[#This Row],[Category]]="FY 2022 Spending Level","Include",IF(AgencyDataStacked[[#This Row],[Detail Group]]="Baseline Adj","Include",IF(AgencyDataStacked[[#This Row],[Detail Group]]="Policy","Include","")))</f>
        <v>Include</v>
      </c>
      <c r="Z32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7" spans="2:27" x14ac:dyDescent="0.3">
      <c r="B327" t="s">
        <v>277</v>
      </c>
      <c r="C327">
        <v>7</v>
      </c>
      <c r="D327">
        <v>236</v>
      </c>
      <c r="E327" t="s">
        <v>320</v>
      </c>
      <c r="F327" t="s">
        <v>321</v>
      </c>
      <c r="G327">
        <v>101000</v>
      </c>
      <c r="H327">
        <v>105</v>
      </c>
      <c r="I327" t="s">
        <v>3023</v>
      </c>
      <c r="J327" t="s">
        <v>1532</v>
      </c>
      <c r="K327" t="s">
        <v>1053</v>
      </c>
      <c r="L327">
        <v>21922173.719999999</v>
      </c>
      <c r="M327">
        <v>0</v>
      </c>
      <c r="N327">
        <v>0</v>
      </c>
      <c r="O327" t="s">
        <v>3065</v>
      </c>
      <c r="P327" t="s">
        <v>2815</v>
      </c>
      <c r="Q327" t="s">
        <v>2959</v>
      </c>
      <c r="R327">
        <v>3</v>
      </c>
      <c r="T327" t="s">
        <v>2917</v>
      </c>
      <c r="U327" t="s">
        <v>2936</v>
      </c>
      <c r="V327" t="s">
        <v>2969</v>
      </c>
      <c r="W327" s="65" t="s">
        <v>2969</v>
      </c>
      <c r="X327" s="85" t="str">
        <f>IF(AgencyDataStacked[[#This Row],[Fund Group Code]]="99","Total",IF(AgencyDataStacked[[#This Row],[Fund Group Code]]="01","GF",IF((1*AgencyDataStacked[[#This Row],[Fund Group Code]])&gt;1,"NGF","")))</f>
        <v>NGF</v>
      </c>
      <c r="Y327" s="85" t="str">
        <f>IF(AgencyDataStacked[[#This Row],[Category]]="FY 2022 Spending Level","Include",IF(AgencyDataStacked[[#This Row],[Detail Group]]="Baseline Adj","Include",IF(AgencyDataStacked[[#This Row],[Detail Group]]="Policy","Include","")))</f>
        <v>Include</v>
      </c>
      <c r="Z32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8" spans="2:27" x14ac:dyDescent="0.3">
      <c r="B328" t="s">
        <v>277</v>
      </c>
      <c r="C328">
        <v>7</v>
      </c>
      <c r="D328">
        <v>236</v>
      </c>
      <c r="E328" t="s">
        <v>320</v>
      </c>
      <c r="F328" t="s">
        <v>321</v>
      </c>
      <c r="G328">
        <v>101000</v>
      </c>
      <c r="H328">
        <v>105</v>
      </c>
      <c r="I328" t="s">
        <v>3023</v>
      </c>
      <c r="J328" t="s">
        <v>1532</v>
      </c>
      <c r="K328" t="s">
        <v>1053</v>
      </c>
      <c r="L328">
        <v>21922173.719999999</v>
      </c>
      <c r="M328">
        <v>0</v>
      </c>
      <c r="N328">
        <v>0</v>
      </c>
      <c r="O328" t="s">
        <v>3065</v>
      </c>
      <c r="P328" t="s">
        <v>2815</v>
      </c>
      <c r="Q328" t="s">
        <v>2959</v>
      </c>
      <c r="R328">
        <v>4</v>
      </c>
      <c r="T328" t="s">
        <v>2917</v>
      </c>
      <c r="U328" t="s">
        <v>2937</v>
      </c>
      <c r="V328" t="s">
        <v>2970</v>
      </c>
      <c r="W328" s="65" t="s">
        <v>2970</v>
      </c>
      <c r="X328" s="85" t="str">
        <f>IF(AgencyDataStacked[[#This Row],[Fund Group Code]]="99","Total",IF(AgencyDataStacked[[#This Row],[Fund Group Code]]="01","GF",IF((1*AgencyDataStacked[[#This Row],[Fund Group Code]])&gt;1,"NGF","")))</f>
        <v>NGF</v>
      </c>
      <c r="Y328" s="85" t="str">
        <f>IF(AgencyDataStacked[[#This Row],[Category]]="FY 2022 Spending Level","Include",IF(AgencyDataStacked[[#This Row],[Detail Group]]="Baseline Adj","Include",IF(AgencyDataStacked[[#This Row],[Detail Group]]="Policy","Include","")))</f>
        <v>Include</v>
      </c>
      <c r="Z32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9" spans="2:27" x14ac:dyDescent="0.3">
      <c r="B329" t="s">
        <v>277</v>
      </c>
      <c r="C329">
        <v>7</v>
      </c>
      <c r="D329">
        <v>236</v>
      </c>
      <c r="E329" t="s">
        <v>320</v>
      </c>
      <c r="F329" t="s">
        <v>321</v>
      </c>
      <c r="G329">
        <v>101000</v>
      </c>
      <c r="H329">
        <v>105</v>
      </c>
      <c r="I329" t="s">
        <v>3023</v>
      </c>
      <c r="J329" t="s">
        <v>1532</v>
      </c>
      <c r="K329" t="s">
        <v>1053</v>
      </c>
      <c r="L329">
        <v>21922173.719999999</v>
      </c>
      <c r="M329">
        <v>0</v>
      </c>
      <c r="N329">
        <v>0</v>
      </c>
      <c r="O329" t="s">
        <v>3065</v>
      </c>
      <c r="P329" t="s">
        <v>2815</v>
      </c>
      <c r="Q329" t="s">
        <v>2959</v>
      </c>
      <c r="R329">
        <v>5</v>
      </c>
      <c r="T329" t="s">
        <v>2917</v>
      </c>
      <c r="U329" t="s">
        <v>2938</v>
      </c>
      <c r="V329" t="s">
        <v>2832</v>
      </c>
      <c r="W329" s="65" t="s">
        <v>2832</v>
      </c>
      <c r="X329" s="85" t="str">
        <f>IF(AgencyDataStacked[[#This Row],[Fund Group Code]]="99","Total",IF(AgencyDataStacked[[#This Row],[Fund Group Code]]="01","GF",IF((1*AgencyDataStacked[[#This Row],[Fund Group Code]])&gt;1,"NGF","")))</f>
        <v>NGF</v>
      </c>
      <c r="Y329" s="85" t="str">
        <f>IF(AgencyDataStacked[[#This Row],[Category]]="FY 2022 Spending Level","Include",IF(AgencyDataStacked[[#This Row],[Detail Group]]="Baseline Adj","Include",IF(AgencyDataStacked[[#This Row],[Detail Group]]="Policy","Include","")))</f>
        <v>Include</v>
      </c>
      <c r="Z32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0" spans="2:27" x14ac:dyDescent="0.3">
      <c r="B330" t="s">
        <v>277</v>
      </c>
      <c r="C330">
        <v>7</v>
      </c>
      <c r="D330">
        <v>236</v>
      </c>
      <c r="E330" t="s">
        <v>320</v>
      </c>
      <c r="F330" t="s">
        <v>321</v>
      </c>
      <c r="G330">
        <v>101000</v>
      </c>
      <c r="H330">
        <v>105</v>
      </c>
      <c r="I330" t="s">
        <v>3023</v>
      </c>
      <c r="J330" t="s">
        <v>1532</v>
      </c>
      <c r="K330" t="s">
        <v>1053</v>
      </c>
      <c r="L330">
        <v>21922173.719999999</v>
      </c>
      <c r="M330">
        <v>0</v>
      </c>
      <c r="N330">
        <v>0</v>
      </c>
      <c r="O330" t="s">
        <v>3065</v>
      </c>
      <c r="P330" t="s">
        <v>2815</v>
      </c>
      <c r="Q330" t="s">
        <v>2959</v>
      </c>
      <c r="R330">
        <v>6</v>
      </c>
      <c r="T330" t="s">
        <v>2917</v>
      </c>
      <c r="U330" t="s">
        <v>2973</v>
      </c>
      <c r="V330" t="s">
        <v>3030</v>
      </c>
      <c r="W330" s="65" t="s">
        <v>3030</v>
      </c>
      <c r="X330" s="85" t="str">
        <f>IF(AgencyDataStacked[[#This Row],[Fund Group Code]]="99","Total",IF(AgencyDataStacked[[#This Row],[Fund Group Code]]="01","GF",IF((1*AgencyDataStacked[[#This Row],[Fund Group Code]])&gt;1,"NGF","")))</f>
        <v>NGF</v>
      </c>
      <c r="Y330" s="85" t="str">
        <f>IF(AgencyDataStacked[[#This Row],[Category]]="FY 2022 Spending Level","Include",IF(AgencyDataStacked[[#This Row],[Detail Group]]="Baseline Adj","Include",IF(AgencyDataStacked[[#This Row],[Detail Group]]="Policy","Include","")))</f>
        <v>Include</v>
      </c>
      <c r="Z33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1" spans="2:27" x14ac:dyDescent="0.3">
      <c r="B331" t="s">
        <v>277</v>
      </c>
      <c r="C331">
        <v>7</v>
      </c>
      <c r="D331">
        <v>236</v>
      </c>
      <c r="E331" t="s">
        <v>320</v>
      </c>
      <c r="F331" t="s">
        <v>321</v>
      </c>
      <c r="G331">
        <v>101000</v>
      </c>
      <c r="H331">
        <v>105</v>
      </c>
      <c r="I331" t="s">
        <v>3023</v>
      </c>
      <c r="J331" t="s">
        <v>1532</v>
      </c>
      <c r="K331" t="s">
        <v>1053</v>
      </c>
      <c r="L331">
        <v>21922173.719999999</v>
      </c>
      <c r="M331">
        <v>0</v>
      </c>
      <c r="N331">
        <v>0</v>
      </c>
      <c r="O331" t="s">
        <v>3065</v>
      </c>
      <c r="P331" t="s">
        <v>2815</v>
      </c>
      <c r="Q331" t="s">
        <v>2959</v>
      </c>
      <c r="R331">
        <v>7</v>
      </c>
      <c r="T331" t="s">
        <v>2917</v>
      </c>
      <c r="U331" t="s">
        <v>2974</v>
      </c>
      <c r="V331" t="s">
        <v>3031</v>
      </c>
      <c r="W331" s="65" t="s">
        <v>3031</v>
      </c>
      <c r="X331" s="85" t="str">
        <f>IF(AgencyDataStacked[[#This Row],[Fund Group Code]]="99","Total",IF(AgencyDataStacked[[#This Row],[Fund Group Code]]="01","GF",IF((1*AgencyDataStacked[[#This Row],[Fund Group Code]])&gt;1,"NGF","")))</f>
        <v>NGF</v>
      </c>
      <c r="Y331" s="85" t="str">
        <f>IF(AgencyDataStacked[[#This Row],[Category]]="FY 2022 Spending Level","Include",IF(AgencyDataStacked[[#This Row],[Detail Group]]="Baseline Adj","Include",IF(AgencyDataStacked[[#This Row],[Detail Group]]="Policy","Include","")))</f>
        <v>Include</v>
      </c>
      <c r="Z33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2" spans="2:27" x14ac:dyDescent="0.3">
      <c r="B332" t="s">
        <v>277</v>
      </c>
      <c r="C332">
        <v>7</v>
      </c>
      <c r="D332">
        <v>236</v>
      </c>
      <c r="E332" t="s">
        <v>320</v>
      </c>
      <c r="F332" t="s">
        <v>321</v>
      </c>
      <c r="G332">
        <v>101000</v>
      </c>
      <c r="H332">
        <v>105</v>
      </c>
      <c r="I332" t="s">
        <v>3023</v>
      </c>
      <c r="J332" t="s">
        <v>1532</v>
      </c>
      <c r="K332" t="s">
        <v>1053</v>
      </c>
      <c r="L332">
        <v>21922173.719999999</v>
      </c>
      <c r="M332">
        <v>0</v>
      </c>
      <c r="N332">
        <v>0</v>
      </c>
      <c r="O332" t="s">
        <v>3065</v>
      </c>
      <c r="P332" t="s">
        <v>2815</v>
      </c>
      <c r="Q332" t="s">
        <v>2959</v>
      </c>
      <c r="R332">
        <v>8</v>
      </c>
      <c r="T332" t="s">
        <v>2917</v>
      </c>
      <c r="U332" t="s">
        <v>3037</v>
      </c>
      <c r="V332" t="s">
        <v>3033</v>
      </c>
      <c r="W332" s="65" t="s">
        <v>3033</v>
      </c>
      <c r="X332" s="85" t="str">
        <f>IF(AgencyDataStacked[[#This Row],[Fund Group Code]]="99","Total",IF(AgencyDataStacked[[#This Row],[Fund Group Code]]="01","GF",IF((1*AgencyDataStacked[[#This Row],[Fund Group Code]])&gt;1,"NGF","")))</f>
        <v>NGF</v>
      </c>
      <c r="Y332" s="85" t="str">
        <f>IF(AgencyDataStacked[[#This Row],[Category]]="FY 2022 Spending Level","Include",IF(AgencyDataStacked[[#This Row],[Detail Group]]="Baseline Adj","Include",IF(AgencyDataStacked[[#This Row],[Detail Group]]="Policy","Include","")))</f>
        <v>Include</v>
      </c>
      <c r="Z33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3" spans="2:27" x14ac:dyDescent="0.3">
      <c r="B333" t="s">
        <v>277</v>
      </c>
      <c r="C333">
        <v>7</v>
      </c>
      <c r="D333">
        <v>236</v>
      </c>
      <c r="E333" t="s">
        <v>320</v>
      </c>
      <c r="F333" t="s">
        <v>321</v>
      </c>
      <c r="G333">
        <v>101000</v>
      </c>
      <c r="H333">
        <v>105</v>
      </c>
      <c r="I333" t="s">
        <v>3023</v>
      </c>
      <c r="J333" t="s">
        <v>1532</v>
      </c>
      <c r="K333" t="s">
        <v>1053</v>
      </c>
      <c r="L333">
        <v>21922173.719999999</v>
      </c>
      <c r="M333">
        <v>0</v>
      </c>
      <c r="N333">
        <v>0</v>
      </c>
      <c r="O333" t="s">
        <v>3065</v>
      </c>
      <c r="P333" t="s">
        <v>2815</v>
      </c>
      <c r="Q333" t="s">
        <v>2959</v>
      </c>
      <c r="R333">
        <v>9</v>
      </c>
      <c r="T333" t="s">
        <v>2917</v>
      </c>
      <c r="U333" t="s">
        <v>3038</v>
      </c>
      <c r="V333" t="s">
        <v>3034</v>
      </c>
      <c r="W333" s="65" t="s">
        <v>3034</v>
      </c>
      <c r="X333" s="85" t="str">
        <f>IF(AgencyDataStacked[[#This Row],[Fund Group Code]]="99","Total",IF(AgencyDataStacked[[#This Row],[Fund Group Code]]="01","GF",IF((1*AgencyDataStacked[[#This Row],[Fund Group Code]])&gt;1,"NGF","")))</f>
        <v>NGF</v>
      </c>
      <c r="Y333" s="85" t="str">
        <f>IF(AgencyDataStacked[[#This Row],[Category]]="FY 2022 Spending Level","Include",IF(AgencyDataStacked[[#This Row],[Detail Group]]="Baseline Adj","Include",IF(AgencyDataStacked[[#This Row],[Detail Group]]="Policy","Include","")))</f>
        <v>Include</v>
      </c>
      <c r="Z33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4" spans="2:27" x14ac:dyDescent="0.3">
      <c r="B334" t="s">
        <v>277</v>
      </c>
      <c r="C334">
        <v>7</v>
      </c>
      <c r="D334">
        <v>236</v>
      </c>
      <c r="E334" t="s">
        <v>320</v>
      </c>
      <c r="F334" t="s">
        <v>321</v>
      </c>
      <c r="G334">
        <v>101000</v>
      </c>
      <c r="H334">
        <v>105</v>
      </c>
      <c r="I334" t="s">
        <v>3023</v>
      </c>
      <c r="J334" t="s">
        <v>1532</v>
      </c>
      <c r="K334" t="s">
        <v>1053</v>
      </c>
      <c r="L334">
        <v>21922173.719999999</v>
      </c>
      <c r="M334">
        <v>0</v>
      </c>
      <c r="N334">
        <v>0</v>
      </c>
      <c r="O334" t="s">
        <v>3065</v>
      </c>
      <c r="P334" t="s">
        <v>2815</v>
      </c>
      <c r="S334" t="s">
        <v>2912</v>
      </c>
      <c r="U334" t="s">
        <v>2939</v>
      </c>
      <c r="V334" t="s">
        <v>2847</v>
      </c>
      <c r="W334" s="65" t="s">
        <v>2847</v>
      </c>
      <c r="X334" s="85" t="str">
        <f>IF(AgencyDataStacked[[#This Row],[Fund Group Code]]="99","Total",IF(AgencyDataStacked[[#This Row],[Fund Group Code]]="01","GF",IF((1*AgencyDataStacked[[#This Row],[Fund Group Code]])&gt;1,"NGF","")))</f>
        <v>NGF</v>
      </c>
      <c r="Y334" s="85" t="str">
        <f>IF(AgencyDataStacked[[#This Row],[Category]]="FY 2022 Spending Level","Include",IF(AgencyDataStacked[[#This Row],[Detail Group]]="Baseline Adj","Include",IF(AgencyDataStacked[[#This Row],[Detail Group]]="Policy","Include","")))</f>
        <v/>
      </c>
      <c r="Z33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5" spans="2:27" x14ac:dyDescent="0.3">
      <c r="B335" t="s">
        <v>277</v>
      </c>
      <c r="C335">
        <v>7</v>
      </c>
      <c r="D335">
        <v>236</v>
      </c>
      <c r="E335" t="s">
        <v>320</v>
      </c>
      <c r="F335" t="s">
        <v>321</v>
      </c>
      <c r="G335">
        <v>101000</v>
      </c>
      <c r="H335">
        <v>105</v>
      </c>
      <c r="I335" t="s">
        <v>3023</v>
      </c>
      <c r="J335" t="s">
        <v>1532</v>
      </c>
      <c r="K335" t="s">
        <v>1053</v>
      </c>
      <c r="L335">
        <v>21922173.719999999</v>
      </c>
      <c r="M335">
        <v>0</v>
      </c>
      <c r="N335">
        <v>0</v>
      </c>
      <c r="O335" t="s">
        <v>3065</v>
      </c>
      <c r="P335" t="s">
        <v>2815</v>
      </c>
      <c r="U335" t="s">
        <v>2940</v>
      </c>
      <c r="V335" t="s">
        <v>2916</v>
      </c>
      <c r="W335" s="65" t="s">
        <v>956</v>
      </c>
      <c r="X335" s="85" t="str">
        <f>IF(AgencyDataStacked[[#This Row],[Fund Group Code]]="99","Total",IF(AgencyDataStacked[[#This Row],[Fund Group Code]]="01","GF",IF((1*AgencyDataStacked[[#This Row],[Fund Group Code]])&gt;1,"NGF","")))</f>
        <v>NGF</v>
      </c>
      <c r="Y335" s="85" t="str">
        <f>IF(AgencyDataStacked[[#This Row],[Category]]="FY 2022 Spending Level","Include",IF(AgencyDataStacked[[#This Row],[Detail Group]]="Baseline Adj","Include",IF(AgencyDataStacked[[#This Row],[Detail Group]]="Policy","Include","")))</f>
        <v/>
      </c>
      <c r="Z335"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35"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36" spans="2:27" x14ac:dyDescent="0.3">
      <c r="B336" t="s">
        <v>277</v>
      </c>
      <c r="C336">
        <v>7</v>
      </c>
      <c r="D336">
        <v>236</v>
      </c>
      <c r="E336" t="s">
        <v>320</v>
      </c>
      <c r="F336" t="s">
        <v>321</v>
      </c>
      <c r="G336">
        <v>101000</v>
      </c>
      <c r="H336">
        <v>105</v>
      </c>
      <c r="I336" t="s">
        <v>3023</v>
      </c>
      <c r="J336" t="s">
        <v>1532</v>
      </c>
      <c r="K336" t="s">
        <v>1053</v>
      </c>
      <c r="L336">
        <v>21922173.719999999</v>
      </c>
      <c r="M336">
        <v>0</v>
      </c>
      <c r="N336">
        <v>0</v>
      </c>
      <c r="O336" t="s">
        <v>3065</v>
      </c>
      <c r="P336" t="s">
        <v>2815</v>
      </c>
      <c r="S336" t="s">
        <v>2912</v>
      </c>
      <c r="T336" t="s">
        <v>2929</v>
      </c>
      <c r="U336" t="s">
        <v>2941</v>
      </c>
      <c r="V336" t="s">
        <v>2848</v>
      </c>
      <c r="W336" s="65" t="s">
        <v>2848</v>
      </c>
      <c r="X336" s="85" t="str">
        <f>IF(AgencyDataStacked[[#This Row],[Fund Group Code]]="99","Total",IF(AgencyDataStacked[[#This Row],[Fund Group Code]]="01","GF",IF((1*AgencyDataStacked[[#This Row],[Fund Group Code]])&gt;1,"NGF","")))</f>
        <v>NGF</v>
      </c>
      <c r="Y336" s="85" t="str">
        <f>IF(AgencyDataStacked[[#This Row],[Category]]="FY 2022 Spending Level","Include",IF(AgencyDataStacked[[#This Row],[Detail Group]]="Baseline Adj","Include",IF(AgencyDataStacked[[#This Row],[Detail Group]]="Policy","Include","")))</f>
        <v/>
      </c>
      <c r="Z33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21922173.719999999</v>
      </c>
      <c r="AA33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21922173.719999999</v>
      </c>
    </row>
    <row r="337" spans="2:27" x14ac:dyDescent="0.3">
      <c r="B337" t="s">
        <v>277</v>
      </c>
      <c r="C337">
        <v>7</v>
      </c>
      <c r="D337">
        <v>236</v>
      </c>
      <c r="E337" t="s">
        <v>320</v>
      </c>
      <c r="F337" t="s">
        <v>321</v>
      </c>
      <c r="G337">
        <v>101000</v>
      </c>
      <c r="H337">
        <v>105</v>
      </c>
      <c r="I337" t="s">
        <v>3023</v>
      </c>
      <c r="J337" t="s">
        <v>1532</v>
      </c>
      <c r="K337" t="s">
        <v>1053</v>
      </c>
      <c r="L337">
        <v>21922173.719999999</v>
      </c>
      <c r="M337">
        <v>0</v>
      </c>
      <c r="N337">
        <v>0</v>
      </c>
      <c r="O337" t="s">
        <v>3065</v>
      </c>
      <c r="P337" t="s">
        <v>2815</v>
      </c>
      <c r="S337" t="s">
        <v>2931</v>
      </c>
      <c r="U337" t="s">
        <v>2942</v>
      </c>
      <c r="V337" t="s">
        <v>2846</v>
      </c>
      <c r="W337" s="65" t="s">
        <v>2846</v>
      </c>
      <c r="X337" s="85" t="str">
        <f>IF(AgencyDataStacked[[#This Row],[Fund Group Code]]="99","Total",IF(AgencyDataStacked[[#This Row],[Fund Group Code]]="01","GF",IF((1*AgencyDataStacked[[#This Row],[Fund Group Code]])&gt;1,"NGF","")))</f>
        <v>NGF</v>
      </c>
      <c r="Y337" s="85" t="str">
        <f>IF(AgencyDataStacked[[#This Row],[Category]]="FY 2022 Spending Level","Include",IF(AgencyDataStacked[[#This Row],[Detail Group]]="Baseline Adj","Include",IF(AgencyDataStacked[[#This Row],[Detail Group]]="Policy","Include","")))</f>
        <v/>
      </c>
      <c r="Z33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21922173.719999999</v>
      </c>
      <c r="AA33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21922173.719999999</v>
      </c>
    </row>
    <row r="338" spans="2:27" x14ac:dyDescent="0.3">
      <c r="B338" t="s">
        <v>277</v>
      </c>
      <c r="C338">
        <v>7</v>
      </c>
      <c r="D338">
        <v>236</v>
      </c>
      <c r="E338" t="s">
        <v>320</v>
      </c>
      <c r="F338" t="s">
        <v>321</v>
      </c>
      <c r="G338">
        <v>101000</v>
      </c>
      <c r="H338">
        <v>105</v>
      </c>
      <c r="I338" t="s">
        <v>3023</v>
      </c>
      <c r="J338" t="s">
        <v>1532</v>
      </c>
      <c r="K338" t="s">
        <v>1053</v>
      </c>
      <c r="L338">
        <v>21922173.719999999</v>
      </c>
      <c r="M338">
        <v>0</v>
      </c>
      <c r="N338">
        <v>0</v>
      </c>
      <c r="O338" t="s">
        <v>3065</v>
      </c>
      <c r="P338" t="s">
        <v>2815</v>
      </c>
      <c r="U338" t="s">
        <v>2943</v>
      </c>
      <c r="V338" t="s">
        <v>2916</v>
      </c>
      <c r="W338" s="65" t="s">
        <v>956</v>
      </c>
      <c r="X338" s="85" t="str">
        <f>IF(AgencyDataStacked[[#This Row],[Fund Group Code]]="99","Total",IF(AgencyDataStacked[[#This Row],[Fund Group Code]]="01","GF",IF((1*AgencyDataStacked[[#This Row],[Fund Group Code]])&gt;1,"NGF","")))</f>
        <v>NGF</v>
      </c>
      <c r="Y338" s="85" t="str">
        <f>IF(AgencyDataStacked[[#This Row],[Category]]="FY 2022 Spending Level","Include",IF(AgencyDataStacked[[#This Row],[Detail Group]]="Baseline Adj","Include",IF(AgencyDataStacked[[#This Row],[Detail Group]]="Policy","Include","")))</f>
        <v/>
      </c>
      <c r="Z338"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38"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39" spans="2:27" x14ac:dyDescent="0.3">
      <c r="B339" t="s">
        <v>277</v>
      </c>
      <c r="C339">
        <v>7</v>
      </c>
      <c r="D339">
        <v>236</v>
      </c>
      <c r="E339" t="s">
        <v>320</v>
      </c>
      <c r="F339" t="s">
        <v>321</v>
      </c>
      <c r="G339">
        <v>101000</v>
      </c>
      <c r="H339">
        <v>105</v>
      </c>
      <c r="I339" t="s">
        <v>3023</v>
      </c>
      <c r="J339" t="s">
        <v>1532</v>
      </c>
      <c r="K339" t="s">
        <v>1053</v>
      </c>
      <c r="L339">
        <v>21922173.719999999</v>
      </c>
      <c r="M339">
        <v>0</v>
      </c>
      <c r="N339">
        <v>0</v>
      </c>
      <c r="O339" t="s">
        <v>3065</v>
      </c>
      <c r="P339" t="s">
        <v>2815</v>
      </c>
      <c r="S339" t="s">
        <v>2912</v>
      </c>
      <c r="U339" t="s">
        <v>2944</v>
      </c>
      <c r="V339" t="s">
        <v>2851</v>
      </c>
      <c r="W339" s="65" t="s">
        <v>2851</v>
      </c>
      <c r="X339" s="85" t="str">
        <f>IF(AgencyDataStacked[[#This Row],[Fund Group Code]]="99","Total",IF(AgencyDataStacked[[#This Row],[Fund Group Code]]="01","GF",IF((1*AgencyDataStacked[[#This Row],[Fund Group Code]])&gt;1,"NGF","")))</f>
        <v>NGF</v>
      </c>
      <c r="Y339" s="85" t="str">
        <f>IF(AgencyDataStacked[[#This Row],[Category]]="FY 2022 Spending Level","Include",IF(AgencyDataStacked[[#This Row],[Detail Group]]="Baseline Adj","Include",IF(AgencyDataStacked[[#This Row],[Detail Group]]="Policy","Include","")))</f>
        <v/>
      </c>
      <c r="Z33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21922173.719999999</v>
      </c>
      <c r="AA33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21922173.719999999</v>
      </c>
    </row>
    <row r="340" spans="2:27" x14ac:dyDescent="0.3">
      <c r="B340" t="s">
        <v>277</v>
      </c>
      <c r="C340">
        <v>7</v>
      </c>
      <c r="D340">
        <v>236</v>
      </c>
      <c r="E340" t="s">
        <v>320</v>
      </c>
      <c r="F340" t="s">
        <v>321</v>
      </c>
      <c r="G340">
        <v>101000</v>
      </c>
      <c r="H340">
        <v>105</v>
      </c>
      <c r="I340" t="s">
        <v>3023</v>
      </c>
      <c r="J340" t="s">
        <v>1532</v>
      </c>
      <c r="K340" t="s">
        <v>1053</v>
      </c>
      <c r="L340">
        <v>21922173.719999999</v>
      </c>
      <c r="M340">
        <v>0</v>
      </c>
      <c r="N340">
        <v>0</v>
      </c>
      <c r="O340" t="s">
        <v>3065</v>
      </c>
      <c r="P340" t="s">
        <v>2815</v>
      </c>
      <c r="U340" t="s">
        <v>2945</v>
      </c>
      <c r="V340" t="s">
        <v>2916</v>
      </c>
      <c r="W340" s="65" t="s">
        <v>956</v>
      </c>
      <c r="X340" s="85" t="str">
        <f>IF(AgencyDataStacked[[#This Row],[Fund Group Code]]="99","Total",IF(AgencyDataStacked[[#This Row],[Fund Group Code]]="01","GF",IF((1*AgencyDataStacked[[#This Row],[Fund Group Code]])&gt;1,"NGF","")))</f>
        <v>NGF</v>
      </c>
      <c r="Y340" s="85" t="str">
        <f>IF(AgencyDataStacked[[#This Row],[Category]]="FY 2022 Spending Level","Include",IF(AgencyDataStacked[[#This Row],[Detail Group]]="Baseline Adj","Include",IF(AgencyDataStacked[[#This Row],[Detail Group]]="Policy","Include","")))</f>
        <v/>
      </c>
      <c r="Z340"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0"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1" spans="2:27" x14ac:dyDescent="0.3">
      <c r="B341" t="s">
        <v>277</v>
      </c>
      <c r="C341">
        <v>7</v>
      </c>
      <c r="D341">
        <v>236</v>
      </c>
      <c r="E341" t="s">
        <v>320</v>
      </c>
      <c r="F341" t="s">
        <v>321</v>
      </c>
      <c r="G341">
        <v>101000</v>
      </c>
      <c r="H341">
        <v>105</v>
      </c>
      <c r="I341" t="s">
        <v>3023</v>
      </c>
      <c r="J341" t="s">
        <v>2960</v>
      </c>
      <c r="K341" t="s">
        <v>2833</v>
      </c>
      <c r="O341" t="s">
        <v>3065</v>
      </c>
      <c r="P341" t="s">
        <v>2961</v>
      </c>
      <c r="S341" t="s">
        <v>2912</v>
      </c>
      <c r="U341" t="s">
        <v>2948</v>
      </c>
      <c r="V341" t="s">
        <v>2952</v>
      </c>
      <c r="W341" s="65" t="s">
        <v>3100</v>
      </c>
      <c r="X341" s="85" t="str">
        <f>IF(AgencyDataStacked[[#This Row],[Fund Group Code]]="99","Total",IF(AgencyDataStacked[[#This Row],[Fund Group Code]]="01","GF",IF((1*AgencyDataStacked[[#This Row],[Fund Group Code]])&gt;1,"NGF","")))</f>
        <v>Total</v>
      </c>
      <c r="Y341" s="85" t="str">
        <f>IF(AgencyDataStacked[[#This Row],[Category]]="FY 2022 Spending Level","Include",IF(AgencyDataStacked[[#This Row],[Detail Group]]="Baseline Adj","Include",IF(AgencyDataStacked[[#This Row],[Detail Group]]="Policy","Include","")))</f>
        <v/>
      </c>
      <c r="Z341"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1"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2" spans="2:27" x14ac:dyDescent="0.3">
      <c r="B342" t="s">
        <v>277</v>
      </c>
      <c r="C342">
        <v>7</v>
      </c>
      <c r="D342">
        <v>236</v>
      </c>
      <c r="E342" t="s">
        <v>320</v>
      </c>
      <c r="F342" t="s">
        <v>321</v>
      </c>
      <c r="G342">
        <v>101000</v>
      </c>
      <c r="H342">
        <v>105</v>
      </c>
      <c r="I342" t="s">
        <v>3023</v>
      </c>
      <c r="J342" t="s">
        <v>2960</v>
      </c>
      <c r="K342" t="s">
        <v>2833</v>
      </c>
      <c r="O342" t="s">
        <v>3065</v>
      </c>
      <c r="P342" t="s">
        <v>2961</v>
      </c>
      <c r="S342" t="s">
        <v>2931</v>
      </c>
      <c r="U342" t="s">
        <v>2949</v>
      </c>
      <c r="V342" t="s">
        <v>2953</v>
      </c>
      <c r="W342" s="65" t="s">
        <v>2953</v>
      </c>
      <c r="X342" s="85" t="str">
        <f>IF(AgencyDataStacked[[#This Row],[Fund Group Code]]="99","Total",IF(AgencyDataStacked[[#This Row],[Fund Group Code]]="01","GF",IF((1*AgencyDataStacked[[#This Row],[Fund Group Code]])&gt;1,"NGF","")))</f>
        <v>Total</v>
      </c>
      <c r="Y342" s="85" t="str">
        <f>IF(AgencyDataStacked[[#This Row],[Category]]="FY 2022 Spending Level","Include",IF(AgencyDataStacked[[#This Row],[Detail Group]]="Baseline Adj","Include",IF(AgencyDataStacked[[#This Row],[Detail Group]]="Policy","Include","")))</f>
        <v/>
      </c>
      <c r="Z34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3" spans="2:27" x14ac:dyDescent="0.3">
      <c r="B343" t="s">
        <v>277</v>
      </c>
      <c r="C343">
        <v>7</v>
      </c>
      <c r="D343">
        <v>236</v>
      </c>
      <c r="E343" t="s">
        <v>320</v>
      </c>
      <c r="F343" t="s">
        <v>321</v>
      </c>
      <c r="G343">
        <v>101000</v>
      </c>
      <c r="H343">
        <v>105</v>
      </c>
      <c r="I343" t="s">
        <v>3023</v>
      </c>
      <c r="J343" t="s">
        <v>2960</v>
      </c>
      <c r="K343" t="s">
        <v>2833</v>
      </c>
      <c r="O343" t="s">
        <v>3065</v>
      </c>
      <c r="P343" t="s">
        <v>2961</v>
      </c>
      <c r="S343" t="s">
        <v>2931</v>
      </c>
      <c r="T343" t="s">
        <v>2929</v>
      </c>
      <c r="U343" t="s">
        <v>2950</v>
      </c>
      <c r="V343" t="s">
        <v>2954</v>
      </c>
      <c r="W343" s="65" t="s">
        <v>2954</v>
      </c>
      <c r="X343" s="85" t="str">
        <f>IF(AgencyDataStacked[[#This Row],[Fund Group Code]]="99","Total",IF(AgencyDataStacked[[#This Row],[Fund Group Code]]="01","GF",IF((1*AgencyDataStacked[[#This Row],[Fund Group Code]])&gt;1,"NGF","")))</f>
        <v>Total</v>
      </c>
      <c r="Y343" s="85" t="str">
        <f>IF(AgencyDataStacked[[#This Row],[Category]]="FY 2022 Spending Level","Include",IF(AgencyDataStacked[[#This Row],[Detail Group]]="Baseline Adj","Include",IF(AgencyDataStacked[[#This Row],[Detail Group]]="Policy","Include","")))</f>
        <v/>
      </c>
      <c r="Z34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21922173.719999999</v>
      </c>
      <c r="AA34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21922173.719999999</v>
      </c>
    </row>
    <row r="344" spans="2:27" x14ac:dyDescent="0.3">
      <c r="B344" t="s">
        <v>277</v>
      </c>
      <c r="C344">
        <v>7</v>
      </c>
      <c r="D344">
        <v>236</v>
      </c>
      <c r="E344" t="s">
        <v>320</v>
      </c>
      <c r="F344" t="s">
        <v>321</v>
      </c>
      <c r="G344">
        <v>101000</v>
      </c>
      <c r="H344">
        <v>105</v>
      </c>
      <c r="I344" t="s">
        <v>3023</v>
      </c>
      <c r="J344" t="s">
        <v>2960</v>
      </c>
      <c r="K344" t="s">
        <v>2833</v>
      </c>
      <c r="O344" t="s">
        <v>3065</v>
      </c>
      <c r="P344" t="s">
        <v>2961</v>
      </c>
      <c r="S344" t="s">
        <v>2931</v>
      </c>
      <c r="U344" t="s">
        <v>2951</v>
      </c>
      <c r="V344" t="s">
        <v>2955</v>
      </c>
      <c r="W344" s="65" t="s">
        <v>2955</v>
      </c>
      <c r="X344" s="85" t="str">
        <f>IF(AgencyDataStacked[[#This Row],[Fund Group Code]]="99","Total",IF(AgencyDataStacked[[#This Row],[Fund Group Code]]="01","GF",IF((1*AgencyDataStacked[[#This Row],[Fund Group Code]])&gt;1,"NGF","")))</f>
        <v>Total</v>
      </c>
      <c r="Y344" s="85" t="str">
        <f>IF(AgencyDataStacked[[#This Row],[Category]]="FY 2022 Spending Level","Include",IF(AgencyDataStacked[[#This Row],[Detail Group]]="Baseline Adj","Include",IF(AgencyDataStacked[[#This Row],[Detail Group]]="Policy","Include","")))</f>
        <v/>
      </c>
      <c r="Z34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21922173.719999999</v>
      </c>
      <c r="AA34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21922173.719999999</v>
      </c>
    </row>
    <row r="345" spans="2:27" x14ac:dyDescent="0.3">
      <c r="B345" t="s">
        <v>277</v>
      </c>
      <c r="C345">
        <v>7</v>
      </c>
      <c r="D345">
        <v>236</v>
      </c>
      <c r="E345" t="s">
        <v>320</v>
      </c>
      <c r="F345" t="s">
        <v>321</v>
      </c>
      <c r="G345">
        <v>101000</v>
      </c>
      <c r="H345">
        <v>105</v>
      </c>
      <c r="I345" t="s">
        <v>3023</v>
      </c>
      <c r="J345" t="s">
        <v>2960</v>
      </c>
      <c r="K345" t="s">
        <v>2833</v>
      </c>
      <c r="O345" t="s">
        <v>3065</v>
      </c>
      <c r="P345" t="s">
        <v>2961</v>
      </c>
      <c r="U345" t="s">
        <v>2964</v>
      </c>
      <c r="V345" t="s">
        <v>2916</v>
      </c>
      <c r="W345" s="65" t="s">
        <v>956</v>
      </c>
      <c r="X345" s="85" t="str">
        <f>IF(AgencyDataStacked[[#This Row],[Fund Group Code]]="99","Total",IF(AgencyDataStacked[[#This Row],[Fund Group Code]]="01","GF",IF((1*AgencyDataStacked[[#This Row],[Fund Group Code]])&gt;1,"NGF","")))</f>
        <v>Total</v>
      </c>
      <c r="Y345" s="85" t="str">
        <f>IF(AgencyDataStacked[[#This Row],[Category]]="FY 2022 Spending Level","Include",IF(AgencyDataStacked[[#This Row],[Detail Group]]="Baseline Adj","Include",IF(AgencyDataStacked[[#This Row],[Detail Group]]="Policy","Include","")))</f>
        <v/>
      </c>
      <c r="Z345"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5"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6" spans="2:27" x14ac:dyDescent="0.3">
      <c r="B346" t="s">
        <v>277</v>
      </c>
      <c r="C346">
        <v>7</v>
      </c>
      <c r="D346">
        <v>236</v>
      </c>
      <c r="E346" t="s">
        <v>320</v>
      </c>
      <c r="F346" t="s">
        <v>321</v>
      </c>
      <c r="G346">
        <v>101000</v>
      </c>
      <c r="H346">
        <v>106</v>
      </c>
      <c r="I346" t="s">
        <v>3025</v>
      </c>
      <c r="J346" t="s">
        <v>1532</v>
      </c>
      <c r="K346" t="s">
        <v>1053</v>
      </c>
      <c r="L346">
        <v>83034447.719999999</v>
      </c>
      <c r="M346">
        <v>0</v>
      </c>
      <c r="N346">
        <v>0</v>
      </c>
      <c r="O346" t="s">
        <v>3066</v>
      </c>
      <c r="P346" t="s">
        <v>2815</v>
      </c>
      <c r="S346" t="s">
        <v>2975</v>
      </c>
      <c r="U346" t="s">
        <v>2911</v>
      </c>
      <c r="V346" t="s">
        <v>2913</v>
      </c>
      <c r="W346" s="65" t="s">
        <v>3101</v>
      </c>
      <c r="X346" s="85" t="str">
        <f>IF(AgencyDataStacked[[#This Row],[Fund Group Code]]="99","Total",IF(AgencyDataStacked[[#This Row],[Fund Group Code]]="01","GF",IF((1*AgencyDataStacked[[#This Row],[Fund Group Code]])&gt;1,"NGF","")))</f>
        <v>NGF</v>
      </c>
      <c r="Y346" s="85" t="str">
        <f>IF(AgencyDataStacked[[#This Row],[Category]]="FY 2022 Spending Level","Include",IF(AgencyDataStacked[[#This Row],[Detail Group]]="Baseline Adj","Include",IF(AgencyDataStacked[[#This Row],[Detail Group]]="Policy","Include","")))</f>
        <v/>
      </c>
      <c r="Z346"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6"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7" spans="2:27" x14ac:dyDescent="0.3">
      <c r="B347" t="s">
        <v>277</v>
      </c>
      <c r="C347">
        <v>7</v>
      </c>
      <c r="D347">
        <v>236</v>
      </c>
      <c r="E347" t="s">
        <v>320</v>
      </c>
      <c r="F347" t="s">
        <v>321</v>
      </c>
      <c r="G347">
        <v>101000</v>
      </c>
      <c r="H347">
        <v>106</v>
      </c>
      <c r="I347" t="s">
        <v>3025</v>
      </c>
      <c r="J347" t="s">
        <v>1532</v>
      </c>
      <c r="K347" t="s">
        <v>1053</v>
      </c>
      <c r="L347">
        <v>83034447.719999999</v>
      </c>
      <c r="M347">
        <v>0</v>
      </c>
      <c r="N347">
        <v>0</v>
      </c>
      <c r="O347" t="s">
        <v>3066</v>
      </c>
      <c r="P347" t="s">
        <v>2815</v>
      </c>
      <c r="U347" t="s">
        <v>2915</v>
      </c>
      <c r="V347" t="s">
        <v>2916</v>
      </c>
      <c r="W347" s="65" t="s">
        <v>956</v>
      </c>
      <c r="X347" s="85" t="str">
        <f>IF(AgencyDataStacked[[#This Row],[Fund Group Code]]="99","Total",IF(AgencyDataStacked[[#This Row],[Fund Group Code]]="01","GF",IF((1*AgencyDataStacked[[#This Row],[Fund Group Code]])&gt;1,"NGF","")))</f>
        <v>NGF</v>
      </c>
      <c r="Y347" s="85" t="str">
        <f>IF(AgencyDataStacked[[#This Row],[Category]]="FY 2022 Spending Level","Include",IF(AgencyDataStacked[[#This Row],[Detail Group]]="Baseline Adj","Include",IF(AgencyDataStacked[[#This Row],[Detail Group]]="Policy","Include","")))</f>
        <v/>
      </c>
      <c r="Z347"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7"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8" spans="2:27" x14ac:dyDescent="0.3">
      <c r="B348" t="s">
        <v>277</v>
      </c>
      <c r="C348">
        <v>7</v>
      </c>
      <c r="D348">
        <v>236</v>
      </c>
      <c r="E348" t="s">
        <v>320</v>
      </c>
      <c r="F348" t="s">
        <v>321</v>
      </c>
      <c r="G348">
        <v>101000</v>
      </c>
      <c r="H348">
        <v>106</v>
      </c>
      <c r="I348" t="s">
        <v>3025</v>
      </c>
      <c r="J348" t="s">
        <v>1532</v>
      </c>
      <c r="K348" t="s">
        <v>1053</v>
      </c>
      <c r="L348">
        <v>83034447.719999999</v>
      </c>
      <c r="M348">
        <v>0</v>
      </c>
      <c r="N348">
        <v>0</v>
      </c>
      <c r="O348" t="s">
        <v>3066</v>
      </c>
      <c r="P348" t="s">
        <v>2815</v>
      </c>
      <c r="S348" t="s">
        <v>2912</v>
      </c>
      <c r="U348" t="s">
        <v>2918</v>
      </c>
      <c r="V348" t="s">
        <v>2849</v>
      </c>
      <c r="W348" s="65" t="s">
        <v>2849</v>
      </c>
      <c r="X348" s="85" t="str">
        <f>IF(AgencyDataStacked[[#This Row],[Fund Group Code]]="99","Total",IF(AgencyDataStacked[[#This Row],[Fund Group Code]]="01","GF",IF((1*AgencyDataStacked[[#This Row],[Fund Group Code]])&gt;1,"NGF","")))</f>
        <v>NGF</v>
      </c>
      <c r="Y348" s="85" t="str">
        <f>IF(AgencyDataStacked[[#This Row],[Category]]="FY 2022 Spending Level","Include",IF(AgencyDataStacked[[#This Row],[Detail Group]]="Baseline Adj","Include",IF(AgencyDataStacked[[#This Row],[Detail Group]]="Policy","Include","")))</f>
        <v/>
      </c>
      <c r="Z348"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8"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9" spans="2:27" x14ac:dyDescent="0.3">
      <c r="B349" t="s">
        <v>277</v>
      </c>
      <c r="C349">
        <v>7</v>
      </c>
      <c r="D349">
        <v>236</v>
      </c>
      <c r="E349" t="s">
        <v>320</v>
      </c>
      <c r="F349" t="s">
        <v>321</v>
      </c>
      <c r="G349">
        <v>101000</v>
      </c>
      <c r="H349">
        <v>106</v>
      </c>
      <c r="I349" t="s">
        <v>3025</v>
      </c>
      <c r="J349" t="s">
        <v>1532</v>
      </c>
      <c r="K349" t="s">
        <v>1053</v>
      </c>
      <c r="L349">
        <v>83034447.719999999</v>
      </c>
      <c r="M349">
        <v>0</v>
      </c>
      <c r="N349">
        <v>0</v>
      </c>
      <c r="O349" t="s">
        <v>3066</v>
      </c>
      <c r="P349" t="s">
        <v>2815</v>
      </c>
      <c r="T349" t="s">
        <v>2917</v>
      </c>
      <c r="U349" t="s">
        <v>2919</v>
      </c>
      <c r="V349" t="s">
        <v>2992</v>
      </c>
      <c r="W349" s="65" t="s">
        <v>2992</v>
      </c>
      <c r="X349" s="85" t="str">
        <f>IF(AgencyDataStacked[[#This Row],[Fund Group Code]]="99","Total",IF(AgencyDataStacked[[#This Row],[Fund Group Code]]="01","GF",IF((1*AgencyDataStacked[[#This Row],[Fund Group Code]])&gt;1,"NGF","")))</f>
        <v>NGF</v>
      </c>
      <c r="Y349" s="85" t="str">
        <f>IF(AgencyDataStacked[[#This Row],[Category]]="FY 2022 Spending Level","Include",IF(AgencyDataStacked[[#This Row],[Detail Group]]="Baseline Adj","Include",IF(AgencyDataStacked[[#This Row],[Detail Group]]="Policy","Include","")))</f>
        <v>Include</v>
      </c>
      <c r="Z34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83034447.719999999</v>
      </c>
      <c r="AA34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83034447.719999999</v>
      </c>
    </row>
    <row r="350" spans="2:27" x14ac:dyDescent="0.3">
      <c r="B350" t="s">
        <v>277</v>
      </c>
      <c r="C350">
        <v>7</v>
      </c>
      <c r="D350">
        <v>236</v>
      </c>
      <c r="E350" t="s">
        <v>320</v>
      </c>
      <c r="F350" t="s">
        <v>321</v>
      </c>
      <c r="G350">
        <v>101000</v>
      </c>
      <c r="H350">
        <v>106</v>
      </c>
      <c r="I350" t="s">
        <v>3025</v>
      </c>
      <c r="J350" t="s">
        <v>1532</v>
      </c>
      <c r="K350" t="s">
        <v>1053</v>
      </c>
      <c r="L350">
        <v>83034447.719999999</v>
      </c>
      <c r="M350">
        <v>0</v>
      </c>
      <c r="N350">
        <v>0</v>
      </c>
      <c r="O350" t="s">
        <v>3066</v>
      </c>
      <c r="P350" t="s">
        <v>2815</v>
      </c>
      <c r="Q350" t="s">
        <v>2958</v>
      </c>
      <c r="R350">
        <v>1</v>
      </c>
      <c r="T350" t="s">
        <v>2917</v>
      </c>
      <c r="U350" t="s">
        <v>2920</v>
      </c>
      <c r="V350" t="s">
        <v>2987</v>
      </c>
      <c r="W350" s="65" t="s">
        <v>2987</v>
      </c>
      <c r="X350" s="85" t="str">
        <f>IF(AgencyDataStacked[[#This Row],[Fund Group Code]]="99","Total",IF(AgencyDataStacked[[#This Row],[Fund Group Code]]="01","GF",IF((1*AgencyDataStacked[[#This Row],[Fund Group Code]])&gt;1,"NGF","")))</f>
        <v>NGF</v>
      </c>
      <c r="Y350" s="85" t="str">
        <f>IF(AgencyDataStacked[[#This Row],[Category]]="FY 2022 Spending Level","Include",IF(AgencyDataStacked[[#This Row],[Detail Group]]="Baseline Adj","Include",IF(AgencyDataStacked[[#This Row],[Detail Group]]="Policy","Include","")))</f>
        <v>Include</v>
      </c>
      <c r="Z35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1" spans="2:27" x14ac:dyDescent="0.3">
      <c r="B351" t="s">
        <v>277</v>
      </c>
      <c r="C351">
        <v>7</v>
      </c>
      <c r="D351">
        <v>236</v>
      </c>
      <c r="E351" t="s">
        <v>320</v>
      </c>
      <c r="F351" t="s">
        <v>321</v>
      </c>
      <c r="G351">
        <v>101000</v>
      </c>
      <c r="H351">
        <v>106</v>
      </c>
      <c r="I351" t="s">
        <v>3025</v>
      </c>
      <c r="J351" t="s">
        <v>1532</v>
      </c>
      <c r="K351" t="s">
        <v>1053</v>
      </c>
      <c r="L351">
        <v>83034447.719999999</v>
      </c>
      <c r="M351">
        <v>0</v>
      </c>
      <c r="N351">
        <v>0</v>
      </c>
      <c r="O351" t="s">
        <v>3066</v>
      </c>
      <c r="P351" t="s">
        <v>2815</v>
      </c>
      <c r="Q351" t="s">
        <v>2958</v>
      </c>
      <c r="R351">
        <v>2</v>
      </c>
      <c r="T351" t="s">
        <v>2917</v>
      </c>
      <c r="U351" t="s">
        <v>2921</v>
      </c>
      <c r="V351" t="s">
        <v>2990</v>
      </c>
      <c r="W351" s="65" t="s">
        <v>2990</v>
      </c>
      <c r="X351" s="85" t="str">
        <f>IF(AgencyDataStacked[[#This Row],[Fund Group Code]]="99","Total",IF(AgencyDataStacked[[#This Row],[Fund Group Code]]="01","GF",IF((1*AgencyDataStacked[[#This Row],[Fund Group Code]])&gt;1,"NGF","")))</f>
        <v>NGF</v>
      </c>
      <c r="Y351" s="85" t="str">
        <f>IF(AgencyDataStacked[[#This Row],[Category]]="FY 2022 Spending Level","Include",IF(AgencyDataStacked[[#This Row],[Detail Group]]="Baseline Adj","Include",IF(AgencyDataStacked[[#This Row],[Detail Group]]="Policy","Include","")))</f>
        <v>Include</v>
      </c>
      <c r="Z35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2" spans="2:27" x14ac:dyDescent="0.3">
      <c r="B352" t="s">
        <v>277</v>
      </c>
      <c r="C352">
        <v>7</v>
      </c>
      <c r="D352">
        <v>236</v>
      </c>
      <c r="E352" t="s">
        <v>320</v>
      </c>
      <c r="F352" t="s">
        <v>321</v>
      </c>
      <c r="G352">
        <v>101000</v>
      </c>
      <c r="H352">
        <v>106</v>
      </c>
      <c r="I352" t="s">
        <v>3025</v>
      </c>
      <c r="J352" t="s">
        <v>1532</v>
      </c>
      <c r="K352" t="s">
        <v>1053</v>
      </c>
      <c r="L352">
        <v>83034447.719999999</v>
      </c>
      <c r="M352">
        <v>0</v>
      </c>
      <c r="N352">
        <v>0</v>
      </c>
      <c r="O352" t="s">
        <v>3066</v>
      </c>
      <c r="P352" t="s">
        <v>2815</v>
      </c>
      <c r="Q352" t="s">
        <v>2958</v>
      </c>
      <c r="R352">
        <v>3</v>
      </c>
      <c r="T352" t="s">
        <v>2917</v>
      </c>
      <c r="U352" t="s">
        <v>2922</v>
      </c>
      <c r="V352" t="s">
        <v>2989</v>
      </c>
      <c r="W352" s="65" t="s">
        <v>2989</v>
      </c>
      <c r="X352" s="85" t="str">
        <f>IF(AgencyDataStacked[[#This Row],[Fund Group Code]]="99","Total",IF(AgencyDataStacked[[#This Row],[Fund Group Code]]="01","GF",IF((1*AgencyDataStacked[[#This Row],[Fund Group Code]])&gt;1,"NGF","")))</f>
        <v>NGF</v>
      </c>
      <c r="Y352" s="85" t="str">
        <f>IF(AgencyDataStacked[[#This Row],[Category]]="FY 2022 Spending Level","Include",IF(AgencyDataStacked[[#This Row],[Detail Group]]="Baseline Adj","Include",IF(AgencyDataStacked[[#This Row],[Detail Group]]="Policy","Include","")))</f>
        <v>Include</v>
      </c>
      <c r="Z35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3" spans="2:27" x14ac:dyDescent="0.3">
      <c r="B353" t="s">
        <v>277</v>
      </c>
      <c r="C353">
        <v>7</v>
      </c>
      <c r="D353">
        <v>236</v>
      </c>
      <c r="E353" t="s">
        <v>320</v>
      </c>
      <c r="F353" t="s">
        <v>321</v>
      </c>
      <c r="G353">
        <v>101000</v>
      </c>
      <c r="H353">
        <v>106</v>
      </c>
      <c r="I353" t="s">
        <v>3025</v>
      </c>
      <c r="J353" t="s">
        <v>1532</v>
      </c>
      <c r="K353" t="s">
        <v>1053</v>
      </c>
      <c r="L353">
        <v>83034447.719999999</v>
      </c>
      <c r="M353">
        <v>0</v>
      </c>
      <c r="N353">
        <v>0</v>
      </c>
      <c r="O353" t="s">
        <v>3066</v>
      </c>
      <c r="P353" t="s">
        <v>2815</v>
      </c>
      <c r="Q353" t="s">
        <v>2958</v>
      </c>
      <c r="R353">
        <v>4</v>
      </c>
      <c r="T353" t="s">
        <v>2917</v>
      </c>
      <c r="U353" t="s">
        <v>2923</v>
      </c>
      <c r="V353" t="s">
        <v>2904</v>
      </c>
      <c r="W353" s="65" t="s">
        <v>2904</v>
      </c>
      <c r="X353" s="85" t="str">
        <f>IF(AgencyDataStacked[[#This Row],[Fund Group Code]]="99","Total",IF(AgencyDataStacked[[#This Row],[Fund Group Code]]="01","GF",IF((1*AgencyDataStacked[[#This Row],[Fund Group Code]])&gt;1,"NGF","")))</f>
        <v>NGF</v>
      </c>
      <c r="Y353" s="85" t="str">
        <f>IF(AgencyDataStacked[[#This Row],[Category]]="FY 2022 Spending Level","Include",IF(AgencyDataStacked[[#This Row],[Detail Group]]="Baseline Adj","Include",IF(AgencyDataStacked[[#This Row],[Detail Group]]="Policy","Include","")))</f>
        <v>Include</v>
      </c>
      <c r="Z35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4" spans="2:27" x14ac:dyDescent="0.3">
      <c r="B354" t="s">
        <v>277</v>
      </c>
      <c r="C354">
        <v>7</v>
      </c>
      <c r="D354">
        <v>236</v>
      </c>
      <c r="E354" t="s">
        <v>320</v>
      </c>
      <c r="F354" t="s">
        <v>321</v>
      </c>
      <c r="G354">
        <v>101000</v>
      </c>
      <c r="H354">
        <v>106</v>
      </c>
      <c r="I354" t="s">
        <v>3025</v>
      </c>
      <c r="J354" t="s">
        <v>1532</v>
      </c>
      <c r="K354" t="s">
        <v>1053</v>
      </c>
      <c r="L354">
        <v>83034447.719999999</v>
      </c>
      <c r="M354">
        <v>0</v>
      </c>
      <c r="N354">
        <v>0</v>
      </c>
      <c r="O354" t="s">
        <v>3066</v>
      </c>
      <c r="P354" t="s">
        <v>2815</v>
      </c>
      <c r="Q354" t="s">
        <v>2958</v>
      </c>
      <c r="R354">
        <v>5</v>
      </c>
      <c r="T354" t="s">
        <v>2917</v>
      </c>
      <c r="U354" t="s">
        <v>2924</v>
      </c>
      <c r="V354" t="s">
        <v>2905</v>
      </c>
      <c r="W354" s="65" t="s">
        <v>2905</v>
      </c>
      <c r="X354" s="85" t="str">
        <f>IF(AgencyDataStacked[[#This Row],[Fund Group Code]]="99","Total",IF(AgencyDataStacked[[#This Row],[Fund Group Code]]="01","GF",IF((1*AgencyDataStacked[[#This Row],[Fund Group Code]])&gt;1,"NGF","")))</f>
        <v>NGF</v>
      </c>
      <c r="Y354" s="85" t="str">
        <f>IF(AgencyDataStacked[[#This Row],[Category]]="FY 2022 Spending Level","Include",IF(AgencyDataStacked[[#This Row],[Detail Group]]="Baseline Adj","Include",IF(AgencyDataStacked[[#This Row],[Detail Group]]="Policy","Include","")))</f>
        <v>Include</v>
      </c>
      <c r="Z35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5" spans="2:27" x14ac:dyDescent="0.3">
      <c r="B355" t="s">
        <v>277</v>
      </c>
      <c r="C355">
        <v>7</v>
      </c>
      <c r="D355">
        <v>236</v>
      </c>
      <c r="E355" t="s">
        <v>320</v>
      </c>
      <c r="F355" t="s">
        <v>321</v>
      </c>
      <c r="G355">
        <v>101000</v>
      </c>
      <c r="H355">
        <v>106</v>
      </c>
      <c r="I355" t="s">
        <v>3025</v>
      </c>
      <c r="J355" t="s">
        <v>1532</v>
      </c>
      <c r="K355" t="s">
        <v>1053</v>
      </c>
      <c r="L355">
        <v>83034447.719999999</v>
      </c>
      <c r="M355">
        <v>0</v>
      </c>
      <c r="N355">
        <v>0</v>
      </c>
      <c r="O355" t="s">
        <v>3066</v>
      </c>
      <c r="P355" t="s">
        <v>2815</v>
      </c>
      <c r="Q355" t="s">
        <v>2958</v>
      </c>
      <c r="R355">
        <v>6</v>
      </c>
      <c r="T355" t="s">
        <v>2917</v>
      </c>
      <c r="U355" t="s">
        <v>2925</v>
      </c>
      <c r="V355" t="s">
        <v>2825</v>
      </c>
      <c r="W355" s="65" t="s">
        <v>2825</v>
      </c>
      <c r="X355" s="85" t="str">
        <f>IF(AgencyDataStacked[[#This Row],[Fund Group Code]]="99","Total",IF(AgencyDataStacked[[#This Row],[Fund Group Code]]="01","GF",IF((1*AgencyDataStacked[[#This Row],[Fund Group Code]])&gt;1,"NGF","")))</f>
        <v>NGF</v>
      </c>
      <c r="Y355" s="85" t="str">
        <f>IF(AgencyDataStacked[[#This Row],[Category]]="FY 2022 Spending Level","Include",IF(AgencyDataStacked[[#This Row],[Detail Group]]="Baseline Adj","Include",IF(AgencyDataStacked[[#This Row],[Detail Group]]="Policy","Include","")))</f>
        <v>Include</v>
      </c>
      <c r="Z35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6" spans="2:27" x14ac:dyDescent="0.3">
      <c r="B356" t="s">
        <v>277</v>
      </c>
      <c r="C356">
        <v>7</v>
      </c>
      <c r="D356">
        <v>236</v>
      </c>
      <c r="E356" t="s">
        <v>320</v>
      </c>
      <c r="F356" t="s">
        <v>321</v>
      </c>
      <c r="G356">
        <v>101000</v>
      </c>
      <c r="H356">
        <v>106</v>
      </c>
      <c r="I356" t="s">
        <v>3025</v>
      </c>
      <c r="J356" t="s">
        <v>1532</v>
      </c>
      <c r="K356" t="s">
        <v>1053</v>
      </c>
      <c r="L356">
        <v>83034447.719999999</v>
      </c>
      <c r="M356">
        <v>0</v>
      </c>
      <c r="N356">
        <v>0</v>
      </c>
      <c r="O356" t="s">
        <v>3066</v>
      </c>
      <c r="P356" t="s">
        <v>2815</v>
      </c>
      <c r="Q356" t="s">
        <v>2958</v>
      </c>
      <c r="R356">
        <v>7</v>
      </c>
      <c r="T356" t="s">
        <v>2917</v>
      </c>
      <c r="U356" t="s">
        <v>2984</v>
      </c>
      <c r="V356" t="s">
        <v>2867</v>
      </c>
      <c r="W356" s="65" t="s">
        <v>2867</v>
      </c>
      <c r="X356" s="85" t="str">
        <f>IF(AgencyDataStacked[[#This Row],[Fund Group Code]]="99","Total",IF(AgencyDataStacked[[#This Row],[Fund Group Code]]="01","GF",IF((1*AgencyDataStacked[[#This Row],[Fund Group Code]])&gt;1,"NGF","")))</f>
        <v>NGF</v>
      </c>
      <c r="Y356" s="85" t="str">
        <f>IF(AgencyDataStacked[[#This Row],[Category]]="FY 2022 Spending Level","Include",IF(AgencyDataStacked[[#This Row],[Detail Group]]="Baseline Adj","Include",IF(AgencyDataStacked[[#This Row],[Detail Group]]="Policy","Include","")))</f>
        <v>Include</v>
      </c>
      <c r="Z35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199999.5</v>
      </c>
      <c r="AA35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2028895.4</v>
      </c>
    </row>
    <row r="357" spans="2:27" x14ac:dyDescent="0.3">
      <c r="B357" t="s">
        <v>277</v>
      </c>
      <c r="C357">
        <v>7</v>
      </c>
      <c r="D357">
        <v>236</v>
      </c>
      <c r="E357" t="s">
        <v>320</v>
      </c>
      <c r="F357" t="s">
        <v>321</v>
      </c>
      <c r="G357">
        <v>101000</v>
      </c>
      <c r="H357">
        <v>106</v>
      </c>
      <c r="I357" t="s">
        <v>3025</v>
      </c>
      <c r="J357" t="s">
        <v>1532</v>
      </c>
      <c r="K357" t="s">
        <v>1053</v>
      </c>
      <c r="L357">
        <v>83034447.719999999</v>
      </c>
      <c r="M357">
        <v>0</v>
      </c>
      <c r="N357">
        <v>0</v>
      </c>
      <c r="O357" t="s">
        <v>3066</v>
      </c>
      <c r="P357" t="s">
        <v>2815</v>
      </c>
      <c r="Q357" t="s">
        <v>2958</v>
      </c>
      <c r="R357">
        <v>8</v>
      </c>
      <c r="T357" t="s">
        <v>2917</v>
      </c>
      <c r="U357" t="s">
        <v>2993</v>
      </c>
      <c r="V357" t="s">
        <v>2979</v>
      </c>
      <c r="W357" s="65" t="s">
        <v>2979</v>
      </c>
      <c r="X357" s="85" t="str">
        <f>IF(AgencyDataStacked[[#This Row],[Fund Group Code]]="99","Total",IF(AgencyDataStacked[[#This Row],[Fund Group Code]]="01","GF",IF((1*AgencyDataStacked[[#This Row],[Fund Group Code]])&gt;1,"NGF","")))</f>
        <v>NGF</v>
      </c>
      <c r="Y357" s="85" t="str">
        <f>IF(AgencyDataStacked[[#This Row],[Category]]="FY 2022 Spending Level","Include",IF(AgencyDataStacked[[#This Row],[Detail Group]]="Baseline Adj","Include",IF(AgencyDataStacked[[#This Row],[Detail Group]]="Policy","Include","")))</f>
        <v>Include</v>
      </c>
      <c r="Z35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8" spans="2:27" x14ac:dyDescent="0.3">
      <c r="B358" t="s">
        <v>277</v>
      </c>
      <c r="C358">
        <v>7</v>
      </c>
      <c r="D358">
        <v>236</v>
      </c>
      <c r="E358" t="s">
        <v>320</v>
      </c>
      <c r="F358" t="s">
        <v>321</v>
      </c>
      <c r="G358">
        <v>101000</v>
      </c>
      <c r="H358">
        <v>106</v>
      </c>
      <c r="I358" t="s">
        <v>3025</v>
      </c>
      <c r="J358" t="s">
        <v>1532</v>
      </c>
      <c r="K358" t="s">
        <v>1053</v>
      </c>
      <c r="L358">
        <v>83034447.719999999</v>
      </c>
      <c r="M358">
        <v>0</v>
      </c>
      <c r="N358">
        <v>0</v>
      </c>
      <c r="O358" t="s">
        <v>3066</v>
      </c>
      <c r="P358" t="s">
        <v>2815</v>
      </c>
      <c r="Q358" t="s">
        <v>2958</v>
      </c>
      <c r="R358">
        <v>9</v>
      </c>
      <c r="T358" t="s">
        <v>2917</v>
      </c>
      <c r="U358" t="s">
        <v>2994</v>
      </c>
      <c r="V358" t="s">
        <v>2980</v>
      </c>
      <c r="W358" s="65" t="s">
        <v>2980</v>
      </c>
      <c r="X358" s="85" t="str">
        <f>IF(AgencyDataStacked[[#This Row],[Fund Group Code]]="99","Total",IF(AgencyDataStacked[[#This Row],[Fund Group Code]]="01","GF",IF((1*AgencyDataStacked[[#This Row],[Fund Group Code]])&gt;1,"NGF","")))</f>
        <v>NGF</v>
      </c>
      <c r="Y358" s="85" t="str">
        <f>IF(AgencyDataStacked[[#This Row],[Category]]="FY 2022 Spending Level","Include",IF(AgencyDataStacked[[#This Row],[Detail Group]]="Baseline Adj","Include",IF(AgencyDataStacked[[#This Row],[Detail Group]]="Policy","Include","")))</f>
        <v>Include</v>
      </c>
      <c r="Z35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9" spans="2:27" x14ac:dyDescent="0.3">
      <c r="B359" t="s">
        <v>277</v>
      </c>
      <c r="C359">
        <v>7</v>
      </c>
      <c r="D359">
        <v>236</v>
      </c>
      <c r="E359" t="s">
        <v>320</v>
      </c>
      <c r="F359" t="s">
        <v>321</v>
      </c>
      <c r="G359">
        <v>101000</v>
      </c>
      <c r="H359">
        <v>106</v>
      </c>
      <c r="I359" t="s">
        <v>3025</v>
      </c>
      <c r="J359" t="s">
        <v>1532</v>
      </c>
      <c r="K359" t="s">
        <v>1053</v>
      </c>
      <c r="L359">
        <v>83034447.719999999</v>
      </c>
      <c r="M359">
        <v>0</v>
      </c>
      <c r="N359">
        <v>0</v>
      </c>
      <c r="O359" t="s">
        <v>3066</v>
      </c>
      <c r="P359" t="s">
        <v>2815</v>
      </c>
      <c r="Q359" t="s">
        <v>2958</v>
      </c>
      <c r="R359">
        <v>10</v>
      </c>
      <c r="T359" t="s">
        <v>2917</v>
      </c>
      <c r="U359" t="s">
        <v>2995</v>
      </c>
      <c r="V359" t="s">
        <v>2903</v>
      </c>
      <c r="W359" s="65" t="s">
        <v>2903</v>
      </c>
      <c r="X359" s="85" t="str">
        <f>IF(AgencyDataStacked[[#This Row],[Fund Group Code]]="99","Total",IF(AgencyDataStacked[[#This Row],[Fund Group Code]]="01","GF",IF((1*AgencyDataStacked[[#This Row],[Fund Group Code]])&gt;1,"NGF","")))</f>
        <v>NGF</v>
      </c>
      <c r="Y359" s="85" t="str">
        <f>IF(AgencyDataStacked[[#This Row],[Category]]="FY 2022 Spending Level","Include",IF(AgencyDataStacked[[#This Row],[Detail Group]]="Baseline Adj","Include",IF(AgencyDataStacked[[#This Row],[Detail Group]]="Policy","Include","")))</f>
        <v>Include</v>
      </c>
      <c r="Z35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0" spans="2:27" x14ac:dyDescent="0.3">
      <c r="B360" t="s">
        <v>277</v>
      </c>
      <c r="C360">
        <v>7</v>
      </c>
      <c r="D360">
        <v>236</v>
      </c>
      <c r="E360" t="s">
        <v>320</v>
      </c>
      <c r="F360" t="s">
        <v>321</v>
      </c>
      <c r="G360">
        <v>101000</v>
      </c>
      <c r="H360">
        <v>106</v>
      </c>
      <c r="I360" t="s">
        <v>3025</v>
      </c>
      <c r="J360" t="s">
        <v>1532</v>
      </c>
      <c r="K360" t="s">
        <v>1053</v>
      </c>
      <c r="L360">
        <v>83034447.719999999</v>
      </c>
      <c r="M360">
        <v>0</v>
      </c>
      <c r="N360">
        <v>0</v>
      </c>
      <c r="O360" t="s">
        <v>3066</v>
      </c>
      <c r="P360" t="s">
        <v>2815</v>
      </c>
      <c r="Q360" t="s">
        <v>2958</v>
      </c>
      <c r="R360">
        <v>11</v>
      </c>
      <c r="T360" t="s">
        <v>2917</v>
      </c>
      <c r="U360" t="s">
        <v>3012</v>
      </c>
      <c r="V360" t="s">
        <v>2971</v>
      </c>
      <c r="W360" s="65" t="s">
        <v>2971</v>
      </c>
      <c r="X360" s="85" t="str">
        <f>IF(AgencyDataStacked[[#This Row],[Fund Group Code]]="99","Total",IF(AgencyDataStacked[[#This Row],[Fund Group Code]]="01","GF",IF((1*AgencyDataStacked[[#This Row],[Fund Group Code]])&gt;1,"NGF","")))</f>
        <v>NGF</v>
      </c>
      <c r="Y360" s="85" t="str">
        <f>IF(AgencyDataStacked[[#This Row],[Category]]="FY 2022 Spending Level","Include",IF(AgencyDataStacked[[#This Row],[Detail Group]]="Baseline Adj","Include",IF(AgencyDataStacked[[#This Row],[Detail Group]]="Policy","Include","")))</f>
        <v>Include</v>
      </c>
      <c r="Z36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1" spans="2:27" x14ac:dyDescent="0.3">
      <c r="B361" t="s">
        <v>277</v>
      </c>
      <c r="C361">
        <v>7</v>
      </c>
      <c r="D361">
        <v>236</v>
      </c>
      <c r="E361" t="s">
        <v>320</v>
      </c>
      <c r="F361" t="s">
        <v>321</v>
      </c>
      <c r="G361">
        <v>101000</v>
      </c>
      <c r="H361">
        <v>106</v>
      </c>
      <c r="I361" t="s">
        <v>3025</v>
      </c>
      <c r="J361" t="s">
        <v>1532</v>
      </c>
      <c r="K361" t="s">
        <v>1053</v>
      </c>
      <c r="L361">
        <v>83034447.719999999</v>
      </c>
      <c r="M361">
        <v>0</v>
      </c>
      <c r="N361">
        <v>0</v>
      </c>
      <c r="O361" t="s">
        <v>3066</v>
      </c>
      <c r="P361" t="s">
        <v>2815</v>
      </c>
      <c r="Q361" t="s">
        <v>2958</v>
      </c>
      <c r="R361">
        <v>12</v>
      </c>
      <c r="T361" t="s">
        <v>2917</v>
      </c>
      <c r="U361" t="s">
        <v>3013</v>
      </c>
      <c r="V361" t="s">
        <v>2972</v>
      </c>
      <c r="W361" s="65" t="s">
        <v>2972</v>
      </c>
      <c r="X361" s="85" t="str">
        <f>IF(AgencyDataStacked[[#This Row],[Fund Group Code]]="99","Total",IF(AgencyDataStacked[[#This Row],[Fund Group Code]]="01","GF",IF((1*AgencyDataStacked[[#This Row],[Fund Group Code]])&gt;1,"NGF","")))</f>
        <v>NGF</v>
      </c>
      <c r="Y361" s="85" t="str">
        <f>IF(AgencyDataStacked[[#This Row],[Category]]="FY 2022 Spending Level","Include",IF(AgencyDataStacked[[#This Row],[Detail Group]]="Baseline Adj","Include",IF(AgencyDataStacked[[#This Row],[Detail Group]]="Policy","Include","")))</f>
        <v>Include</v>
      </c>
      <c r="Z36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2" spans="2:27" x14ac:dyDescent="0.3">
      <c r="B362" t="s">
        <v>277</v>
      </c>
      <c r="C362">
        <v>7</v>
      </c>
      <c r="D362">
        <v>236</v>
      </c>
      <c r="E362" t="s">
        <v>320</v>
      </c>
      <c r="F362" t="s">
        <v>321</v>
      </c>
      <c r="G362">
        <v>101000</v>
      </c>
      <c r="H362">
        <v>106</v>
      </c>
      <c r="I362" t="s">
        <v>3025</v>
      </c>
      <c r="J362" t="s">
        <v>1532</v>
      </c>
      <c r="K362" t="s">
        <v>1053</v>
      </c>
      <c r="L362">
        <v>83034447.719999999</v>
      </c>
      <c r="M362">
        <v>0</v>
      </c>
      <c r="N362">
        <v>0</v>
      </c>
      <c r="O362" t="s">
        <v>3066</v>
      </c>
      <c r="P362" t="s">
        <v>2815</v>
      </c>
      <c r="S362" t="s">
        <v>2912</v>
      </c>
      <c r="U362" t="s">
        <v>2926</v>
      </c>
      <c r="V362" t="s">
        <v>2843</v>
      </c>
      <c r="W362" s="65" t="s">
        <v>2843</v>
      </c>
      <c r="X362" s="85" t="str">
        <f>IF(AgencyDataStacked[[#This Row],[Fund Group Code]]="99","Total",IF(AgencyDataStacked[[#This Row],[Fund Group Code]]="01","GF",IF((1*AgencyDataStacked[[#This Row],[Fund Group Code]])&gt;1,"NGF","")))</f>
        <v>NGF</v>
      </c>
      <c r="Y362" s="85" t="str">
        <f>IF(AgencyDataStacked[[#This Row],[Category]]="FY 2022 Spending Level","Include",IF(AgencyDataStacked[[#This Row],[Detail Group]]="Baseline Adj","Include",IF(AgencyDataStacked[[#This Row],[Detail Group]]="Policy","Include","")))</f>
        <v/>
      </c>
      <c r="Z36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83234447.219999999</v>
      </c>
      <c r="AA36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85063343.120000005</v>
      </c>
    </row>
    <row r="363" spans="2:27" x14ac:dyDescent="0.3">
      <c r="B363" t="s">
        <v>277</v>
      </c>
      <c r="C363">
        <v>7</v>
      </c>
      <c r="D363">
        <v>236</v>
      </c>
      <c r="E363" t="s">
        <v>320</v>
      </c>
      <c r="F363" t="s">
        <v>321</v>
      </c>
      <c r="G363">
        <v>101000</v>
      </c>
      <c r="H363">
        <v>106</v>
      </c>
      <c r="I363" t="s">
        <v>3025</v>
      </c>
      <c r="J363" t="s">
        <v>1532</v>
      </c>
      <c r="K363" t="s">
        <v>1053</v>
      </c>
      <c r="L363">
        <v>83034447.719999999</v>
      </c>
      <c r="M363">
        <v>0</v>
      </c>
      <c r="N363">
        <v>0</v>
      </c>
      <c r="O363" t="s">
        <v>3066</v>
      </c>
      <c r="P363" t="s">
        <v>2815</v>
      </c>
      <c r="U363" t="s">
        <v>2927</v>
      </c>
      <c r="V363" t="s">
        <v>2916</v>
      </c>
      <c r="W363" s="65" t="s">
        <v>956</v>
      </c>
      <c r="X363" s="85" t="str">
        <f>IF(AgencyDataStacked[[#This Row],[Fund Group Code]]="99","Total",IF(AgencyDataStacked[[#This Row],[Fund Group Code]]="01","GF",IF((1*AgencyDataStacked[[#This Row],[Fund Group Code]])&gt;1,"NGF","")))</f>
        <v>NGF</v>
      </c>
      <c r="Y363" s="85" t="str">
        <f>IF(AgencyDataStacked[[#This Row],[Category]]="FY 2022 Spending Level","Include",IF(AgencyDataStacked[[#This Row],[Detail Group]]="Baseline Adj","Include",IF(AgencyDataStacked[[#This Row],[Detail Group]]="Policy","Include","")))</f>
        <v/>
      </c>
      <c r="Z363"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3"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4" spans="2:27" x14ac:dyDescent="0.3">
      <c r="B364" t="s">
        <v>277</v>
      </c>
      <c r="C364">
        <v>7</v>
      </c>
      <c r="D364">
        <v>236</v>
      </c>
      <c r="E364" t="s">
        <v>320</v>
      </c>
      <c r="F364" t="s">
        <v>321</v>
      </c>
      <c r="G364">
        <v>101000</v>
      </c>
      <c r="H364">
        <v>106</v>
      </c>
      <c r="I364" t="s">
        <v>3025</v>
      </c>
      <c r="J364" t="s">
        <v>1532</v>
      </c>
      <c r="K364" t="s">
        <v>1053</v>
      </c>
      <c r="L364">
        <v>83034447.719999999</v>
      </c>
      <c r="M364">
        <v>0</v>
      </c>
      <c r="N364">
        <v>0</v>
      </c>
      <c r="O364" t="s">
        <v>3066</v>
      </c>
      <c r="P364" t="s">
        <v>2815</v>
      </c>
      <c r="S364" t="s">
        <v>2912</v>
      </c>
      <c r="T364" t="s">
        <v>2929</v>
      </c>
      <c r="U364" t="s">
        <v>2928</v>
      </c>
      <c r="V364" t="s">
        <v>2844</v>
      </c>
      <c r="W364" s="65" t="s">
        <v>2844</v>
      </c>
      <c r="X364" s="85" t="str">
        <f>IF(AgencyDataStacked[[#This Row],[Fund Group Code]]="99","Total",IF(AgencyDataStacked[[#This Row],[Fund Group Code]]="01","GF",IF((1*AgencyDataStacked[[#This Row],[Fund Group Code]])&gt;1,"NGF","")))</f>
        <v>NGF</v>
      </c>
      <c r="Y364" s="85" t="str">
        <f>IF(AgencyDataStacked[[#This Row],[Category]]="FY 2022 Spending Level","Include",IF(AgencyDataStacked[[#This Row],[Detail Group]]="Baseline Adj","Include",IF(AgencyDataStacked[[#This Row],[Detail Group]]="Policy","Include","")))</f>
        <v/>
      </c>
      <c r="Z36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5" spans="2:27" x14ac:dyDescent="0.3">
      <c r="B365" t="s">
        <v>277</v>
      </c>
      <c r="C365">
        <v>7</v>
      </c>
      <c r="D365">
        <v>236</v>
      </c>
      <c r="E365" t="s">
        <v>320</v>
      </c>
      <c r="F365" t="s">
        <v>321</v>
      </c>
      <c r="G365">
        <v>101000</v>
      </c>
      <c r="H365">
        <v>106</v>
      </c>
      <c r="I365" t="s">
        <v>3025</v>
      </c>
      <c r="J365" t="s">
        <v>1532</v>
      </c>
      <c r="K365" t="s">
        <v>1053</v>
      </c>
      <c r="L365">
        <v>83034447.719999999</v>
      </c>
      <c r="M365">
        <v>0</v>
      </c>
      <c r="N365">
        <v>0</v>
      </c>
      <c r="O365" t="s">
        <v>3066</v>
      </c>
      <c r="P365" t="s">
        <v>2815</v>
      </c>
      <c r="S365" t="s">
        <v>2931</v>
      </c>
      <c r="U365" t="s">
        <v>2930</v>
      </c>
      <c r="V365" t="s">
        <v>2845</v>
      </c>
      <c r="W365" s="65" t="s">
        <v>2845</v>
      </c>
      <c r="X365" s="85" t="str">
        <f>IF(AgencyDataStacked[[#This Row],[Fund Group Code]]="99","Total",IF(AgencyDataStacked[[#This Row],[Fund Group Code]]="01","GF",IF((1*AgencyDataStacked[[#This Row],[Fund Group Code]])&gt;1,"NGF","")))</f>
        <v>NGF</v>
      </c>
      <c r="Y365" s="85" t="str">
        <f>IF(AgencyDataStacked[[#This Row],[Category]]="FY 2022 Spending Level","Include",IF(AgencyDataStacked[[#This Row],[Detail Group]]="Baseline Adj","Include",IF(AgencyDataStacked[[#This Row],[Detail Group]]="Policy","Include","")))</f>
        <v/>
      </c>
      <c r="Z36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83234447.219999999</v>
      </c>
      <c r="AA36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85063343.120000005</v>
      </c>
    </row>
    <row r="366" spans="2:27" x14ac:dyDescent="0.3">
      <c r="B366" t="s">
        <v>277</v>
      </c>
      <c r="C366">
        <v>7</v>
      </c>
      <c r="D366">
        <v>236</v>
      </c>
      <c r="E366" t="s">
        <v>320</v>
      </c>
      <c r="F366" t="s">
        <v>321</v>
      </c>
      <c r="G366">
        <v>101000</v>
      </c>
      <c r="H366">
        <v>106</v>
      </c>
      <c r="I366" t="s">
        <v>3025</v>
      </c>
      <c r="J366" t="s">
        <v>1532</v>
      </c>
      <c r="K366" t="s">
        <v>1053</v>
      </c>
      <c r="L366">
        <v>83034447.719999999</v>
      </c>
      <c r="M366">
        <v>0</v>
      </c>
      <c r="N366">
        <v>0</v>
      </c>
      <c r="O366" t="s">
        <v>3066</v>
      </c>
      <c r="P366" t="s">
        <v>2815</v>
      </c>
      <c r="U366" t="s">
        <v>2932</v>
      </c>
      <c r="V366" t="s">
        <v>2916</v>
      </c>
      <c r="W366" s="65" t="s">
        <v>956</v>
      </c>
      <c r="X366" s="85" t="str">
        <f>IF(AgencyDataStacked[[#This Row],[Fund Group Code]]="99","Total",IF(AgencyDataStacked[[#This Row],[Fund Group Code]]="01","GF",IF((1*AgencyDataStacked[[#This Row],[Fund Group Code]])&gt;1,"NGF","")))</f>
        <v>NGF</v>
      </c>
      <c r="Y366" s="85" t="str">
        <f>IF(AgencyDataStacked[[#This Row],[Category]]="FY 2022 Spending Level","Include",IF(AgencyDataStacked[[#This Row],[Detail Group]]="Baseline Adj","Include",IF(AgencyDataStacked[[#This Row],[Detail Group]]="Policy","Include","")))</f>
        <v/>
      </c>
      <c r="Z366"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6"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7" spans="2:27" x14ac:dyDescent="0.3">
      <c r="B367" t="s">
        <v>277</v>
      </c>
      <c r="C367">
        <v>7</v>
      </c>
      <c r="D367">
        <v>236</v>
      </c>
      <c r="E367" t="s">
        <v>320</v>
      </c>
      <c r="F367" t="s">
        <v>321</v>
      </c>
      <c r="G367">
        <v>101000</v>
      </c>
      <c r="H367">
        <v>106</v>
      </c>
      <c r="I367" t="s">
        <v>3025</v>
      </c>
      <c r="J367" t="s">
        <v>1532</v>
      </c>
      <c r="K367" t="s">
        <v>1053</v>
      </c>
      <c r="L367">
        <v>83034447.719999999</v>
      </c>
      <c r="M367">
        <v>0</v>
      </c>
      <c r="N367">
        <v>0</v>
      </c>
      <c r="O367" t="s">
        <v>3066</v>
      </c>
      <c r="P367" t="s">
        <v>2815</v>
      </c>
      <c r="S367" t="s">
        <v>2912</v>
      </c>
      <c r="U367" t="s">
        <v>2933</v>
      </c>
      <c r="V367" t="s">
        <v>2850</v>
      </c>
      <c r="W367" s="65" t="s">
        <v>2850</v>
      </c>
      <c r="X367" s="85" t="str">
        <f>IF(AgencyDataStacked[[#This Row],[Fund Group Code]]="99","Total",IF(AgencyDataStacked[[#This Row],[Fund Group Code]]="01","GF",IF((1*AgencyDataStacked[[#This Row],[Fund Group Code]])&gt;1,"NGF","")))</f>
        <v>NGF</v>
      </c>
      <c r="Y367" s="85" t="str">
        <f>IF(AgencyDataStacked[[#This Row],[Category]]="FY 2022 Spending Level","Include",IF(AgencyDataStacked[[#This Row],[Detail Group]]="Baseline Adj","Include",IF(AgencyDataStacked[[#This Row],[Detail Group]]="Policy","Include","")))</f>
        <v/>
      </c>
      <c r="Z367"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7"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8" spans="2:27" x14ac:dyDescent="0.3">
      <c r="B368" t="s">
        <v>277</v>
      </c>
      <c r="C368">
        <v>7</v>
      </c>
      <c r="D368">
        <v>236</v>
      </c>
      <c r="E368" t="s">
        <v>320</v>
      </c>
      <c r="F368" t="s">
        <v>321</v>
      </c>
      <c r="G368">
        <v>101000</v>
      </c>
      <c r="H368">
        <v>106</v>
      </c>
      <c r="I368" t="s">
        <v>3025</v>
      </c>
      <c r="J368" t="s">
        <v>1532</v>
      </c>
      <c r="K368" t="s">
        <v>1053</v>
      </c>
      <c r="L368">
        <v>83034447.719999999</v>
      </c>
      <c r="M368">
        <v>0</v>
      </c>
      <c r="N368">
        <v>0</v>
      </c>
      <c r="O368" t="s">
        <v>3066</v>
      </c>
      <c r="P368" t="s">
        <v>2815</v>
      </c>
      <c r="Q368" t="s">
        <v>2959</v>
      </c>
      <c r="R368">
        <v>1</v>
      </c>
      <c r="T368" t="s">
        <v>2917</v>
      </c>
      <c r="U368" t="s">
        <v>2934</v>
      </c>
      <c r="V368" t="s">
        <v>3028</v>
      </c>
      <c r="W368" s="65" t="s">
        <v>3028</v>
      </c>
      <c r="X368" s="85" t="str">
        <f>IF(AgencyDataStacked[[#This Row],[Fund Group Code]]="99","Total",IF(AgencyDataStacked[[#This Row],[Fund Group Code]]="01","GF",IF((1*AgencyDataStacked[[#This Row],[Fund Group Code]])&gt;1,"NGF","")))</f>
        <v>NGF</v>
      </c>
      <c r="Y368" s="85" t="str">
        <f>IF(AgencyDataStacked[[#This Row],[Category]]="FY 2022 Spending Level","Include",IF(AgencyDataStacked[[#This Row],[Detail Group]]="Baseline Adj","Include",IF(AgencyDataStacked[[#This Row],[Detail Group]]="Policy","Include","")))</f>
        <v>Include</v>
      </c>
      <c r="Z36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9" spans="2:27" x14ac:dyDescent="0.3">
      <c r="B369" t="s">
        <v>277</v>
      </c>
      <c r="C369">
        <v>7</v>
      </c>
      <c r="D369">
        <v>236</v>
      </c>
      <c r="E369" t="s">
        <v>320</v>
      </c>
      <c r="F369" t="s">
        <v>321</v>
      </c>
      <c r="G369">
        <v>101000</v>
      </c>
      <c r="H369">
        <v>106</v>
      </c>
      <c r="I369" t="s">
        <v>3025</v>
      </c>
      <c r="J369" t="s">
        <v>1532</v>
      </c>
      <c r="K369" t="s">
        <v>1053</v>
      </c>
      <c r="L369">
        <v>83034447.719999999</v>
      </c>
      <c r="M369">
        <v>0</v>
      </c>
      <c r="N369">
        <v>0</v>
      </c>
      <c r="O369" t="s">
        <v>3066</v>
      </c>
      <c r="P369" t="s">
        <v>2815</v>
      </c>
      <c r="Q369" t="s">
        <v>2959</v>
      </c>
      <c r="R369">
        <v>2</v>
      </c>
      <c r="T369" t="s">
        <v>2917</v>
      </c>
      <c r="U369" t="s">
        <v>2935</v>
      </c>
      <c r="V369" t="s">
        <v>3029</v>
      </c>
      <c r="W369" s="65" t="s">
        <v>3029</v>
      </c>
      <c r="X369" s="85" t="str">
        <f>IF(AgencyDataStacked[[#This Row],[Fund Group Code]]="99","Total",IF(AgencyDataStacked[[#This Row],[Fund Group Code]]="01","GF",IF((1*AgencyDataStacked[[#This Row],[Fund Group Code]])&gt;1,"NGF","")))</f>
        <v>NGF</v>
      </c>
      <c r="Y369" s="85" t="str">
        <f>IF(AgencyDataStacked[[#This Row],[Category]]="FY 2022 Spending Level","Include",IF(AgencyDataStacked[[#This Row],[Detail Group]]="Baseline Adj","Include",IF(AgencyDataStacked[[#This Row],[Detail Group]]="Policy","Include","")))</f>
        <v>Include</v>
      </c>
      <c r="Z36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0" spans="2:27" x14ac:dyDescent="0.3">
      <c r="B370" t="s">
        <v>277</v>
      </c>
      <c r="C370">
        <v>7</v>
      </c>
      <c r="D370">
        <v>236</v>
      </c>
      <c r="E370" t="s">
        <v>320</v>
      </c>
      <c r="F370" t="s">
        <v>321</v>
      </c>
      <c r="G370">
        <v>101000</v>
      </c>
      <c r="H370">
        <v>106</v>
      </c>
      <c r="I370" t="s">
        <v>3025</v>
      </c>
      <c r="J370" t="s">
        <v>1532</v>
      </c>
      <c r="K370" t="s">
        <v>1053</v>
      </c>
      <c r="L370">
        <v>83034447.719999999</v>
      </c>
      <c r="M370">
        <v>0</v>
      </c>
      <c r="N370">
        <v>0</v>
      </c>
      <c r="O370" t="s">
        <v>3066</v>
      </c>
      <c r="P370" t="s">
        <v>2815</v>
      </c>
      <c r="Q370" t="s">
        <v>2959</v>
      </c>
      <c r="R370">
        <v>3</v>
      </c>
      <c r="T370" t="s">
        <v>2917</v>
      </c>
      <c r="U370" t="s">
        <v>2936</v>
      </c>
      <c r="V370" t="s">
        <v>2969</v>
      </c>
      <c r="W370" s="65" t="s">
        <v>2969</v>
      </c>
      <c r="X370" s="85" t="str">
        <f>IF(AgencyDataStacked[[#This Row],[Fund Group Code]]="99","Total",IF(AgencyDataStacked[[#This Row],[Fund Group Code]]="01","GF",IF((1*AgencyDataStacked[[#This Row],[Fund Group Code]])&gt;1,"NGF","")))</f>
        <v>NGF</v>
      </c>
      <c r="Y370" s="85" t="str">
        <f>IF(AgencyDataStacked[[#This Row],[Category]]="FY 2022 Spending Level","Include",IF(AgencyDataStacked[[#This Row],[Detail Group]]="Baseline Adj","Include",IF(AgencyDataStacked[[#This Row],[Detail Group]]="Policy","Include","")))</f>
        <v>Include</v>
      </c>
      <c r="Z37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1" spans="2:27" x14ac:dyDescent="0.3">
      <c r="B371" t="s">
        <v>277</v>
      </c>
      <c r="C371">
        <v>7</v>
      </c>
      <c r="D371">
        <v>236</v>
      </c>
      <c r="E371" t="s">
        <v>320</v>
      </c>
      <c r="F371" t="s">
        <v>321</v>
      </c>
      <c r="G371">
        <v>101000</v>
      </c>
      <c r="H371">
        <v>106</v>
      </c>
      <c r="I371" t="s">
        <v>3025</v>
      </c>
      <c r="J371" t="s">
        <v>1532</v>
      </c>
      <c r="K371" t="s">
        <v>1053</v>
      </c>
      <c r="L371">
        <v>83034447.719999999</v>
      </c>
      <c r="M371">
        <v>0</v>
      </c>
      <c r="N371">
        <v>0</v>
      </c>
      <c r="O371" t="s">
        <v>3066</v>
      </c>
      <c r="P371" t="s">
        <v>2815</v>
      </c>
      <c r="Q371" t="s">
        <v>2959</v>
      </c>
      <c r="R371">
        <v>4</v>
      </c>
      <c r="T371" t="s">
        <v>2917</v>
      </c>
      <c r="U371" t="s">
        <v>2937</v>
      </c>
      <c r="V371" t="s">
        <v>2970</v>
      </c>
      <c r="W371" s="65" t="s">
        <v>2970</v>
      </c>
      <c r="X371" s="85" t="str">
        <f>IF(AgencyDataStacked[[#This Row],[Fund Group Code]]="99","Total",IF(AgencyDataStacked[[#This Row],[Fund Group Code]]="01","GF",IF((1*AgencyDataStacked[[#This Row],[Fund Group Code]])&gt;1,"NGF","")))</f>
        <v>NGF</v>
      </c>
      <c r="Y371" s="85" t="str">
        <f>IF(AgencyDataStacked[[#This Row],[Category]]="FY 2022 Spending Level","Include",IF(AgencyDataStacked[[#This Row],[Detail Group]]="Baseline Adj","Include",IF(AgencyDataStacked[[#This Row],[Detail Group]]="Policy","Include","")))</f>
        <v>Include</v>
      </c>
      <c r="Z37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2" spans="2:27" x14ac:dyDescent="0.3">
      <c r="B372" t="s">
        <v>277</v>
      </c>
      <c r="C372">
        <v>7</v>
      </c>
      <c r="D372">
        <v>236</v>
      </c>
      <c r="E372" t="s">
        <v>320</v>
      </c>
      <c r="F372" t="s">
        <v>321</v>
      </c>
      <c r="G372">
        <v>101000</v>
      </c>
      <c r="H372">
        <v>106</v>
      </c>
      <c r="I372" t="s">
        <v>3025</v>
      </c>
      <c r="J372" t="s">
        <v>1532</v>
      </c>
      <c r="K372" t="s">
        <v>1053</v>
      </c>
      <c r="L372">
        <v>83034447.719999999</v>
      </c>
      <c r="M372">
        <v>0</v>
      </c>
      <c r="N372">
        <v>0</v>
      </c>
      <c r="O372" t="s">
        <v>3066</v>
      </c>
      <c r="P372" t="s">
        <v>2815</v>
      </c>
      <c r="Q372" t="s">
        <v>2959</v>
      </c>
      <c r="R372">
        <v>5</v>
      </c>
      <c r="T372" t="s">
        <v>2917</v>
      </c>
      <c r="U372" t="s">
        <v>2938</v>
      </c>
      <c r="V372" t="s">
        <v>2832</v>
      </c>
      <c r="W372" s="65" t="s">
        <v>2832</v>
      </c>
      <c r="X372" s="85" t="str">
        <f>IF(AgencyDataStacked[[#This Row],[Fund Group Code]]="99","Total",IF(AgencyDataStacked[[#This Row],[Fund Group Code]]="01","GF",IF((1*AgencyDataStacked[[#This Row],[Fund Group Code]])&gt;1,"NGF","")))</f>
        <v>NGF</v>
      </c>
      <c r="Y372" s="85" t="str">
        <f>IF(AgencyDataStacked[[#This Row],[Category]]="FY 2022 Spending Level","Include",IF(AgencyDataStacked[[#This Row],[Detail Group]]="Baseline Adj","Include",IF(AgencyDataStacked[[#This Row],[Detail Group]]="Policy","Include","")))</f>
        <v>Include</v>
      </c>
      <c r="Z37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3" spans="2:27" x14ac:dyDescent="0.3">
      <c r="B373" t="s">
        <v>277</v>
      </c>
      <c r="C373">
        <v>7</v>
      </c>
      <c r="D373">
        <v>236</v>
      </c>
      <c r="E373" t="s">
        <v>320</v>
      </c>
      <c r="F373" t="s">
        <v>321</v>
      </c>
      <c r="G373">
        <v>101000</v>
      </c>
      <c r="H373">
        <v>106</v>
      </c>
      <c r="I373" t="s">
        <v>3025</v>
      </c>
      <c r="J373" t="s">
        <v>1532</v>
      </c>
      <c r="K373" t="s">
        <v>1053</v>
      </c>
      <c r="L373">
        <v>83034447.719999999</v>
      </c>
      <c r="M373">
        <v>0</v>
      </c>
      <c r="N373">
        <v>0</v>
      </c>
      <c r="O373" t="s">
        <v>3066</v>
      </c>
      <c r="P373" t="s">
        <v>2815</v>
      </c>
      <c r="Q373" t="s">
        <v>2959</v>
      </c>
      <c r="R373">
        <v>6</v>
      </c>
      <c r="T373" t="s">
        <v>2917</v>
      </c>
      <c r="U373" t="s">
        <v>2973</v>
      </c>
      <c r="V373" t="s">
        <v>3030</v>
      </c>
      <c r="W373" s="65" t="s">
        <v>3030</v>
      </c>
      <c r="X373" s="85" t="str">
        <f>IF(AgencyDataStacked[[#This Row],[Fund Group Code]]="99","Total",IF(AgencyDataStacked[[#This Row],[Fund Group Code]]="01","GF",IF((1*AgencyDataStacked[[#This Row],[Fund Group Code]])&gt;1,"NGF","")))</f>
        <v>NGF</v>
      </c>
      <c r="Y373" s="85" t="str">
        <f>IF(AgencyDataStacked[[#This Row],[Category]]="FY 2022 Spending Level","Include",IF(AgencyDataStacked[[#This Row],[Detail Group]]="Baseline Adj","Include",IF(AgencyDataStacked[[#This Row],[Detail Group]]="Policy","Include","")))</f>
        <v>Include</v>
      </c>
      <c r="Z37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4" spans="2:27" x14ac:dyDescent="0.3">
      <c r="B374" t="s">
        <v>277</v>
      </c>
      <c r="C374">
        <v>7</v>
      </c>
      <c r="D374">
        <v>236</v>
      </c>
      <c r="E374" t="s">
        <v>320</v>
      </c>
      <c r="F374" t="s">
        <v>321</v>
      </c>
      <c r="G374">
        <v>101000</v>
      </c>
      <c r="H374">
        <v>106</v>
      </c>
      <c r="I374" t="s">
        <v>3025</v>
      </c>
      <c r="J374" t="s">
        <v>1532</v>
      </c>
      <c r="K374" t="s">
        <v>1053</v>
      </c>
      <c r="L374">
        <v>83034447.719999999</v>
      </c>
      <c r="M374">
        <v>0</v>
      </c>
      <c r="N374">
        <v>0</v>
      </c>
      <c r="O374" t="s">
        <v>3066</v>
      </c>
      <c r="P374" t="s">
        <v>2815</v>
      </c>
      <c r="Q374" t="s">
        <v>2959</v>
      </c>
      <c r="R374">
        <v>7</v>
      </c>
      <c r="T374" t="s">
        <v>2917</v>
      </c>
      <c r="U374" t="s">
        <v>2974</v>
      </c>
      <c r="V374" t="s">
        <v>3031</v>
      </c>
      <c r="W374" s="65" t="s">
        <v>3031</v>
      </c>
      <c r="X374" s="85" t="str">
        <f>IF(AgencyDataStacked[[#This Row],[Fund Group Code]]="99","Total",IF(AgencyDataStacked[[#This Row],[Fund Group Code]]="01","GF",IF((1*AgencyDataStacked[[#This Row],[Fund Group Code]])&gt;1,"NGF","")))</f>
        <v>NGF</v>
      </c>
      <c r="Y374" s="85" t="str">
        <f>IF(AgencyDataStacked[[#This Row],[Category]]="FY 2022 Spending Level","Include",IF(AgencyDataStacked[[#This Row],[Detail Group]]="Baseline Adj","Include",IF(AgencyDataStacked[[#This Row],[Detail Group]]="Policy","Include","")))</f>
        <v>Include</v>
      </c>
      <c r="Z37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5" spans="2:27" x14ac:dyDescent="0.3">
      <c r="B375" t="s">
        <v>277</v>
      </c>
      <c r="C375">
        <v>7</v>
      </c>
      <c r="D375">
        <v>236</v>
      </c>
      <c r="E375" t="s">
        <v>320</v>
      </c>
      <c r="F375" t="s">
        <v>321</v>
      </c>
      <c r="G375">
        <v>101000</v>
      </c>
      <c r="H375">
        <v>106</v>
      </c>
      <c r="I375" t="s">
        <v>3025</v>
      </c>
      <c r="J375" t="s">
        <v>1532</v>
      </c>
      <c r="K375" t="s">
        <v>1053</v>
      </c>
      <c r="L375">
        <v>83034447.719999999</v>
      </c>
      <c r="M375">
        <v>0</v>
      </c>
      <c r="N375">
        <v>0</v>
      </c>
      <c r="O375" t="s">
        <v>3066</v>
      </c>
      <c r="P375" t="s">
        <v>2815</v>
      </c>
      <c r="Q375" t="s">
        <v>2959</v>
      </c>
      <c r="R375">
        <v>8</v>
      </c>
      <c r="T375" t="s">
        <v>2917</v>
      </c>
      <c r="U375" t="s">
        <v>3037</v>
      </c>
      <c r="V375" t="s">
        <v>3033</v>
      </c>
      <c r="W375" s="65" t="s">
        <v>3033</v>
      </c>
      <c r="X375" s="85" t="str">
        <f>IF(AgencyDataStacked[[#This Row],[Fund Group Code]]="99","Total",IF(AgencyDataStacked[[#This Row],[Fund Group Code]]="01","GF",IF((1*AgencyDataStacked[[#This Row],[Fund Group Code]])&gt;1,"NGF","")))</f>
        <v>NGF</v>
      </c>
      <c r="Y375" s="85" t="str">
        <f>IF(AgencyDataStacked[[#This Row],[Category]]="FY 2022 Spending Level","Include",IF(AgencyDataStacked[[#This Row],[Detail Group]]="Baseline Adj","Include",IF(AgencyDataStacked[[#This Row],[Detail Group]]="Policy","Include","")))</f>
        <v>Include</v>
      </c>
      <c r="Z37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6" spans="2:27" x14ac:dyDescent="0.3">
      <c r="B376" t="s">
        <v>277</v>
      </c>
      <c r="C376">
        <v>7</v>
      </c>
      <c r="D376">
        <v>236</v>
      </c>
      <c r="E376" t="s">
        <v>320</v>
      </c>
      <c r="F376" t="s">
        <v>321</v>
      </c>
      <c r="G376">
        <v>101000</v>
      </c>
      <c r="H376">
        <v>106</v>
      </c>
      <c r="I376" t="s">
        <v>3025</v>
      </c>
      <c r="J376" t="s">
        <v>1532</v>
      </c>
      <c r="K376" t="s">
        <v>1053</v>
      </c>
      <c r="L376">
        <v>83034447.719999999</v>
      </c>
      <c r="M376">
        <v>0</v>
      </c>
      <c r="N376">
        <v>0</v>
      </c>
      <c r="O376" t="s">
        <v>3066</v>
      </c>
      <c r="P376" t="s">
        <v>2815</v>
      </c>
      <c r="Q376" t="s">
        <v>2959</v>
      </c>
      <c r="R376">
        <v>9</v>
      </c>
      <c r="T376" t="s">
        <v>2917</v>
      </c>
      <c r="U376" t="s">
        <v>3038</v>
      </c>
      <c r="V376" t="s">
        <v>3034</v>
      </c>
      <c r="W376" s="65" t="s">
        <v>3034</v>
      </c>
      <c r="X376" s="85" t="str">
        <f>IF(AgencyDataStacked[[#This Row],[Fund Group Code]]="99","Total",IF(AgencyDataStacked[[#This Row],[Fund Group Code]]="01","GF",IF((1*AgencyDataStacked[[#This Row],[Fund Group Code]])&gt;1,"NGF","")))</f>
        <v>NGF</v>
      </c>
      <c r="Y376" s="85" t="str">
        <f>IF(AgencyDataStacked[[#This Row],[Category]]="FY 2022 Spending Level","Include",IF(AgencyDataStacked[[#This Row],[Detail Group]]="Baseline Adj","Include",IF(AgencyDataStacked[[#This Row],[Detail Group]]="Policy","Include","")))</f>
        <v>Include</v>
      </c>
      <c r="Z37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7" spans="2:27" x14ac:dyDescent="0.3">
      <c r="B377" t="s">
        <v>277</v>
      </c>
      <c r="C377">
        <v>7</v>
      </c>
      <c r="D377">
        <v>236</v>
      </c>
      <c r="E377" t="s">
        <v>320</v>
      </c>
      <c r="F377" t="s">
        <v>321</v>
      </c>
      <c r="G377">
        <v>101000</v>
      </c>
      <c r="H377">
        <v>106</v>
      </c>
      <c r="I377" t="s">
        <v>3025</v>
      </c>
      <c r="J377" t="s">
        <v>1532</v>
      </c>
      <c r="K377" t="s">
        <v>1053</v>
      </c>
      <c r="L377">
        <v>83034447.719999999</v>
      </c>
      <c r="M377">
        <v>0</v>
      </c>
      <c r="N377">
        <v>0</v>
      </c>
      <c r="O377" t="s">
        <v>3066</v>
      </c>
      <c r="P377" t="s">
        <v>2815</v>
      </c>
      <c r="S377" t="s">
        <v>2912</v>
      </c>
      <c r="U377" t="s">
        <v>2939</v>
      </c>
      <c r="V377" t="s">
        <v>2847</v>
      </c>
      <c r="W377" s="65" t="s">
        <v>2847</v>
      </c>
      <c r="X377" s="85" t="str">
        <f>IF(AgencyDataStacked[[#This Row],[Fund Group Code]]="99","Total",IF(AgencyDataStacked[[#This Row],[Fund Group Code]]="01","GF",IF((1*AgencyDataStacked[[#This Row],[Fund Group Code]])&gt;1,"NGF","")))</f>
        <v>NGF</v>
      </c>
      <c r="Y377" s="85" t="str">
        <f>IF(AgencyDataStacked[[#This Row],[Category]]="FY 2022 Spending Level","Include",IF(AgencyDataStacked[[#This Row],[Detail Group]]="Baseline Adj","Include",IF(AgencyDataStacked[[#This Row],[Detail Group]]="Policy","Include","")))</f>
        <v/>
      </c>
      <c r="Z37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8" spans="2:27" x14ac:dyDescent="0.3">
      <c r="B378" t="s">
        <v>277</v>
      </c>
      <c r="C378">
        <v>7</v>
      </c>
      <c r="D378">
        <v>236</v>
      </c>
      <c r="E378" t="s">
        <v>320</v>
      </c>
      <c r="F378" t="s">
        <v>321</v>
      </c>
      <c r="G378">
        <v>101000</v>
      </c>
      <c r="H378">
        <v>106</v>
      </c>
      <c r="I378" t="s">
        <v>3025</v>
      </c>
      <c r="J378" t="s">
        <v>1532</v>
      </c>
      <c r="K378" t="s">
        <v>1053</v>
      </c>
      <c r="L378">
        <v>83034447.719999999</v>
      </c>
      <c r="M378">
        <v>0</v>
      </c>
      <c r="N378">
        <v>0</v>
      </c>
      <c r="O378" t="s">
        <v>3066</v>
      </c>
      <c r="P378" t="s">
        <v>2815</v>
      </c>
      <c r="U378" t="s">
        <v>2940</v>
      </c>
      <c r="V378" t="s">
        <v>2916</v>
      </c>
      <c r="W378" s="65" t="s">
        <v>956</v>
      </c>
      <c r="X378" s="85" t="str">
        <f>IF(AgencyDataStacked[[#This Row],[Fund Group Code]]="99","Total",IF(AgencyDataStacked[[#This Row],[Fund Group Code]]="01","GF",IF((1*AgencyDataStacked[[#This Row],[Fund Group Code]])&gt;1,"NGF","")))</f>
        <v>NGF</v>
      </c>
      <c r="Y378" s="85" t="str">
        <f>IF(AgencyDataStacked[[#This Row],[Category]]="FY 2022 Spending Level","Include",IF(AgencyDataStacked[[#This Row],[Detail Group]]="Baseline Adj","Include",IF(AgencyDataStacked[[#This Row],[Detail Group]]="Policy","Include","")))</f>
        <v/>
      </c>
      <c r="Z378"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78"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79" spans="2:27" x14ac:dyDescent="0.3">
      <c r="B379" t="s">
        <v>277</v>
      </c>
      <c r="C379">
        <v>7</v>
      </c>
      <c r="D379">
        <v>236</v>
      </c>
      <c r="E379" t="s">
        <v>320</v>
      </c>
      <c r="F379" t="s">
        <v>321</v>
      </c>
      <c r="G379">
        <v>101000</v>
      </c>
      <c r="H379">
        <v>106</v>
      </c>
      <c r="I379" t="s">
        <v>3025</v>
      </c>
      <c r="J379" t="s">
        <v>1532</v>
      </c>
      <c r="K379" t="s">
        <v>1053</v>
      </c>
      <c r="L379">
        <v>83034447.719999999</v>
      </c>
      <c r="M379">
        <v>0</v>
      </c>
      <c r="N379">
        <v>0</v>
      </c>
      <c r="O379" t="s">
        <v>3066</v>
      </c>
      <c r="P379" t="s">
        <v>2815</v>
      </c>
      <c r="S379" t="s">
        <v>2912</v>
      </c>
      <c r="T379" t="s">
        <v>2929</v>
      </c>
      <c r="U379" t="s">
        <v>2941</v>
      </c>
      <c r="V379" t="s">
        <v>2848</v>
      </c>
      <c r="W379" s="65" t="s">
        <v>2848</v>
      </c>
      <c r="X379" s="85" t="str">
        <f>IF(AgencyDataStacked[[#This Row],[Fund Group Code]]="99","Total",IF(AgencyDataStacked[[#This Row],[Fund Group Code]]="01","GF",IF((1*AgencyDataStacked[[#This Row],[Fund Group Code]])&gt;1,"NGF","")))</f>
        <v>NGF</v>
      </c>
      <c r="Y379" s="85" t="str">
        <f>IF(AgencyDataStacked[[#This Row],[Category]]="FY 2022 Spending Level","Include",IF(AgencyDataStacked[[#This Row],[Detail Group]]="Baseline Adj","Include",IF(AgencyDataStacked[[#This Row],[Detail Group]]="Policy","Include","")))</f>
        <v/>
      </c>
      <c r="Z37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83234447.219999999</v>
      </c>
      <c r="AA37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85063343.120000005</v>
      </c>
    </row>
    <row r="380" spans="2:27" x14ac:dyDescent="0.3">
      <c r="B380" t="s">
        <v>277</v>
      </c>
      <c r="C380">
        <v>7</v>
      </c>
      <c r="D380">
        <v>236</v>
      </c>
      <c r="E380" t="s">
        <v>320</v>
      </c>
      <c r="F380" t="s">
        <v>321</v>
      </c>
      <c r="G380">
        <v>101000</v>
      </c>
      <c r="H380">
        <v>106</v>
      </c>
      <c r="I380" t="s">
        <v>3025</v>
      </c>
      <c r="J380" t="s">
        <v>1532</v>
      </c>
      <c r="K380" t="s">
        <v>1053</v>
      </c>
      <c r="L380">
        <v>83034447.719999999</v>
      </c>
      <c r="M380">
        <v>0</v>
      </c>
      <c r="N380">
        <v>0</v>
      </c>
      <c r="O380" t="s">
        <v>3066</v>
      </c>
      <c r="P380" t="s">
        <v>2815</v>
      </c>
      <c r="S380" t="s">
        <v>2931</v>
      </c>
      <c r="U380" t="s">
        <v>2942</v>
      </c>
      <c r="V380" t="s">
        <v>2846</v>
      </c>
      <c r="W380" s="65" t="s">
        <v>2846</v>
      </c>
      <c r="X380" s="85" t="str">
        <f>IF(AgencyDataStacked[[#This Row],[Fund Group Code]]="99","Total",IF(AgencyDataStacked[[#This Row],[Fund Group Code]]="01","GF",IF((1*AgencyDataStacked[[#This Row],[Fund Group Code]])&gt;1,"NGF","")))</f>
        <v>NGF</v>
      </c>
      <c r="Y380" s="85" t="str">
        <f>IF(AgencyDataStacked[[#This Row],[Category]]="FY 2022 Spending Level","Include",IF(AgencyDataStacked[[#This Row],[Detail Group]]="Baseline Adj","Include",IF(AgencyDataStacked[[#This Row],[Detail Group]]="Policy","Include","")))</f>
        <v/>
      </c>
      <c r="Z38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83234447.219999999</v>
      </c>
      <c r="AA38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85063343.120000005</v>
      </c>
    </row>
    <row r="381" spans="2:27" x14ac:dyDescent="0.3">
      <c r="B381" t="s">
        <v>277</v>
      </c>
      <c r="C381">
        <v>7</v>
      </c>
      <c r="D381">
        <v>236</v>
      </c>
      <c r="E381" t="s">
        <v>320</v>
      </c>
      <c r="F381" t="s">
        <v>321</v>
      </c>
      <c r="G381">
        <v>101000</v>
      </c>
      <c r="H381">
        <v>106</v>
      </c>
      <c r="I381" t="s">
        <v>3025</v>
      </c>
      <c r="J381" t="s">
        <v>1532</v>
      </c>
      <c r="K381" t="s">
        <v>1053</v>
      </c>
      <c r="L381">
        <v>83034447.719999999</v>
      </c>
      <c r="M381">
        <v>0</v>
      </c>
      <c r="N381">
        <v>0</v>
      </c>
      <c r="O381" t="s">
        <v>3066</v>
      </c>
      <c r="P381" t="s">
        <v>2815</v>
      </c>
      <c r="U381" t="s">
        <v>2943</v>
      </c>
      <c r="V381" t="s">
        <v>2916</v>
      </c>
      <c r="W381" s="65" t="s">
        <v>956</v>
      </c>
      <c r="X381" s="85" t="str">
        <f>IF(AgencyDataStacked[[#This Row],[Fund Group Code]]="99","Total",IF(AgencyDataStacked[[#This Row],[Fund Group Code]]="01","GF",IF((1*AgencyDataStacked[[#This Row],[Fund Group Code]])&gt;1,"NGF","")))</f>
        <v>NGF</v>
      </c>
      <c r="Y381" s="85" t="str">
        <f>IF(AgencyDataStacked[[#This Row],[Category]]="FY 2022 Spending Level","Include",IF(AgencyDataStacked[[#This Row],[Detail Group]]="Baseline Adj","Include",IF(AgencyDataStacked[[#This Row],[Detail Group]]="Policy","Include","")))</f>
        <v/>
      </c>
      <c r="Z381"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1"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2" spans="2:27" x14ac:dyDescent="0.3">
      <c r="B382" t="s">
        <v>277</v>
      </c>
      <c r="C382">
        <v>7</v>
      </c>
      <c r="D382">
        <v>236</v>
      </c>
      <c r="E382" t="s">
        <v>320</v>
      </c>
      <c r="F382" t="s">
        <v>321</v>
      </c>
      <c r="G382">
        <v>101000</v>
      </c>
      <c r="H382">
        <v>106</v>
      </c>
      <c r="I382" t="s">
        <v>3025</v>
      </c>
      <c r="J382" t="s">
        <v>1532</v>
      </c>
      <c r="K382" t="s">
        <v>1053</v>
      </c>
      <c r="L382">
        <v>83034447.719999999</v>
      </c>
      <c r="M382">
        <v>0</v>
      </c>
      <c r="N382">
        <v>0</v>
      </c>
      <c r="O382" t="s">
        <v>3066</v>
      </c>
      <c r="P382" t="s">
        <v>2815</v>
      </c>
      <c r="S382" t="s">
        <v>2912</v>
      </c>
      <c r="U382" t="s">
        <v>2944</v>
      </c>
      <c r="V382" t="s">
        <v>2851</v>
      </c>
      <c r="W382" s="65" t="s">
        <v>2851</v>
      </c>
      <c r="X382" s="85" t="str">
        <f>IF(AgencyDataStacked[[#This Row],[Fund Group Code]]="99","Total",IF(AgencyDataStacked[[#This Row],[Fund Group Code]]="01","GF",IF((1*AgencyDataStacked[[#This Row],[Fund Group Code]])&gt;1,"NGF","")))</f>
        <v>NGF</v>
      </c>
      <c r="Y382" s="85" t="str">
        <f>IF(AgencyDataStacked[[#This Row],[Category]]="FY 2022 Spending Level","Include",IF(AgencyDataStacked[[#This Row],[Detail Group]]="Baseline Adj","Include",IF(AgencyDataStacked[[#This Row],[Detail Group]]="Policy","Include","")))</f>
        <v/>
      </c>
      <c r="Z38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83234447.219999999</v>
      </c>
      <c r="AA38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85063343.120000005</v>
      </c>
    </row>
    <row r="383" spans="2:27" x14ac:dyDescent="0.3">
      <c r="B383" t="s">
        <v>277</v>
      </c>
      <c r="C383">
        <v>7</v>
      </c>
      <c r="D383">
        <v>236</v>
      </c>
      <c r="E383" t="s">
        <v>320</v>
      </c>
      <c r="F383" t="s">
        <v>321</v>
      </c>
      <c r="G383">
        <v>101000</v>
      </c>
      <c r="H383">
        <v>106</v>
      </c>
      <c r="I383" t="s">
        <v>3025</v>
      </c>
      <c r="J383" t="s">
        <v>1532</v>
      </c>
      <c r="K383" t="s">
        <v>1053</v>
      </c>
      <c r="L383">
        <v>83034447.719999999</v>
      </c>
      <c r="M383">
        <v>0</v>
      </c>
      <c r="N383">
        <v>0</v>
      </c>
      <c r="O383" t="s">
        <v>3066</v>
      </c>
      <c r="P383" t="s">
        <v>2815</v>
      </c>
      <c r="U383" t="s">
        <v>2945</v>
      </c>
      <c r="V383" t="s">
        <v>2916</v>
      </c>
      <c r="W383" s="65" t="s">
        <v>956</v>
      </c>
      <c r="X383" s="85" t="str">
        <f>IF(AgencyDataStacked[[#This Row],[Fund Group Code]]="99","Total",IF(AgencyDataStacked[[#This Row],[Fund Group Code]]="01","GF",IF((1*AgencyDataStacked[[#This Row],[Fund Group Code]])&gt;1,"NGF","")))</f>
        <v>NGF</v>
      </c>
      <c r="Y383" s="85" t="str">
        <f>IF(AgencyDataStacked[[#This Row],[Category]]="FY 2022 Spending Level","Include",IF(AgencyDataStacked[[#This Row],[Detail Group]]="Baseline Adj","Include",IF(AgencyDataStacked[[#This Row],[Detail Group]]="Policy","Include","")))</f>
        <v/>
      </c>
      <c r="Z383"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3"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4" spans="2:27" x14ac:dyDescent="0.3">
      <c r="B384" t="s">
        <v>277</v>
      </c>
      <c r="C384">
        <v>7</v>
      </c>
      <c r="D384">
        <v>236</v>
      </c>
      <c r="E384" t="s">
        <v>320</v>
      </c>
      <c r="F384" t="s">
        <v>321</v>
      </c>
      <c r="G384">
        <v>101000</v>
      </c>
      <c r="H384">
        <v>106</v>
      </c>
      <c r="I384" t="s">
        <v>3025</v>
      </c>
      <c r="J384" t="s">
        <v>2960</v>
      </c>
      <c r="K384" t="s">
        <v>2833</v>
      </c>
      <c r="O384" t="s">
        <v>3066</v>
      </c>
      <c r="P384" t="s">
        <v>2961</v>
      </c>
      <c r="S384" t="s">
        <v>2912</v>
      </c>
      <c r="U384" t="s">
        <v>2948</v>
      </c>
      <c r="V384" t="s">
        <v>2952</v>
      </c>
      <c r="W384" s="65" t="s">
        <v>3102</v>
      </c>
      <c r="X384" s="85" t="str">
        <f>IF(AgencyDataStacked[[#This Row],[Fund Group Code]]="99","Total",IF(AgencyDataStacked[[#This Row],[Fund Group Code]]="01","GF",IF((1*AgencyDataStacked[[#This Row],[Fund Group Code]])&gt;1,"NGF","")))</f>
        <v>Total</v>
      </c>
      <c r="Y384" s="85" t="str">
        <f>IF(AgencyDataStacked[[#This Row],[Category]]="FY 2022 Spending Level","Include",IF(AgencyDataStacked[[#This Row],[Detail Group]]="Baseline Adj","Include",IF(AgencyDataStacked[[#This Row],[Detail Group]]="Policy","Include","")))</f>
        <v/>
      </c>
      <c r="Z384"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4"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5" spans="2:27" x14ac:dyDescent="0.3">
      <c r="B385" t="s">
        <v>277</v>
      </c>
      <c r="C385">
        <v>7</v>
      </c>
      <c r="D385">
        <v>236</v>
      </c>
      <c r="E385" t="s">
        <v>320</v>
      </c>
      <c r="F385" t="s">
        <v>321</v>
      </c>
      <c r="G385">
        <v>101000</v>
      </c>
      <c r="H385">
        <v>106</v>
      </c>
      <c r="I385" t="s">
        <v>3025</v>
      </c>
      <c r="J385" t="s">
        <v>2960</v>
      </c>
      <c r="K385" t="s">
        <v>2833</v>
      </c>
      <c r="O385" t="s">
        <v>3066</v>
      </c>
      <c r="P385" t="s">
        <v>2961</v>
      </c>
      <c r="S385" t="s">
        <v>2931</v>
      </c>
      <c r="U385" t="s">
        <v>2949</v>
      </c>
      <c r="V385" t="s">
        <v>2953</v>
      </c>
      <c r="W385" s="65" t="s">
        <v>2953</v>
      </c>
      <c r="X385" s="85" t="str">
        <f>IF(AgencyDataStacked[[#This Row],[Fund Group Code]]="99","Total",IF(AgencyDataStacked[[#This Row],[Fund Group Code]]="01","GF",IF((1*AgencyDataStacked[[#This Row],[Fund Group Code]])&gt;1,"NGF","")))</f>
        <v>Total</v>
      </c>
      <c r="Y385" s="85" t="str">
        <f>IF(AgencyDataStacked[[#This Row],[Category]]="FY 2022 Spending Level","Include",IF(AgencyDataStacked[[#This Row],[Detail Group]]="Baseline Adj","Include",IF(AgencyDataStacked[[#This Row],[Detail Group]]="Policy","Include","")))</f>
        <v/>
      </c>
      <c r="Z38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6" spans="2:27" x14ac:dyDescent="0.3">
      <c r="B386" t="s">
        <v>277</v>
      </c>
      <c r="C386">
        <v>7</v>
      </c>
      <c r="D386">
        <v>236</v>
      </c>
      <c r="E386" t="s">
        <v>320</v>
      </c>
      <c r="F386" t="s">
        <v>321</v>
      </c>
      <c r="G386">
        <v>101000</v>
      </c>
      <c r="H386">
        <v>106</v>
      </c>
      <c r="I386" t="s">
        <v>3025</v>
      </c>
      <c r="J386" t="s">
        <v>2960</v>
      </c>
      <c r="K386" t="s">
        <v>2833</v>
      </c>
      <c r="O386" t="s">
        <v>3066</v>
      </c>
      <c r="P386" t="s">
        <v>2961</v>
      </c>
      <c r="S386" t="s">
        <v>2931</v>
      </c>
      <c r="T386" t="s">
        <v>2929</v>
      </c>
      <c r="U386" t="s">
        <v>2950</v>
      </c>
      <c r="V386" t="s">
        <v>2954</v>
      </c>
      <c r="W386" s="65" t="s">
        <v>2954</v>
      </c>
      <c r="X386" s="85" t="str">
        <f>IF(AgencyDataStacked[[#This Row],[Fund Group Code]]="99","Total",IF(AgencyDataStacked[[#This Row],[Fund Group Code]]="01","GF",IF((1*AgencyDataStacked[[#This Row],[Fund Group Code]])&gt;1,"NGF","")))</f>
        <v>Total</v>
      </c>
      <c r="Y386" s="85" t="str">
        <f>IF(AgencyDataStacked[[#This Row],[Category]]="FY 2022 Spending Level","Include",IF(AgencyDataStacked[[#This Row],[Detail Group]]="Baseline Adj","Include",IF(AgencyDataStacked[[#This Row],[Detail Group]]="Policy","Include","")))</f>
        <v/>
      </c>
      <c r="Z38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83234447.219999999</v>
      </c>
      <c r="AA38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85063343.120000005</v>
      </c>
    </row>
    <row r="387" spans="2:27" x14ac:dyDescent="0.3">
      <c r="B387" t="s">
        <v>277</v>
      </c>
      <c r="C387">
        <v>7</v>
      </c>
      <c r="D387">
        <v>236</v>
      </c>
      <c r="E387" t="s">
        <v>320</v>
      </c>
      <c r="F387" t="s">
        <v>321</v>
      </c>
      <c r="G387">
        <v>101000</v>
      </c>
      <c r="H387">
        <v>106</v>
      </c>
      <c r="I387" t="s">
        <v>3025</v>
      </c>
      <c r="J387" t="s">
        <v>2960</v>
      </c>
      <c r="K387" t="s">
        <v>2833</v>
      </c>
      <c r="O387" t="s">
        <v>3066</v>
      </c>
      <c r="P387" t="s">
        <v>2961</v>
      </c>
      <c r="S387" t="s">
        <v>2931</v>
      </c>
      <c r="U387" t="s">
        <v>2951</v>
      </c>
      <c r="V387" t="s">
        <v>2955</v>
      </c>
      <c r="W387" s="65" t="s">
        <v>2955</v>
      </c>
      <c r="X387" s="85" t="str">
        <f>IF(AgencyDataStacked[[#This Row],[Fund Group Code]]="99","Total",IF(AgencyDataStacked[[#This Row],[Fund Group Code]]="01","GF",IF((1*AgencyDataStacked[[#This Row],[Fund Group Code]])&gt;1,"NGF","")))</f>
        <v>Total</v>
      </c>
      <c r="Y387" s="85" t="str">
        <f>IF(AgencyDataStacked[[#This Row],[Category]]="FY 2022 Spending Level","Include",IF(AgencyDataStacked[[#This Row],[Detail Group]]="Baseline Adj","Include",IF(AgencyDataStacked[[#This Row],[Detail Group]]="Policy","Include","")))</f>
        <v/>
      </c>
      <c r="Z38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83234447.219999999</v>
      </c>
      <c r="AA38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85063343.120000005</v>
      </c>
    </row>
    <row r="388" spans="2:27" x14ac:dyDescent="0.3">
      <c r="B388" t="s">
        <v>277</v>
      </c>
      <c r="C388">
        <v>7</v>
      </c>
      <c r="D388">
        <v>236</v>
      </c>
      <c r="E388" t="s">
        <v>320</v>
      </c>
      <c r="F388" t="s">
        <v>321</v>
      </c>
      <c r="G388">
        <v>101000</v>
      </c>
      <c r="H388">
        <v>106</v>
      </c>
      <c r="I388" t="s">
        <v>3025</v>
      </c>
      <c r="J388" t="s">
        <v>2960</v>
      </c>
      <c r="K388" t="s">
        <v>2833</v>
      </c>
      <c r="O388" t="s">
        <v>3066</v>
      </c>
      <c r="P388" t="s">
        <v>2961</v>
      </c>
      <c r="U388" t="s">
        <v>2964</v>
      </c>
      <c r="V388" t="s">
        <v>2916</v>
      </c>
      <c r="W388" s="65" t="s">
        <v>956</v>
      </c>
      <c r="X388" s="85" t="str">
        <f>IF(AgencyDataStacked[[#This Row],[Fund Group Code]]="99","Total",IF(AgencyDataStacked[[#This Row],[Fund Group Code]]="01","GF",IF((1*AgencyDataStacked[[#This Row],[Fund Group Code]])&gt;1,"NGF","")))</f>
        <v>Total</v>
      </c>
      <c r="Y388" s="85" t="str">
        <f>IF(AgencyDataStacked[[#This Row],[Category]]="FY 2022 Spending Level","Include",IF(AgencyDataStacked[[#This Row],[Detail Group]]="Baseline Adj","Include",IF(AgencyDataStacked[[#This Row],[Detail Group]]="Policy","Include","")))</f>
        <v/>
      </c>
      <c r="Z388"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8"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9" spans="2:27" x14ac:dyDescent="0.3">
      <c r="B389" t="s">
        <v>277</v>
      </c>
      <c r="C389">
        <v>7</v>
      </c>
      <c r="D389">
        <v>236</v>
      </c>
      <c r="E389" t="s">
        <v>320</v>
      </c>
      <c r="F389" t="s">
        <v>321</v>
      </c>
      <c r="G389">
        <v>101000</v>
      </c>
      <c r="H389">
        <v>107</v>
      </c>
      <c r="I389" t="s">
        <v>3027</v>
      </c>
      <c r="J389" t="s">
        <v>1532</v>
      </c>
      <c r="K389" t="s">
        <v>1053</v>
      </c>
      <c r="L389">
        <v>73329028.5</v>
      </c>
      <c r="M389">
        <v>0</v>
      </c>
      <c r="N389">
        <v>0</v>
      </c>
      <c r="O389" t="s">
        <v>3067</v>
      </c>
      <c r="P389" t="s">
        <v>2815</v>
      </c>
      <c r="S389" t="s">
        <v>2975</v>
      </c>
      <c r="U389" t="s">
        <v>2911</v>
      </c>
      <c r="V389" t="s">
        <v>2913</v>
      </c>
      <c r="W389" s="65" t="s">
        <v>3103</v>
      </c>
      <c r="X389" s="85" t="str">
        <f>IF(AgencyDataStacked[[#This Row],[Fund Group Code]]="99","Total",IF(AgencyDataStacked[[#This Row],[Fund Group Code]]="01","GF",IF((1*AgencyDataStacked[[#This Row],[Fund Group Code]])&gt;1,"NGF","")))</f>
        <v>NGF</v>
      </c>
      <c r="Y389" s="85" t="str">
        <f>IF(AgencyDataStacked[[#This Row],[Category]]="FY 2022 Spending Level","Include",IF(AgencyDataStacked[[#This Row],[Detail Group]]="Baseline Adj","Include",IF(AgencyDataStacked[[#This Row],[Detail Group]]="Policy","Include","")))</f>
        <v/>
      </c>
      <c r="Z389"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9"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0" spans="2:27" x14ac:dyDescent="0.3">
      <c r="B390" t="s">
        <v>277</v>
      </c>
      <c r="C390">
        <v>7</v>
      </c>
      <c r="D390">
        <v>236</v>
      </c>
      <c r="E390" t="s">
        <v>320</v>
      </c>
      <c r="F390" t="s">
        <v>321</v>
      </c>
      <c r="G390">
        <v>101000</v>
      </c>
      <c r="H390">
        <v>107</v>
      </c>
      <c r="I390" t="s">
        <v>3027</v>
      </c>
      <c r="J390" t="s">
        <v>1532</v>
      </c>
      <c r="K390" t="s">
        <v>1053</v>
      </c>
      <c r="L390">
        <v>73329028.5</v>
      </c>
      <c r="M390">
        <v>0</v>
      </c>
      <c r="N390">
        <v>0</v>
      </c>
      <c r="O390" t="s">
        <v>3067</v>
      </c>
      <c r="P390" t="s">
        <v>2815</v>
      </c>
      <c r="U390" t="s">
        <v>2915</v>
      </c>
      <c r="V390" t="s">
        <v>2916</v>
      </c>
      <c r="W390" s="65" t="s">
        <v>956</v>
      </c>
      <c r="X390" s="85" t="str">
        <f>IF(AgencyDataStacked[[#This Row],[Fund Group Code]]="99","Total",IF(AgencyDataStacked[[#This Row],[Fund Group Code]]="01","GF",IF((1*AgencyDataStacked[[#This Row],[Fund Group Code]])&gt;1,"NGF","")))</f>
        <v>NGF</v>
      </c>
      <c r="Y390" s="85" t="str">
        <f>IF(AgencyDataStacked[[#This Row],[Category]]="FY 2022 Spending Level","Include",IF(AgencyDataStacked[[#This Row],[Detail Group]]="Baseline Adj","Include",IF(AgencyDataStacked[[#This Row],[Detail Group]]="Policy","Include","")))</f>
        <v/>
      </c>
      <c r="Z390"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0"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1" spans="2:27" x14ac:dyDescent="0.3">
      <c r="B391" t="s">
        <v>277</v>
      </c>
      <c r="C391">
        <v>7</v>
      </c>
      <c r="D391">
        <v>236</v>
      </c>
      <c r="E391" t="s">
        <v>320</v>
      </c>
      <c r="F391" t="s">
        <v>321</v>
      </c>
      <c r="G391">
        <v>101000</v>
      </c>
      <c r="H391">
        <v>107</v>
      </c>
      <c r="I391" t="s">
        <v>3027</v>
      </c>
      <c r="J391" t="s">
        <v>1532</v>
      </c>
      <c r="K391" t="s">
        <v>1053</v>
      </c>
      <c r="L391">
        <v>73329028.5</v>
      </c>
      <c r="M391">
        <v>0</v>
      </c>
      <c r="N391">
        <v>0</v>
      </c>
      <c r="O391" t="s">
        <v>3067</v>
      </c>
      <c r="P391" t="s">
        <v>2815</v>
      </c>
      <c r="S391" t="s">
        <v>2912</v>
      </c>
      <c r="U391" t="s">
        <v>2918</v>
      </c>
      <c r="V391" t="s">
        <v>2849</v>
      </c>
      <c r="W391" s="65" t="s">
        <v>2849</v>
      </c>
      <c r="X391" s="85" t="str">
        <f>IF(AgencyDataStacked[[#This Row],[Fund Group Code]]="99","Total",IF(AgencyDataStacked[[#This Row],[Fund Group Code]]="01","GF",IF((1*AgencyDataStacked[[#This Row],[Fund Group Code]])&gt;1,"NGF","")))</f>
        <v>NGF</v>
      </c>
      <c r="Y391" s="85" t="str">
        <f>IF(AgencyDataStacked[[#This Row],[Category]]="FY 2022 Spending Level","Include",IF(AgencyDataStacked[[#This Row],[Detail Group]]="Baseline Adj","Include",IF(AgencyDataStacked[[#This Row],[Detail Group]]="Policy","Include","")))</f>
        <v/>
      </c>
      <c r="Z391"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1"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2" spans="2:27" x14ac:dyDescent="0.3">
      <c r="B392" t="s">
        <v>277</v>
      </c>
      <c r="C392">
        <v>7</v>
      </c>
      <c r="D392">
        <v>236</v>
      </c>
      <c r="E392" t="s">
        <v>320</v>
      </c>
      <c r="F392" t="s">
        <v>321</v>
      </c>
      <c r="G392">
        <v>101000</v>
      </c>
      <c r="H392">
        <v>107</v>
      </c>
      <c r="I392" t="s">
        <v>3027</v>
      </c>
      <c r="J392" t="s">
        <v>1532</v>
      </c>
      <c r="K392" t="s">
        <v>1053</v>
      </c>
      <c r="L392">
        <v>73329028.5</v>
      </c>
      <c r="M392">
        <v>0</v>
      </c>
      <c r="N392">
        <v>0</v>
      </c>
      <c r="O392" t="s">
        <v>3067</v>
      </c>
      <c r="P392" t="s">
        <v>2815</v>
      </c>
      <c r="T392" t="s">
        <v>2917</v>
      </c>
      <c r="U392" t="s">
        <v>2919</v>
      </c>
      <c r="V392" t="s">
        <v>2992</v>
      </c>
      <c r="W392" s="65" t="s">
        <v>2992</v>
      </c>
      <c r="X392" s="85" t="str">
        <f>IF(AgencyDataStacked[[#This Row],[Fund Group Code]]="99","Total",IF(AgencyDataStacked[[#This Row],[Fund Group Code]]="01","GF",IF((1*AgencyDataStacked[[#This Row],[Fund Group Code]])&gt;1,"NGF","")))</f>
        <v>NGF</v>
      </c>
      <c r="Y392" s="85" t="str">
        <f>IF(AgencyDataStacked[[#This Row],[Category]]="FY 2022 Spending Level","Include",IF(AgencyDataStacked[[#This Row],[Detail Group]]="Baseline Adj","Include",IF(AgencyDataStacked[[#This Row],[Detail Group]]="Policy","Include","")))</f>
        <v>Include</v>
      </c>
      <c r="Z39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73329028.5</v>
      </c>
      <c r="AA39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73329028.5</v>
      </c>
    </row>
    <row r="393" spans="2:27" x14ac:dyDescent="0.3">
      <c r="B393" t="s">
        <v>277</v>
      </c>
      <c r="C393">
        <v>7</v>
      </c>
      <c r="D393">
        <v>236</v>
      </c>
      <c r="E393" t="s">
        <v>320</v>
      </c>
      <c r="F393" t="s">
        <v>321</v>
      </c>
      <c r="G393">
        <v>101000</v>
      </c>
      <c r="H393">
        <v>107</v>
      </c>
      <c r="I393" t="s">
        <v>3027</v>
      </c>
      <c r="J393" t="s">
        <v>1532</v>
      </c>
      <c r="K393" t="s">
        <v>1053</v>
      </c>
      <c r="L393">
        <v>73329028.5</v>
      </c>
      <c r="M393">
        <v>0</v>
      </c>
      <c r="N393">
        <v>0</v>
      </c>
      <c r="O393" t="s">
        <v>3067</v>
      </c>
      <c r="P393" t="s">
        <v>2815</v>
      </c>
      <c r="Q393" t="s">
        <v>2958</v>
      </c>
      <c r="R393">
        <v>1</v>
      </c>
      <c r="T393" t="s">
        <v>2917</v>
      </c>
      <c r="U393" t="s">
        <v>2920</v>
      </c>
      <c r="V393" t="s">
        <v>2987</v>
      </c>
      <c r="W393" s="65" t="s">
        <v>2987</v>
      </c>
      <c r="X393" s="85" t="str">
        <f>IF(AgencyDataStacked[[#This Row],[Fund Group Code]]="99","Total",IF(AgencyDataStacked[[#This Row],[Fund Group Code]]="01","GF",IF((1*AgencyDataStacked[[#This Row],[Fund Group Code]])&gt;1,"NGF","")))</f>
        <v>NGF</v>
      </c>
      <c r="Y393" s="85" t="str">
        <f>IF(AgencyDataStacked[[#This Row],[Category]]="FY 2022 Spending Level","Include",IF(AgencyDataStacked[[#This Row],[Detail Group]]="Baseline Adj","Include",IF(AgencyDataStacked[[#This Row],[Detail Group]]="Policy","Include","")))</f>
        <v>Include</v>
      </c>
      <c r="Z39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4" spans="2:27" x14ac:dyDescent="0.3">
      <c r="B394" t="s">
        <v>277</v>
      </c>
      <c r="C394">
        <v>7</v>
      </c>
      <c r="D394">
        <v>236</v>
      </c>
      <c r="E394" t="s">
        <v>320</v>
      </c>
      <c r="F394" t="s">
        <v>321</v>
      </c>
      <c r="G394">
        <v>101000</v>
      </c>
      <c r="H394">
        <v>107</v>
      </c>
      <c r="I394" t="s">
        <v>3027</v>
      </c>
      <c r="J394" t="s">
        <v>1532</v>
      </c>
      <c r="K394" t="s">
        <v>1053</v>
      </c>
      <c r="L394">
        <v>73329028.5</v>
      </c>
      <c r="M394">
        <v>0</v>
      </c>
      <c r="N394">
        <v>0</v>
      </c>
      <c r="O394" t="s">
        <v>3067</v>
      </c>
      <c r="P394" t="s">
        <v>2815</v>
      </c>
      <c r="Q394" t="s">
        <v>2958</v>
      </c>
      <c r="R394">
        <v>2</v>
      </c>
      <c r="T394" t="s">
        <v>2917</v>
      </c>
      <c r="U394" t="s">
        <v>2921</v>
      </c>
      <c r="V394" t="s">
        <v>2990</v>
      </c>
      <c r="W394" s="65" t="s">
        <v>2990</v>
      </c>
      <c r="X394" s="85" t="str">
        <f>IF(AgencyDataStacked[[#This Row],[Fund Group Code]]="99","Total",IF(AgencyDataStacked[[#This Row],[Fund Group Code]]="01","GF",IF((1*AgencyDataStacked[[#This Row],[Fund Group Code]])&gt;1,"NGF","")))</f>
        <v>NGF</v>
      </c>
      <c r="Y394" s="85" t="str">
        <f>IF(AgencyDataStacked[[#This Row],[Category]]="FY 2022 Spending Level","Include",IF(AgencyDataStacked[[#This Row],[Detail Group]]="Baseline Adj","Include",IF(AgencyDataStacked[[#This Row],[Detail Group]]="Policy","Include","")))</f>
        <v>Include</v>
      </c>
      <c r="Z39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5" spans="2:27" x14ac:dyDescent="0.3">
      <c r="B395" t="s">
        <v>277</v>
      </c>
      <c r="C395">
        <v>7</v>
      </c>
      <c r="D395">
        <v>236</v>
      </c>
      <c r="E395" t="s">
        <v>320</v>
      </c>
      <c r="F395" t="s">
        <v>321</v>
      </c>
      <c r="G395">
        <v>101000</v>
      </c>
      <c r="H395">
        <v>107</v>
      </c>
      <c r="I395" t="s">
        <v>3027</v>
      </c>
      <c r="J395" t="s">
        <v>1532</v>
      </c>
      <c r="K395" t="s">
        <v>1053</v>
      </c>
      <c r="L395">
        <v>73329028.5</v>
      </c>
      <c r="M395">
        <v>0</v>
      </c>
      <c r="N395">
        <v>0</v>
      </c>
      <c r="O395" t="s">
        <v>3067</v>
      </c>
      <c r="P395" t="s">
        <v>2815</v>
      </c>
      <c r="Q395" t="s">
        <v>2958</v>
      </c>
      <c r="R395">
        <v>3</v>
      </c>
      <c r="T395" t="s">
        <v>2917</v>
      </c>
      <c r="U395" t="s">
        <v>2922</v>
      </c>
      <c r="V395" t="s">
        <v>2989</v>
      </c>
      <c r="W395" s="65" t="s">
        <v>2989</v>
      </c>
      <c r="X395" s="85" t="str">
        <f>IF(AgencyDataStacked[[#This Row],[Fund Group Code]]="99","Total",IF(AgencyDataStacked[[#This Row],[Fund Group Code]]="01","GF",IF((1*AgencyDataStacked[[#This Row],[Fund Group Code]])&gt;1,"NGF","")))</f>
        <v>NGF</v>
      </c>
      <c r="Y395" s="85" t="str">
        <f>IF(AgencyDataStacked[[#This Row],[Category]]="FY 2022 Spending Level","Include",IF(AgencyDataStacked[[#This Row],[Detail Group]]="Baseline Adj","Include",IF(AgencyDataStacked[[#This Row],[Detail Group]]="Policy","Include","")))</f>
        <v>Include</v>
      </c>
      <c r="Z39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6" spans="2:27" x14ac:dyDescent="0.3">
      <c r="B396" t="s">
        <v>277</v>
      </c>
      <c r="C396">
        <v>7</v>
      </c>
      <c r="D396">
        <v>236</v>
      </c>
      <c r="E396" t="s">
        <v>320</v>
      </c>
      <c r="F396" t="s">
        <v>321</v>
      </c>
      <c r="G396">
        <v>101000</v>
      </c>
      <c r="H396">
        <v>107</v>
      </c>
      <c r="I396" t="s">
        <v>3027</v>
      </c>
      <c r="J396" t="s">
        <v>1532</v>
      </c>
      <c r="K396" t="s">
        <v>1053</v>
      </c>
      <c r="L396">
        <v>73329028.5</v>
      </c>
      <c r="M396">
        <v>0</v>
      </c>
      <c r="N396">
        <v>0</v>
      </c>
      <c r="O396" t="s">
        <v>3067</v>
      </c>
      <c r="P396" t="s">
        <v>2815</v>
      </c>
      <c r="Q396" t="s">
        <v>2958</v>
      </c>
      <c r="R396">
        <v>4</v>
      </c>
      <c r="T396" t="s">
        <v>2917</v>
      </c>
      <c r="U396" t="s">
        <v>2923</v>
      </c>
      <c r="V396" t="s">
        <v>2904</v>
      </c>
      <c r="W396" s="65" t="s">
        <v>2904</v>
      </c>
      <c r="X396" s="85" t="str">
        <f>IF(AgencyDataStacked[[#This Row],[Fund Group Code]]="99","Total",IF(AgencyDataStacked[[#This Row],[Fund Group Code]]="01","GF",IF((1*AgencyDataStacked[[#This Row],[Fund Group Code]])&gt;1,"NGF","")))</f>
        <v>NGF</v>
      </c>
      <c r="Y396" s="85" t="str">
        <f>IF(AgencyDataStacked[[#This Row],[Category]]="FY 2022 Spending Level","Include",IF(AgencyDataStacked[[#This Row],[Detail Group]]="Baseline Adj","Include",IF(AgencyDataStacked[[#This Row],[Detail Group]]="Policy","Include","")))</f>
        <v>Include</v>
      </c>
      <c r="Z39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7" spans="2:27" x14ac:dyDescent="0.3">
      <c r="B397" t="s">
        <v>277</v>
      </c>
      <c r="C397">
        <v>7</v>
      </c>
      <c r="D397">
        <v>236</v>
      </c>
      <c r="E397" t="s">
        <v>320</v>
      </c>
      <c r="F397" t="s">
        <v>321</v>
      </c>
      <c r="G397">
        <v>101000</v>
      </c>
      <c r="H397">
        <v>107</v>
      </c>
      <c r="I397" t="s">
        <v>3027</v>
      </c>
      <c r="J397" t="s">
        <v>1532</v>
      </c>
      <c r="K397" t="s">
        <v>1053</v>
      </c>
      <c r="L397">
        <v>73329028.5</v>
      </c>
      <c r="M397">
        <v>0</v>
      </c>
      <c r="N397">
        <v>0</v>
      </c>
      <c r="O397" t="s">
        <v>3067</v>
      </c>
      <c r="P397" t="s">
        <v>2815</v>
      </c>
      <c r="Q397" t="s">
        <v>2958</v>
      </c>
      <c r="R397">
        <v>5</v>
      </c>
      <c r="T397" t="s">
        <v>2917</v>
      </c>
      <c r="U397" t="s">
        <v>2924</v>
      </c>
      <c r="V397" t="s">
        <v>2905</v>
      </c>
      <c r="W397" s="65" t="s">
        <v>2905</v>
      </c>
      <c r="X397" s="85" t="str">
        <f>IF(AgencyDataStacked[[#This Row],[Fund Group Code]]="99","Total",IF(AgencyDataStacked[[#This Row],[Fund Group Code]]="01","GF",IF((1*AgencyDataStacked[[#This Row],[Fund Group Code]])&gt;1,"NGF","")))</f>
        <v>NGF</v>
      </c>
      <c r="Y397" s="85" t="str">
        <f>IF(AgencyDataStacked[[#This Row],[Category]]="FY 2022 Spending Level","Include",IF(AgencyDataStacked[[#This Row],[Detail Group]]="Baseline Adj","Include",IF(AgencyDataStacked[[#This Row],[Detail Group]]="Policy","Include","")))</f>
        <v>Include</v>
      </c>
      <c r="Z39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8" spans="2:27" x14ac:dyDescent="0.3">
      <c r="B398" t="s">
        <v>277</v>
      </c>
      <c r="C398">
        <v>7</v>
      </c>
      <c r="D398">
        <v>236</v>
      </c>
      <c r="E398" t="s">
        <v>320</v>
      </c>
      <c r="F398" t="s">
        <v>321</v>
      </c>
      <c r="G398">
        <v>101000</v>
      </c>
      <c r="H398">
        <v>107</v>
      </c>
      <c r="I398" t="s">
        <v>3027</v>
      </c>
      <c r="J398" t="s">
        <v>1532</v>
      </c>
      <c r="K398" t="s">
        <v>1053</v>
      </c>
      <c r="L398">
        <v>73329028.5</v>
      </c>
      <c r="M398">
        <v>0</v>
      </c>
      <c r="N398">
        <v>0</v>
      </c>
      <c r="O398" t="s">
        <v>3067</v>
      </c>
      <c r="P398" t="s">
        <v>2815</v>
      </c>
      <c r="Q398" t="s">
        <v>2958</v>
      </c>
      <c r="R398">
        <v>6</v>
      </c>
      <c r="T398" t="s">
        <v>2917</v>
      </c>
      <c r="U398" t="s">
        <v>2925</v>
      </c>
      <c r="V398" t="s">
        <v>2825</v>
      </c>
      <c r="W398" s="65" t="s">
        <v>2825</v>
      </c>
      <c r="X398" s="85" t="str">
        <f>IF(AgencyDataStacked[[#This Row],[Fund Group Code]]="99","Total",IF(AgencyDataStacked[[#This Row],[Fund Group Code]]="01","GF",IF((1*AgencyDataStacked[[#This Row],[Fund Group Code]])&gt;1,"NGF","")))</f>
        <v>NGF</v>
      </c>
      <c r="Y398" s="85" t="str">
        <f>IF(AgencyDataStacked[[#This Row],[Category]]="FY 2022 Spending Level","Include",IF(AgencyDataStacked[[#This Row],[Detail Group]]="Baseline Adj","Include",IF(AgencyDataStacked[[#This Row],[Detail Group]]="Policy","Include","")))</f>
        <v>Include</v>
      </c>
      <c r="Z39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9" spans="2:27" x14ac:dyDescent="0.3">
      <c r="B399" t="s">
        <v>277</v>
      </c>
      <c r="C399">
        <v>7</v>
      </c>
      <c r="D399">
        <v>236</v>
      </c>
      <c r="E399" t="s">
        <v>320</v>
      </c>
      <c r="F399" t="s">
        <v>321</v>
      </c>
      <c r="G399">
        <v>101000</v>
      </c>
      <c r="H399">
        <v>107</v>
      </c>
      <c r="I399" t="s">
        <v>3027</v>
      </c>
      <c r="J399" t="s">
        <v>1532</v>
      </c>
      <c r="K399" t="s">
        <v>1053</v>
      </c>
      <c r="L399">
        <v>73329028.5</v>
      </c>
      <c r="M399">
        <v>0</v>
      </c>
      <c r="N399">
        <v>0</v>
      </c>
      <c r="O399" t="s">
        <v>3067</v>
      </c>
      <c r="P399" t="s">
        <v>2815</v>
      </c>
      <c r="Q399" t="s">
        <v>2958</v>
      </c>
      <c r="R399">
        <v>7</v>
      </c>
      <c r="T399" t="s">
        <v>2917</v>
      </c>
      <c r="U399" t="s">
        <v>2984</v>
      </c>
      <c r="V399" t="s">
        <v>2867</v>
      </c>
      <c r="W399" s="65" t="s">
        <v>2867</v>
      </c>
      <c r="X399" s="85" t="str">
        <f>IF(AgencyDataStacked[[#This Row],[Fund Group Code]]="99","Total",IF(AgencyDataStacked[[#This Row],[Fund Group Code]]="01","GF",IF((1*AgencyDataStacked[[#This Row],[Fund Group Code]])&gt;1,"NGF","")))</f>
        <v>NGF</v>
      </c>
      <c r="Y399" s="85" t="str">
        <f>IF(AgencyDataStacked[[#This Row],[Category]]="FY 2022 Spending Level","Include",IF(AgencyDataStacked[[#This Row],[Detail Group]]="Baseline Adj","Include",IF(AgencyDataStacked[[#This Row],[Detail Group]]="Policy","Include","")))</f>
        <v>Include</v>
      </c>
      <c r="Z39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5916269.7299999986</v>
      </c>
      <c r="AA39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18981516.459999997</v>
      </c>
    </row>
    <row r="400" spans="2:27" x14ac:dyDescent="0.3">
      <c r="B400" t="s">
        <v>277</v>
      </c>
      <c r="C400">
        <v>7</v>
      </c>
      <c r="D400">
        <v>236</v>
      </c>
      <c r="E400" t="s">
        <v>320</v>
      </c>
      <c r="F400" t="s">
        <v>321</v>
      </c>
      <c r="G400">
        <v>101000</v>
      </c>
      <c r="H400">
        <v>107</v>
      </c>
      <c r="I400" t="s">
        <v>3027</v>
      </c>
      <c r="J400" t="s">
        <v>1532</v>
      </c>
      <c r="K400" t="s">
        <v>1053</v>
      </c>
      <c r="L400">
        <v>73329028.5</v>
      </c>
      <c r="M400">
        <v>0</v>
      </c>
      <c r="N400">
        <v>0</v>
      </c>
      <c r="O400" t="s">
        <v>3067</v>
      </c>
      <c r="P400" t="s">
        <v>2815</v>
      </c>
      <c r="Q400" t="s">
        <v>2958</v>
      </c>
      <c r="R400">
        <v>8</v>
      </c>
      <c r="T400" t="s">
        <v>2917</v>
      </c>
      <c r="U400" t="s">
        <v>2993</v>
      </c>
      <c r="V400" t="s">
        <v>2979</v>
      </c>
      <c r="W400" s="65" t="s">
        <v>2979</v>
      </c>
      <c r="X400" s="85" t="str">
        <f>IF(AgencyDataStacked[[#This Row],[Fund Group Code]]="99","Total",IF(AgencyDataStacked[[#This Row],[Fund Group Code]]="01","GF",IF((1*AgencyDataStacked[[#This Row],[Fund Group Code]])&gt;1,"NGF","")))</f>
        <v>NGF</v>
      </c>
      <c r="Y400" s="85" t="str">
        <f>IF(AgencyDataStacked[[#This Row],[Category]]="FY 2022 Spending Level","Include",IF(AgencyDataStacked[[#This Row],[Detail Group]]="Baseline Adj","Include",IF(AgencyDataStacked[[#This Row],[Detail Group]]="Policy","Include","")))</f>
        <v>Include</v>
      </c>
      <c r="Z40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1" spans="2:27" x14ac:dyDescent="0.3">
      <c r="B401" t="s">
        <v>277</v>
      </c>
      <c r="C401">
        <v>7</v>
      </c>
      <c r="D401">
        <v>236</v>
      </c>
      <c r="E401" t="s">
        <v>320</v>
      </c>
      <c r="F401" t="s">
        <v>321</v>
      </c>
      <c r="G401">
        <v>101000</v>
      </c>
      <c r="H401">
        <v>107</v>
      </c>
      <c r="I401" t="s">
        <v>3027</v>
      </c>
      <c r="J401" t="s">
        <v>1532</v>
      </c>
      <c r="K401" t="s">
        <v>1053</v>
      </c>
      <c r="L401">
        <v>73329028.5</v>
      </c>
      <c r="M401">
        <v>0</v>
      </c>
      <c r="N401">
        <v>0</v>
      </c>
      <c r="O401" t="s">
        <v>3067</v>
      </c>
      <c r="P401" t="s">
        <v>2815</v>
      </c>
      <c r="Q401" t="s">
        <v>2958</v>
      </c>
      <c r="R401">
        <v>9</v>
      </c>
      <c r="T401" t="s">
        <v>2917</v>
      </c>
      <c r="U401" t="s">
        <v>2994</v>
      </c>
      <c r="V401" t="s">
        <v>2980</v>
      </c>
      <c r="W401" s="65" t="s">
        <v>2980</v>
      </c>
      <c r="X401" s="85" t="str">
        <f>IF(AgencyDataStacked[[#This Row],[Fund Group Code]]="99","Total",IF(AgencyDataStacked[[#This Row],[Fund Group Code]]="01","GF",IF((1*AgencyDataStacked[[#This Row],[Fund Group Code]])&gt;1,"NGF","")))</f>
        <v>NGF</v>
      </c>
      <c r="Y401" s="85" t="str">
        <f>IF(AgencyDataStacked[[#This Row],[Category]]="FY 2022 Spending Level","Include",IF(AgencyDataStacked[[#This Row],[Detail Group]]="Baseline Adj","Include",IF(AgencyDataStacked[[#This Row],[Detail Group]]="Policy","Include","")))</f>
        <v>Include</v>
      </c>
      <c r="Z40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2" spans="2:27" x14ac:dyDescent="0.3">
      <c r="B402" t="s">
        <v>277</v>
      </c>
      <c r="C402">
        <v>7</v>
      </c>
      <c r="D402">
        <v>236</v>
      </c>
      <c r="E402" t="s">
        <v>320</v>
      </c>
      <c r="F402" t="s">
        <v>321</v>
      </c>
      <c r="G402">
        <v>101000</v>
      </c>
      <c r="H402">
        <v>107</v>
      </c>
      <c r="I402" t="s">
        <v>3027</v>
      </c>
      <c r="J402" t="s">
        <v>1532</v>
      </c>
      <c r="K402" t="s">
        <v>1053</v>
      </c>
      <c r="L402">
        <v>73329028.5</v>
      </c>
      <c r="M402">
        <v>0</v>
      </c>
      <c r="N402">
        <v>0</v>
      </c>
      <c r="O402" t="s">
        <v>3067</v>
      </c>
      <c r="P402" t="s">
        <v>2815</v>
      </c>
      <c r="Q402" t="s">
        <v>2958</v>
      </c>
      <c r="R402">
        <v>10</v>
      </c>
      <c r="T402" t="s">
        <v>2917</v>
      </c>
      <c r="U402" t="s">
        <v>2995</v>
      </c>
      <c r="V402" t="s">
        <v>2903</v>
      </c>
      <c r="W402" s="65" t="s">
        <v>2903</v>
      </c>
      <c r="X402" s="85" t="str">
        <f>IF(AgencyDataStacked[[#This Row],[Fund Group Code]]="99","Total",IF(AgencyDataStacked[[#This Row],[Fund Group Code]]="01","GF",IF((1*AgencyDataStacked[[#This Row],[Fund Group Code]])&gt;1,"NGF","")))</f>
        <v>NGF</v>
      </c>
      <c r="Y402" s="85" t="str">
        <f>IF(AgencyDataStacked[[#This Row],[Category]]="FY 2022 Spending Level","Include",IF(AgencyDataStacked[[#This Row],[Detail Group]]="Baseline Adj","Include",IF(AgencyDataStacked[[#This Row],[Detail Group]]="Policy","Include","")))</f>
        <v>Include</v>
      </c>
      <c r="Z40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3" spans="2:27" x14ac:dyDescent="0.3">
      <c r="B403" t="s">
        <v>277</v>
      </c>
      <c r="C403">
        <v>7</v>
      </c>
      <c r="D403">
        <v>236</v>
      </c>
      <c r="E403" t="s">
        <v>320</v>
      </c>
      <c r="F403" t="s">
        <v>321</v>
      </c>
      <c r="G403">
        <v>101000</v>
      </c>
      <c r="H403">
        <v>107</v>
      </c>
      <c r="I403" t="s">
        <v>3027</v>
      </c>
      <c r="J403" t="s">
        <v>1532</v>
      </c>
      <c r="K403" t="s">
        <v>1053</v>
      </c>
      <c r="L403">
        <v>73329028.5</v>
      </c>
      <c r="M403">
        <v>0</v>
      </c>
      <c r="N403">
        <v>0</v>
      </c>
      <c r="O403" t="s">
        <v>3067</v>
      </c>
      <c r="P403" t="s">
        <v>2815</v>
      </c>
      <c r="Q403" t="s">
        <v>2958</v>
      </c>
      <c r="R403">
        <v>11</v>
      </c>
      <c r="T403" t="s">
        <v>2917</v>
      </c>
      <c r="U403" t="s">
        <v>3012</v>
      </c>
      <c r="V403" t="s">
        <v>2971</v>
      </c>
      <c r="W403" s="65" t="s">
        <v>2971</v>
      </c>
      <c r="X403" s="85" t="str">
        <f>IF(AgencyDataStacked[[#This Row],[Fund Group Code]]="99","Total",IF(AgencyDataStacked[[#This Row],[Fund Group Code]]="01","GF",IF((1*AgencyDataStacked[[#This Row],[Fund Group Code]])&gt;1,"NGF","")))</f>
        <v>NGF</v>
      </c>
      <c r="Y403" s="85" t="str">
        <f>IF(AgencyDataStacked[[#This Row],[Category]]="FY 2022 Spending Level","Include",IF(AgencyDataStacked[[#This Row],[Detail Group]]="Baseline Adj","Include",IF(AgencyDataStacked[[#This Row],[Detail Group]]="Policy","Include","")))</f>
        <v>Include</v>
      </c>
      <c r="Z40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4" spans="2:27" x14ac:dyDescent="0.3">
      <c r="B404" t="s">
        <v>277</v>
      </c>
      <c r="C404">
        <v>7</v>
      </c>
      <c r="D404">
        <v>236</v>
      </c>
      <c r="E404" t="s">
        <v>320</v>
      </c>
      <c r="F404" t="s">
        <v>321</v>
      </c>
      <c r="G404">
        <v>101000</v>
      </c>
      <c r="H404">
        <v>107</v>
      </c>
      <c r="I404" t="s">
        <v>3027</v>
      </c>
      <c r="J404" t="s">
        <v>1532</v>
      </c>
      <c r="K404" t="s">
        <v>1053</v>
      </c>
      <c r="L404">
        <v>73329028.5</v>
      </c>
      <c r="M404">
        <v>0</v>
      </c>
      <c r="N404">
        <v>0</v>
      </c>
      <c r="O404" t="s">
        <v>3067</v>
      </c>
      <c r="P404" t="s">
        <v>2815</v>
      </c>
      <c r="Q404" t="s">
        <v>2958</v>
      </c>
      <c r="R404">
        <v>12</v>
      </c>
      <c r="T404" t="s">
        <v>2917</v>
      </c>
      <c r="U404" t="s">
        <v>3013</v>
      </c>
      <c r="V404" t="s">
        <v>2972</v>
      </c>
      <c r="W404" s="65" t="s">
        <v>2972</v>
      </c>
      <c r="X404" s="85" t="str">
        <f>IF(AgencyDataStacked[[#This Row],[Fund Group Code]]="99","Total",IF(AgencyDataStacked[[#This Row],[Fund Group Code]]="01","GF",IF((1*AgencyDataStacked[[#This Row],[Fund Group Code]])&gt;1,"NGF","")))</f>
        <v>NGF</v>
      </c>
      <c r="Y404" s="85" t="str">
        <f>IF(AgencyDataStacked[[#This Row],[Category]]="FY 2022 Spending Level","Include",IF(AgencyDataStacked[[#This Row],[Detail Group]]="Baseline Adj","Include",IF(AgencyDataStacked[[#This Row],[Detail Group]]="Policy","Include","")))</f>
        <v>Include</v>
      </c>
      <c r="Z40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5" spans="2:27" x14ac:dyDescent="0.3">
      <c r="B405" t="s">
        <v>277</v>
      </c>
      <c r="C405">
        <v>7</v>
      </c>
      <c r="D405">
        <v>236</v>
      </c>
      <c r="E405" t="s">
        <v>320</v>
      </c>
      <c r="F405" t="s">
        <v>321</v>
      </c>
      <c r="G405">
        <v>101000</v>
      </c>
      <c r="H405">
        <v>107</v>
      </c>
      <c r="I405" t="s">
        <v>3027</v>
      </c>
      <c r="J405" t="s">
        <v>1532</v>
      </c>
      <c r="K405" t="s">
        <v>1053</v>
      </c>
      <c r="L405">
        <v>73329028.5</v>
      </c>
      <c r="M405">
        <v>0</v>
      </c>
      <c r="N405">
        <v>0</v>
      </c>
      <c r="O405" t="s">
        <v>3067</v>
      </c>
      <c r="P405" t="s">
        <v>2815</v>
      </c>
      <c r="S405" t="s">
        <v>2912</v>
      </c>
      <c r="U405" t="s">
        <v>2926</v>
      </c>
      <c r="V405" t="s">
        <v>2843</v>
      </c>
      <c r="W405" s="65" t="s">
        <v>2843</v>
      </c>
      <c r="X405" s="85" t="str">
        <f>IF(AgencyDataStacked[[#This Row],[Fund Group Code]]="99","Total",IF(AgencyDataStacked[[#This Row],[Fund Group Code]]="01","GF",IF((1*AgencyDataStacked[[#This Row],[Fund Group Code]])&gt;1,"NGF","")))</f>
        <v>NGF</v>
      </c>
      <c r="Y405" s="85" t="str">
        <f>IF(AgencyDataStacked[[#This Row],[Category]]="FY 2022 Spending Level","Include",IF(AgencyDataStacked[[#This Row],[Detail Group]]="Baseline Adj","Include",IF(AgencyDataStacked[[#This Row],[Detail Group]]="Policy","Include","")))</f>
        <v/>
      </c>
      <c r="Z40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79245298.230000004</v>
      </c>
      <c r="AA40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92310544.959999993</v>
      </c>
    </row>
    <row r="406" spans="2:27" x14ac:dyDescent="0.3">
      <c r="B406" t="s">
        <v>277</v>
      </c>
      <c r="C406">
        <v>7</v>
      </c>
      <c r="D406">
        <v>236</v>
      </c>
      <c r="E406" t="s">
        <v>320</v>
      </c>
      <c r="F406" t="s">
        <v>321</v>
      </c>
      <c r="G406">
        <v>101000</v>
      </c>
      <c r="H406">
        <v>107</v>
      </c>
      <c r="I406" t="s">
        <v>3027</v>
      </c>
      <c r="J406" t="s">
        <v>1532</v>
      </c>
      <c r="K406" t="s">
        <v>1053</v>
      </c>
      <c r="L406">
        <v>73329028.5</v>
      </c>
      <c r="M406">
        <v>0</v>
      </c>
      <c r="N406">
        <v>0</v>
      </c>
      <c r="O406" t="s">
        <v>3067</v>
      </c>
      <c r="P406" t="s">
        <v>2815</v>
      </c>
      <c r="U406" t="s">
        <v>2927</v>
      </c>
      <c r="V406" t="s">
        <v>2916</v>
      </c>
      <c r="W406" s="65" t="s">
        <v>956</v>
      </c>
      <c r="X406" s="85" t="str">
        <f>IF(AgencyDataStacked[[#This Row],[Fund Group Code]]="99","Total",IF(AgencyDataStacked[[#This Row],[Fund Group Code]]="01","GF",IF((1*AgencyDataStacked[[#This Row],[Fund Group Code]])&gt;1,"NGF","")))</f>
        <v>NGF</v>
      </c>
      <c r="Y406" s="85" t="str">
        <f>IF(AgencyDataStacked[[#This Row],[Category]]="FY 2022 Spending Level","Include",IF(AgencyDataStacked[[#This Row],[Detail Group]]="Baseline Adj","Include",IF(AgencyDataStacked[[#This Row],[Detail Group]]="Policy","Include","")))</f>
        <v/>
      </c>
      <c r="Z406"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6"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7" spans="2:27" x14ac:dyDescent="0.3">
      <c r="B407" t="s">
        <v>277</v>
      </c>
      <c r="C407">
        <v>7</v>
      </c>
      <c r="D407">
        <v>236</v>
      </c>
      <c r="E407" t="s">
        <v>320</v>
      </c>
      <c r="F407" t="s">
        <v>321</v>
      </c>
      <c r="G407">
        <v>101000</v>
      </c>
      <c r="H407">
        <v>107</v>
      </c>
      <c r="I407" t="s">
        <v>3027</v>
      </c>
      <c r="J407" t="s">
        <v>1532</v>
      </c>
      <c r="K407" t="s">
        <v>1053</v>
      </c>
      <c r="L407">
        <v>73329028.5</v>
      </c>
      <c r="M407">
        <v>0</v>
      </c>
      <c r="N407">
        <v>0</v>
      </c>
      <c r="O407" t="s">
        <v>3067</v>
      </c>
      <c r="P407" t="s">
        <v>2815</v>
      </c>
      <c r="S407" t="s">
        <v>2912</v>
      </c>
      <c r="T407" t="s">
        <v>2929</v>
      </c>
      <c r="U407" t="s">
        <v>2928</v>
      </c>
      <c r="V407" t="s">
        <v>2844</v>
      </c>
      <c r="W407" s="65" t="s">
        <v>2844</v>
      </c>
      <c r="X407" s="85" t="str">
        <f>IF(AgencyDataStacked[[#This Row],[Fund Group Code]]="99","Total",IF(AgencyDataStacked[[#This Row],[Fund Group Code]]="01","GF",IF((1*AgencyDataStacked[[#This Row],[Fund Group Code]])&gt;1,"NGF","")))</f>
        <v>NGF</v>
      </c>
      <c r="Y407" s="85" t="str">
        <f>IF(AgencyDataStacked[[#This Row],[Category]]="FY 2022 Spending Level","Include",IF(AgencyDataStacked[[#This Row],[Detail Group]]="Baseline Adj","Include",IF(AgencyDataStacked[[#This Row],[Detail Group]]="Policy","Include","")))</f>
        <v/>
      </c>
      <c r="Z40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8" spans="2:27" x14ac:dyDescent="0.3">
      <c r="B408" t="s">
        <v>277</v>
      </c>
      <c r="C408">
        <v>7</v>
      </c>
      <c r="D408">
        <v>236</v>
      </c>
      <c r="E408" t="s">
        <v>320</v>
      </c>
      <c r="F408" t="s">
        <v>321</v>
      </c>
      <c r="G408">
        <v>101000</v>
      </c>
      <c r="H408">
        <v>107</v>
      </c>
      <c r="I408" t="s">
        <v>3027</v>
      </c>
      <c r="J408" t="s">
        <v>1532</v>
      </c>
      <c r="K408" t="s">
        <v>1053</v>
      </c>
      <c r="L408">
        <v>73329028.5</v>
      </c>
      <c r="M408">
        <v>0</v>
      </c>
      <c r="N408">
        <v>0</v>
      </c>
      <c r="O408" t="s">
        <v>3067</v>
      </c>
      <c r="P408" t="s">
        <v>2815</v>
      </c>
      <c r="S408" t="s">
        <v>2931</v>
      </c>
      <c r="U408" t="s">
        <v>2930</v>
      </c>
      <c r="V408" t="s">
        <v>2845</v>
      </c>
      <c r="W408" s="65" t="s">
        <v>2845</v>
      </c>
      <c r="X408" s="85" t="str">
        <f>IF(AgencyDataStacked[[#This Row],[Fund Group Code]]="99","Total",IF(AgencyDataStacked[[#This Row],[Fund Group Code]]="01","GF",IF((1*AgencyDataStacked[[#This Row],[Fund Group Code]])&gt;1,"NGF","")))</f>
        <v>NGF</v>
      </c>
      <c r="Y408" s="85" t="str">
        <f>IF(AgencyDataStacked[[#This Row],[Category]]="FY 2022 Spending Level","Include",IF(AgencyDataStacked[[#This Row],[Detail Group]]="Baseline Adj","Include",IF(AgencyDataStacked[[#This Row],[Detail Group]]="Policy","Include","")))</f>
        <v/>
      </c>
      <c r="Z40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79245298.230000004</v>
      </c>
      <c r="AA40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92310544.959999993</v>
      </c>
    </row>
    <row r="409" spans="2:27" x14ac:dyDescent="0.3">
      <c r="B409" t="s">
        <v>277</v>
      </c>
      <c r="C409">
        <v>7</v>
      </c>
      <c r="D409">
        <v>236</v>
      </c>
      <c r="E409" t="s">
        <v>320</v>
      </c>
      <c r="F409" t="s">
        <v>321</v>
      </c>
      <c r="G409">
        <v>101000</v>
      </c>
      <c r="H409">
        <v>107</v>
      </c>
      <c r="I409" t="s">
        <v>3027</v>
      </c>
      <c r="J409" t="s">
        <v>1532</v>
      </c>
      <c r="K409" t="s">
        <v>1053</v>
      </c>
      <c r="L409">
        <v>73329028.5</v>
      </c>
      <c r="M409">
        <v>0</v>
      </c>
      <c r="N409">
        <v>0</v>
      </c>
      <c r="O409" t="s">
        <v>3067</v>
      </c>
      <c r="P409" t="s">
        <v>2815</v>
      </c>
      <c r="U409" t="s">
        <v>2932</v>
      </c>
      <c r="V409" t="s">
        <v>2916</v>
      </c>
      <c r="W409" s="65" t="s">
        <v>956</v>
      </c>
      <c r="X409" s="85" t="str">
        <f>IF(AgencyDataStacked[[#This Row],[Fund Group Code]]="99","Total",IF(AgencyDataStacked[[#This Row],[Fund Group Code]]="01","GF",IF((1*AgencyDataStacked[[#This Row],[Fund Group Code]])&gt;1,"NGF","")))</f>
        <v>NGF</v>
      </c>
      <c r="Y409" s="85" t="str">
        <f>IF(AgencyDataStacked[[#This Row],[Category]]="FY 2022 Spending Level","Include",IF(AgencyDataStacked[[#This Row],[Detail Group]]="Baseline Adj","Include",IF(AgencyDataStacked[[#This Row],[Detail Group]]="Policy","Include","")))</f>
        <v/>
      </c>
      <c r="Z409"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9"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10" spans="2:27" x14ac:dyDescent="0.3">
      <c r="B410" t="s">
        <v>277</v>
      </c>
      <c r="C410">
        <v>7</v>
      </c>
      <c r="D410">
        <v>236</v>
      </c>
      <c r="E410" t="s">
        <v>320</v>
      </c>
      <c r="F410" t="s">
        <v>321</v>
      </c>
      <c r="G410">
        <v>101000</v>
      </c>
      <c r="H410">
        <v>107</v>
      </c>
      <c r="I410" t="s">
        <v>3027</v>
      </c>
      <c r="J410" t="s">
        <v>1532</v>
      </c>
      <c r="K410" t="s">
        <v>1053</v>
      </c>
      <c r="L410">
        <v>73329028.5</v>
      </c>
      <c r="M410">
        <v>0</v>
      </c>
      <c r="N410">
        <v>0</v>
      </c>
      <c r="O410" t="s">
        <v>3067</v>
      </c>
      <c r="P410" t="s">
        <v>2815</v>
      </c>
      <c r="S410" t="s">
        <v>2912</v>
      </c>
      <c r="U410" t="s">
        <v>2933</v>
      </c>
      <c r="V410" t="s">
        <v>2850</v>
      </c>
      <c r="W410" s="65" t="s">
        <v>2850</v>
      </c>
      <c r="X410" s="85" t="str">
        <f>IF(AgencyDataStacked[[#This Row],[Fund Group Code]]="99","Total",IF(AgencyDataStacked[[#This Row],[Fund Group Code]]="01","GF",IF((1*AgencyDataStacked[[#This Row],[Fund Group Code]])&gt;1,"NGF","")))</f>
        <v>NGF</v>
      </c>
      <c r="Y410" s="85" t="str">
        <f>IF(AgencyDataStacked[[#This Row],[Category]]="FY 2022 Spending Level","Include",IF(AgencyDataStacked[[#This Row],[Detail Group]]="Baseline Adj","Include",IF(AgencyDataStacked[[#This Row],[Detail Group]]="Policy","Include","")))</f>
        <v/>
      </c>
      <c r="Z410"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10"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11" spans="2:27" x14ac:dyDescent="0.3">
      <c r="B411" t="s">
        <v>277</v>
      </c>
      <c r="C411">
        <v>7</v>
      </c>
      <c r="D411">
        <v>236</v>
      </c>
      <c r="E411" t="s">
        <v>320</v>
      </c>
      <c r="F411" t="s">
        <v>321</v>
      </c>
      <c r="G411">
        <v>101000</v>
      </c>
      <c r="H411">
        <v>107</v>
      </c>
      <c r="I411" t="s">
        <v>3027</v>
      </c>
      <c r="J411" t="s">
        <v>1532</v>
      </c>
      <c r="K411" t="s">
        <v>1053</v>
      </c>
      <c r="L411">
        <v>73329028.5</v>
      </c>
      <c r="M411">
        <v>0</v>
      </c>
      <c r="N411">
        <v>0</v>
      </c>
      <c r="O411" t="s">
        <v>3067</v>
      </c>
      <c r="P411" t="s">
        <v>2815</v>
      </c>
      <c r="Q411" t="s">
        <v>2959</v>
      </c>
      <c r="R411">
        <v>1</v>
      </c>
      <c r="T411" t="s">
        <v>2917</v>
      </c>
      <c r="U411" t="s">
        <v>2934</v>
      </c>
      <c r="V411" t="s">
        <v>3028</v>
      </c>
      <c r="W411" s="65" t="s">
        <v>3028</v>
      </c>
      <c r="X411" s="85" t="str">
        <f>IF(AgencyDataStacked[[#This Row],[Fund Group Code]]="99","Total",IF(AgencyDataStacked[[#This Row],[Fund Group Code]]="01","GF",IF((1*AgencyDataStacked[[#This Row],[Fund Group Code]])&gt;1,"NGF","")))</f>
        <v>NGF</v>
      </c>
      <c r="Y411" s="85" t="str">
        <f>IF(AgencyDataStacked[[#This Row],[Category]]="FY 2022 Spending Level","Include",IF(AgencyDataStacked[[#This Row],[Detail Group]]="Baseline Adj","Include",IF(AgencyDataStacked[[#This Row],[Detail Group]]="Policy","Include","")))</f>
        <v>Include</v>
      </c>
      <c r="Z41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2" spans="2:27" x14ac:dyDescent="0.3">
      <c r="B412" t="s">
        <v>277</v>
      </c>
      <c r="C412">
        <v>7</v>
      </c>
      <c r="D412">
        <v>236</v>
      </c>
      <c r="E412" t="s">
        <v>320</v>
      </c>
      <c r="F412" t="s">
        <v>321</v>
      </c>
      <c r="G412">
        <v>101000</v>
      </c>
      <c r="H412">
        <v>107</v>
      </c>
      <c r="I412" t="s">
        <v>3027</v>
      </c>
      <c r="J412" t="s">
        <v>1532</v>
      </c>
      <c r="K412" t="s">
        <v>1053</v>
      </c>
      <c r="L412">
        <v>73329028.5</v>
      </c>
      <c r="M412">
        <v>0</v>
      </c>
      <c r="N412">
        <v>0</v>
      </c>
      <c r="O412" t="s">
        <v>3067</v>
      </c>
      <c r="P412" t="s">
        <v>2815</v>
      </c>
      <c r="Q412" t="s">
        <v>2959</v>
      </c>
      <c r="R412">
        <v>2</v>
      </c>
      <c r="T412" t="s">
        <v>2917</v>
      </c>
      <c r="U412" t="s">
        <v>2935</v>
      </c>
      <c r="V412" t="s">
        <v>3029</v>
      </c>
      <c r="W412" s="65" t="s">
        <v>3029</v>
      </c>
      <c r="X412" s="85" t="str">
        <f>IF(AgencyDataStacked[[#This Row],[Fund Group Code]]="99","Total",IF(AgencyDataStacked[[#This Row],[Fund Group Code]]="01","GF",IF((1*AgencyDataStacked[[#This Row],[Fund Group Code]])&gt;1,"NGF","")))</f>
        <v>NGF</v>
      </c>
      <c r="Y412" s="85" t="str">
        <f>IF(AgencyDataStacked[[#This Row],[Category]]="FY 2022 Spending Level","Include",IF(AgencyDataStacked[[#This Row],[Detail Group]]="Baseline Adj","Include",IF(AgencyDataStacked[[#This Row],[Detail Group]]="Policy","Include","")))</f>
        <v>Include</v>
      </c>
      <c r="Z41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3" spans="2:27" x14ac:dyDescent="0.3">
      <c r="B413" t="s">
        <v>277</v>
      </c>
      <c r="C413">
        <v>7</v>
      </c>
      <c r="D413">
        <v>236</v>
      </c>
      <c r="E413" t="s">
        <v>320</v>
      </c>
      <c r="F413" t="s">
        <v>321</v>
      </c>
      <c r="G413">
        <v>101000</v>
      </c>
      <c r="H413">
        <v>107</v>
      </c>
      <c r="I413" t="s">
        <v>3027</v>
      </c>
      <c r="J413" t="s">
        <v>1532</v>
      </c>
      <c r="K413" t="s">
        <v>1053</v>
      </c>
      <c r="L413">
        <v>73329028.5</v>
      </c>
      <c r="M413">
        <v>0</v>
      </c>
      <c r="N413">
        <v>0</v>
      </c>
      <c r="O413" t="s">
        <v>3067</v>
      </c>
      <c r="P413" t="s">
        <v>2815</v>
      </c>
      <c r="Q413" t="s">
        <v>2959</v>
      </c>
      <c r="R413">
        <v>3</v>
      </c>
      <c r="T413" t="s">
        <v>2917</v>
      </c>
      <c r="U413" t="s">
        <v>2936</v>
      </c>
      <c r="V413" t="s">
        <v>2969</v>
      </c>
      <c r="W413" s="65" t="s">
        <v>2969</v>
      </c>
      <c r="X413" s="85" t="str">
        <f>IF(AgencyDataStacked[[#This Row],[Fund Group Code]]="99","Total",IF(AgencyDataStacked[[#This Row],[Fund Group Code]]="01","GF",IF((1*AgencyDataStacked[[#This Row],[Fund Group Code]])&gt;1,"NGF","")))</f>
        <v>NGF</v>
      </c>
      <c r="Y413" s="85" t="str">
        <f>IF(AgencyDataStacked[[#This Row],[Category]]="FY 2022 Spending Level","Include",IF(AgencyDataStacked[[#This Row],[Detail Group]]="Baseline Adj","Include",IF(AgencyDataStacked[[#This Row],[Detail Group]]="Policy","Include","")))</f>
        <v>Include</v>
      </c>
      <c r="Z41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4" spans="2:27" x14ac:dyDescent="0.3">
      <c r="B414" t="s">
        <v>277</v>
      </c>
      <c r="C414">
        <v>7</v>
      </c>
      <c r="D414">
        <v>236</v>
      </c>
      <c r="E414" t="s">
        <v>320</v>
      </c>
      <c r="F414" t="s">
        <v>321</v>
      </c>
      <c r="G414">
        <v>101000</v>
      </c>
      <c r="H414">
        <v>107</v>
      </c>
      <c r="I414" t="s">
        <v>3027</v>
      </c>
      <c r="J414" t="s">
        <v>1532</v>
      </c>
      <c r="K414" t="s">
        <v>1053</v>
      </c>
      <c r="L414">
        <v>73329028.5</v>
      </c>
      <c r="M414">
        <v>0</v>
      </c>
      <c r="N414">
        <v>0</v>
      </c>
      <c r="O414" t="s">
        <v>3067</v>
      </c>
      <c r="P414" t="s">
        <v>2815</v>
      </c>
      <c r="Q414" t="s">
        <v>2959</v>
      </c>
      <c r="R414">
        <v>4</v>
      </c>
      <c r="T414" t="s">
        <v>2917</v>
      </c>
      <c r="U414" t="s">
        <v>2937</v>
      </c>
      <c r="V414" t="s">
        <v>2970</v>
      </c>
      <c r="W414" s="65" t="s">
        <v>2970</v>
      </c>
      <c r="X414" s="85" t="str">
        <f>IF(AgencyDataStacked[[#This Row],[Fund Group Code]]="99","Total",IF(AgencyDataStacked[[#This Row],[Fund Group Code]]="01","GF",IF((1*AgencyDataStacked[[#This Row],[Fund Group Code]])&gt;1,"NGF","")))</f>
        <v>NGF</v>
      </c>
      <c r="Y414" s="85" t="str">
        <f>IF(AgencyDataStacked[[#This Row],[Category]]="FY 2022 Spending Level","Include",IF(AgencyDataStacked[[#This Row],[Detail Group]]="Baseline Adj","Include",IF(AgencyDataStacked[[#This Row],[Detail Group]]="Policy","Include","")))</f>
        <v>Include</v>
      </c>
      <c r="Z41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5" spans="2:27" x14ac:dyDescent="0.3">
      <c r="B415" t="s">
        <v>277</v>
      </c>
      <c r="C415">
        <v>7</v>
      </c>
      <c r="D415">
        <v>236</v>
      </c>
      <c r="E415" t="s">
        <v>320</v>
      </c>
      <c r="F415" t="s">
        <v>321</v>
      </c>
      <c r="G415">
        <v>101000</v>
      </c>
      <c r="H415">
        <v>107</v>
      </c>
      <c r="I415" t="s">
        <v>3027</v>
      </c>
      <c r="J415" t="s">
        <v>1532</v>
      </c>
      <c r="K415" t="s">
        <v>1053</v>
      </c>
      <c r="L415">
        <v>73329028.5</v>
      </c>
      <c r="M415">
        <v>0</v>
      </c>
      <c r="N415">
        <v>0</v>
      </c>
      <c r="O415" t="s">
        <v>3067</v>
      </c>
      <c r="P415" t="s">
        <v>2815</v>
      </c>
      <c r="Q415" t="s">
        <v>2959</v>
      </c>
      <c r="R415">
        <v>5</v>
      </c>
      <c r="T415" t="s">
        <v>2917</v>
      </c>
      <c r="U415" t="s">
        <v>2938</v>
      </c>
      <c r="V415" t="s">
        <v>2832</v>
      </c>
      <c r="W415" s="65" t="s">
        <v>2832</v>
      </c>
      <c r="X415" s="85" t="str">
        <f>IF(AgencyDataStacked[[#This Row],[Fund Group Code]]="99","Total",IF(AgencyDataStacked[[#This Row],[Fund Group Code]]="01","GF",IF((1*AgencyDataStacked[[#This Row],[Fund Group Code]])&gt;1,"NGF","")))</f>
        <v>NGF</v>
      </c>
      <c r="Y415" s="85" t="str">
        <f>IF(AgencyDataStacked[[#This Row],[Category]]="FY 2022 Spending Level","Include",IF(AgencyDataStacked[[#This Row],[Detail Group]]="Baseline Adj","Include",IF(AgencyDataStacked[[#This Row],[Detail Group]]="Policy","Include","")))</f>
        <v>Include</v>
      </c>
      <c r="Z41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6" spans="2:27" x14ac:dyDescent="0.3">
      <c r="B416" t="s">
        <v>277</v>
      </c>
      <c r="C416">
        <v>7</v>
      </c>
      <c r="D416">
        <v>236</v>
      </c>
      <c r="E416" t="s">
        <v>320</v>
      </c>
      <c r="F416" t="s">
        <v>321</v>
      </c>
      <c r="G416">
        <v>101000</v>
      </c>
      <c r="H416">
        <v>107</v>
      </c>
      <c r="I416" t="s">
        <v>3027</v>
      </c>
      <c r="J416" t="s">
        <v>1532</v>
      </c>
      <c r="K416" t="s">
        <v>1053</v>
      </c>
      <c r="L416">
        <v>73329028.5</v>
      </c>
      <c r="M416">
        <v>0</v>
      </c>
      <c r="N416">
        <v>0</v>
      </c>
      <c r="O416" t="s">
        <v>3067</v>
      </c>
      <c r="P416" t="s">
        <v>2815</v>
      </c>
      <c r="Q416" t="s">
        <v>2959</v>
      </c>
      <c r="R416">
        <v>6</v>
      </c>
      <c r="T416" t="s">
        <v>2917</v>
      </c>
      <c r="U416" t="s">
        <v>2973</v>
      </c>
      <c r="V416" t="s">
        <v>3030</v>
      </c>
      <c r="W416" s="65" t="s">
        <v>3030</v>
      </c>
      <c r="X416" s="85" t="str">
        <f>IF(AgencyDataStacked[[#This Row],[Fund Group Code]]="99","Total",IF(AgencyDataStacked[[#This Row],[Fund Group Code]]="01","GF",IF((1*AgencyDataStacked[[#This Row],[Fund Group Code]])&gt;1,"NGF","")))</f>
        <v>NGF</v>
      </c>
      <c r="Y416" s="85" t="str">
        <f>IF(AgencyDataStacked[[#This Row],[Category]]="FY 2022 Spending Level","Include",IF(AgencyDataStacked[[#This Row],[Detail Group]]="Baseline Adj","Include",IF(AgencyDataStacked[[#This Row],[Detail Group]]="Policy","Include","")))</f>
        <v>Include</v>
      </c>
      <c r="Z41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7" spans="2:27" x14ac:dyDescent="0.3">
      <c r="B417" t="s">
        <v>277</v>
      </c>
      <c r="C417">
        <v>7</v>
      </c>
      <c r="D417">
        <v>236</v>
      </c>
      <c r="E417" t="s">
        <v>320</v>
      </c>
      <c r="F417" t="s">
        <v>321</v>
      </c>
      <c r="G417">
        <v>101000</v>
      </c>
      <c r="H417">
        <v>107</v>
      </c>
      <c r="I417" t="s">
        <v>3027</v>
      </c>
      <c r="J417" t="s">
        <v>1532</v>
      </c>
      <c r="K417" t="s">
        <v>1053</v>
      </c>
      <c r="L417">
        <v>73329028.5</v>
      </c>
      <c r="M417">
        <v>0</v>
      </c>
      <c r="N417">
        <v>0</v>
      </c>
      <c r="O417" t="s">
        <v>3067</v>
      </c>
      <c r="P417" t="s">
        <v>2815</v>
      </c>
      <c r="Q417" t="s">
        <v>2959</v>
      </c>
      <c r="R417">
        <v>7</v>
      </c>
      <c r="T417" t="s">
        <v>2917</v>
      </c>
      <c r="U417" t="s">
        <v>2974</v>
      </c>
      <c r="V417" t="s">
        <v>3031</v>
      </c>
      <c r="W417" s="65" t="s">
        <v>3031</v>
      </c>
      <c r="X417" s="85" t="str">
        <f>IF(AgencyDataStacked[[#This Row],[Fund Group Code]]="99","Total",IF(AgencyDataStacked[[#This Row],[Fund Group Code]]="01","GF",IF((1*AgencyDataStacked[[#This Row],[Fund Group Code]])&gt;1,"NGF","")))</f>
        <v>NGF</v>
      </c>
      <c r="Y417" s="85" t="str">
        <f>IF(AgencyDataStacked[[#This Row],[Category]]="FY 2022 Spending Level","Include",IF(AgencyDataStacked[[#This Row],[Detail Group]]="Baseline Adj","Include",IF(AgencyDataStacked[[#This Row],[Detail Group]]="Policy","Include","")))</f>
        <v>Include</v>
      </c>
      <c r="Z41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8" spans="2:27" x14ac:dyDescent="0.3">
      <c r="B418" t="s">
        <v>277</v>
      </c>
      <c r="C418">
        <v>7</v>
      </c>
      <c r="D418">
        <v>236</v>
      </c>
      <c r="E418" t="s">
        <v>320</v>
      </c>
      <c r="F418" t="s">
        <v>321</v>
      </c>
      <c r="G418">
        <v>101000</v>
      </c>
      <c r="H418">
        <v>107</v>
      </c>
      <c r="I418" t="s">
        <v>3027</v>
      </c>
      <c r="J418" t="s">
        <v>1532</v>
      </c>
      <c r="K418" t="s">
        <v>1053</v>
      </c>
      <c r="L418">
        <v>73329028.5</v>
      </c>
      <c r="M418">
        <v>0</v>
      </c>
      <c r="N418">
        <v>0</v>
      </c>
      <c r="O418" t="s">
        <v>3067</v>
      </c>
      <c r="P418" t="s">
        <v>2815</v>
      </c>
      <c r="Q418" t="s">
        <v>2959</v>
      </c>
      <c r="R418">
        <v>8</v>
      </c>
      <c r="T418" t="s">
        <v>2917</v>
      </c>
      <c r="U418" t="s">
        <v>3037</v>
      </c>
      <c r="V418" t="s">
        <v>3033</v>
      </c>
      <c r="W418" s="65" t="s">
        <v>3033</v>
      </c>
      <c r="X418" s="85" t="str">
        <f>IF(AgencyDataStacked[[#This Row],[Fund Group Code]]="99","Total",IF(AgencyDataStacked[[#This Row],[Fund Group Code]]="01","GF",IF((1*AgencyDataStacked[[#This Row],[Fund Group Code]])&gt;1,"NGF","")))</f>
        <v>NGF</v>
      </c>
      <c r="Y418" s="85" t="str">
        <f>IF(AgencyDataStacked[[#This Row],[Category]]="FY 2022 Spending Level","Include",IF(AgencyDataStacked[[#This Row],[Detail Group]]="Baseline Adj","Include",IF(AgencyDataStacked[[#This Row],[Detail Group]]="Policy","Include","")))</f>
        <v>Include</v>
      </c>
      <c r="Z41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9" spans="2:27" x14ac:dyDescent="0.3">
      <c r="B419" t="s">
        <v>277</v>
      </c>
      <c r="C419">
        <v>7</v>
      </c>
      <c r="D419">
        <v>236</v>
      </c>
      <c r="E419" t="s">
        <v>320</v>
      </c>
      <c r="F419" t="s">
        <v>321</v>
      </c>
      <c r="G419">
        <v>101000</v>
      </c>
      <c r="H419">
        <v>107</v>
      </c>
      <c r="I419" t="s">
        <v>3027</v>
      </c>
      <c r="J419" t="s">
        <v>1532</v>
      </c>
      <c r="K419" t="s">
        <v>1053</v>
      </c>
      <c r="L419">
        <v>73329028.5</v>
      </c>
      <c r="M419">
        <v>0</v>
      </c>
      <c r="N419">
        <v>0</v>
      </c>
      <c r="O419" t="s">
        <v>3067</v>
      </c>
      <c r="P419" t="s">
        <v>2815</v>
      </c>
      <c r="Q419" t="s">
        <v>2959</v>
      </c>
      <c r="R419">
        <v>9</v>
      </c>
      <c r="T419" t="s">
        <v>2917</v>
      </c>
      <c r="U419" t="s">
        <v>3038</v>
      </c>
      <c r="V419" t="s">
        <v>3034</v>
      </c>
      <c r="W419" s="65" t="s">
        <v>3034</v>
      </c>
      <c r="X419" s="85" t="str">
        <f>IF(AgencyDataStacked[[#This Row],[Fund Group Code]]="99","Total",IF(AgencyDataStacked[[#This Row],[Fund Group Code]]="01","GF",IF((1*AgencyDataStacked[[#This Row],[Fund Group Code]])&gt;1,"NGF","")))</f>
        <v>NGF</v>
      </c>
      <c r="Y419" s="85" t="str">
        <f>IF(AgencyDataStacked[[#This Row],[Category]]="FY 2022 Spending Level","Include",IF(AgencyDataStacked[[#This Row],[Detail Group]]="Baseline Adj","Include",IF(AgencyDataStacked[[#This Row],[Detail Group]]="Policy","Include","")))</f>
        <v>Include</v>
      </c>
      <c r="Z41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0" spans="2:27" x14ac:dyDescent="0.3">
      <c r="B420" t="s">
        <v>277</v>
      </c>
      <c r="C420">
        <v>7</v>
      </c>
      <c r="D420">
        <v>236</v>
      </c>
      <c r="E420" t="s">
        <v>320</v>
      </c>
      <c r="F420" t="s">
        <v>321</v>
      </c>
      <c r="G420">
        <v>101000</v>
      </c>
      <c r="H420">
        <v>107</v>
      </c>
      <c r="I420" t="s">
        <v>3027</v>
      </c>
      <c r="J420" t="s">
        <v>1532</v>
      </c>
      <c r="K420" t="s">
        <v>1053</v>
      </c>
      <c r="L420">
        <v>73329028.5</v>
      </c>
      <c r="M420">
        <v>0</v>
      </c>
      <c r="N420">
        <v>0</v>
      </c>
      <c r="O420" t="s">
        <v>3067</v>
      </c>
      <c r="P420" t="s">
        <v>2815</v>
      </c>
      <c r="S420" t="s">
        <v>2912</v>
      </c>
      <c r="U420" t="s">
        <v>2939</v>
      </c>
      <c r="V420" t="s">
        <v>2847</v>
      </c>
      <c r="W420" s="65" t="s">
        <v>2847</v>
      </c>
      <c r="X420" s="85" t="str">
        <f>IF(AgencyDataStacked[[#This Row],[Fund Group Code]]="99","Total",IF(AgencyDataStacked[[#This Row],[Fund Group Code]]="01","GF",IF((1*AgencyDataStacked[[#This Row],[Fund Group Code]])&gt;1,"NGF","")))</f>
        <v>NGF</v>
      </c>
      <c r="Y420" s="85" t="str">
        <f>IF(AgencyDataStacked[[#This Row],[Category]]="FY 2022 Spending Level","Include",IF(AgencyDataStacked[[#This Row],[Detail Group]]="Baseline Adj","Include",IF(AgencyDataStacked[[#This Row],[Detail Group]]="Policy","Include","")))</f>
        <v/>
      </c>
      <c r="Z42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1" spans="2:27" x14ac:dyDescent="0.3">
      <c r="B421" t="s">
        <v>277</v>
      </c>
      <c r="C421">
        <v>7</v>
      </c>
      <c r="D421">
        <v>236</v>
      </c>
      <c r="E421" t="s">
        <v>320</v>
      </c>
      <c r="F421" t="s">
        <v>321</v>
      </c>
      <c r="G421">
        <v>101000</v>
      </c>
      <c r="H421">
        <v>107</v>
      </c>
      <c r="I421" t="s">
        <v>3027</v>
      </c>
      <c r="J421" t="s">
        <v>1532</v>
      </c>
      <c r="K421" t="s">
        <v>1053</v>
      </c>
      <c r="L421">
        <v>73329028.5</v>
      </c>
      <c r="M421">
        <v>0</v>
      </c>
      <c r="N421">
        <v>0</v>
      </c>
      <c r="O421" t="s">
        <v>3067</v>
      </c>
      <c r="P421" t="s">
        <v>2815</v>
      </c>
      <c r="U421" t="s">
        <v>2940</v>
      </c>
      <c r="V421" t="s">
        <v>2916</v>
      </c>
      <c r="W421" s="65" t="s">
        <v>956</v>
      </c>
      <c r="X421" s="85" t="str">
        <f>IF(AgencyDataStacked[[#This Row],[Fund Group Code]]="99","Total",IF(AgencyDataStacked[[#This Row],[Fund Group Code]]="01","GF",IF((1*AgencyDataStacked[[#This Row],[Fund Group Code]])&gt;1,"NGF","")))</f>
        <v>NGF</v>
      </c>
      <c r="Y421" s="85" t="str">
        <f>IF(AgencyDataStacked[[#This Row],[Category]]="FY 2022 Spending Level","Include",IF(AgencyDataStacked[[#This Row],[Detail Group]]="Baseline Adj","Include",IF(AgencyDataStacked[[#This Row],[Detail Group]]="Policy","Include","")))</f>
        <v/>
      </c>
      <c r="Z421"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1"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2" spans="2:27" x14ac:dyDescent="0.3">
      <c r="B422" t="s">
        <v>277</v>
      </c>
      <c r="C422">
        <v>7</v>
      </c>
      <c r="D422">
        <v>236</v>
      </c>
      <c r="E422" t="s">
        <v>320</v>
      </c>
      <c r="F422" t="s">
        <v>321</v>
      </c>
      <c r="G422">
        <v>101000</v>
      </c>
      <c r="H422">
        <v>107</v>
      </c>
      <c r="I422" t="s">
        <v>3027</v>
      </c>
      <c r="J422" t="s">
        <v>1532</v>
      </c>
      <c r="K422" t="s">
        <v>1053</v>
      </c>
      <c r="L422">
        <v>73329028.5</v>
      </c>
      <c r="M422">
        <v>0</v>
      </c>
      <c r="N422">
        <v>0</v>
      </c>
      <c r="O422" t="s">
        <v>3067</v>
      </c>
      <c r="P422" t="s">
        <v>2815</v>
      </c>
      <c r="S422" t="s">
        <v>2912</v>
      </c>
      <c r="T422" t="s">
        <v>2929</v>
      </c>
      <c r="U422" t="s">
        <v>2941</v>
      </c>
      <c r="V422" t="s">
        <v>2848</v>
      </c>
      <c r="W422" s="65" t="s">
        <v>2848</v>
      </c>
      <c r="X422" s="85" t="str">
        <f>IF(AgencyDataStacked[[#This Row],[Fund Group Code]]="99","Total",IF(AgencyDataStacked[[#This Row],[Fund Group Code]]="01","GF",IF((1*AgencyDataStacked[[#This Row],[Fund Group Code]])&gt;1,"NGF","")))</f>
        <v>NGF</v>
      </c>
      <c r="Y422" s="85" t="str">
        <f>IF(AgencyDataStacked[[#This Row],[Category]]="FY 2022 Spending Level","Include",IF(AgencyDataStacked[[#This Row],[Detail Group]]="Baseline Adj","Include",IF(AgencyDataStacked[[#This Row],[Detail Group]]="Policy","Include","")))</f>
        <v/>
      </c>
      <c r="Z42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79245298.230000004</v>
      </c>
      <c r="AA42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92310544.959999993</v>
      </c>
    </row>
    <row r="423" spans="2:27" x14ac:dyDescent="0.3">
      <c r="B423" t="s">
        <v>277</v>
      </c>
      <c r="C423">
        <v>7</v>
      </c>
      <c r="D423">
        <v>236</v>
      </c>
      <c r="E423" t="s">
        <v>320</v>
      </c>
      <c r="F423" t="s">
        <v>321</v>
      </c>
      <c r="G423">
        <v>101000</v>
      </c>
      <c r="H423">
        <v>107</v>
      </c>
      <c r="I423" t="s">
        <v>3027</v>
      </c>
      <c r="J423" t="s">
        <v>1532</v>
      </c>
      <c r="K423" t="s">
        <v>1053</v>
      </c>
      <c r="L423">
        <v>73329028.5</v>
      </c>
      <c r="M423">
        <v>0</v>
      </c>
      <c r="N423">
        <v>0</v>
      </c>
      <c r="O423" t="s">
        <v>3067</v>
      </c>
      <c r="P423" t="s">
        <v>2815</v>
      </c>
      <c r="S423" t="s">
        <v>2931</v>
      </c>
      <c r="U423" t="s">
        <v>2942</v>
      </c>
      <c r="V423" t="s">
        <v>2846</v>
      </c>
      <c r="W423" s="65" t="s">
        <v>2846</v>
      </c>
      <c r="X423" s="85" t="str">
        <f>IF(AgencyDataStacked[[#This Row],[Fund Group Code]]="99","Total",IF(AgencyDataStacked[[#This Row],[Fund Group Code]]="01","GF",IF((1*AgencyDataStacked[[#This Row],[Fund Group Code]])&gt;1,"NGF","")))</f>
        <v>NGF</v>
      </c>
      <c r="Y423" s="85" t="str">
        <f>IF(AgencyDataStacked[[#This Row],[Category]]="FY 2022 Spending Level","Include",IF(AgencyDataStacked[[#This Row],[Detail Group]]="Baseline Adj","Include",IF(AgencyDataStacked[[#This Row],[Detail Group]]="Policy","Include","")))</f>
        <v/>
      </c>
      <c r="Z42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79245298.230000004</v>
      </c>
      <c r="AA42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92310544.959999993</v>
      </c>
    </row>
    <row r="424" spans="2:27" x14ac:dyDescent="0.3">
      <c r="B424" t="s">
        <v>277</v>
      </c>
      <c r="C424">
        <v>7</v>
      </c>
      <c r="D424">
        <v>236</v>
      </c>
      <c r="E424" t="s">
        <v>320</v>
      </c>
      <c r="F424" t="s">
        <v>321</v>
      </c>
      <c r="G424">
        <v>101000</v>
      </c>
      <c r="H424">
        <v>107</v>
      </c>
      <c r="I424" t="s">
        <v>3027</v>
      </c>
      <c r="J424" t="s">
        <v>1532</v>
      </c>
      <c r="K424" t="s">
        <v>1053</v>
      </c>
      <c r="L424">
        <v>73329028.5</v>
      </c>
      <c r="M424">
        <v>0</v>
      </c>
      <c r="N424">
        <v>0</v>
      </c>
      <c r="O424" t="s">
        <v>3067</v>
      </c>
      <c r="P424" t="s">
        <v>2815</v>
      </c>
      <c r="U424" t="s">
        <v>2943</v>
      </c>
      <c r="V424" t="s">
        <v>2916</v>
      </c>
      <c r="W424" s="65" t="s">
        <v>956</v>
      </c>
      <c r="X424" s="85" t="str">
        <f>IF(AgencyDataStacked[[#This Row],[Fund Group Code]]="99","Total",IF(AgencyDataStacked[[#This Row],[Fund Group Code]]="01","GF",IF((1*AgencyDataStacked[[#This Row],[Fund Group Code]])&gt;1,"NGF","")))</f>
        <v>NGF</v>
      </c>
      <c r="Y424" s="85" t="str">
        <f>IF(AgencyDataStacked[[#This Row],[Category]]="FY 2022 Spending Level","Include",IF(AgencyDataStacked[[#This Row],[Detail Group]]="Baseline Adj","Include",IF(AgencyDataStacked[[#This Row],[Detail Group]]="Policy","Include","")))</f>
        <v/>
      </c>
      <c r="Z424"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4"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5" spans="2:27" x14ac:dyDescent="0.3">
      <c r="B425" t="s">
        <v>277</v>
      </c>
      <c r="C425">
        <v>7</v>
      </c>
      <c r="D425">
        <v>236</v>
      </c>
      <c r="E425" t="s">
        <v>320</v>
      </c>
      <c r="F425" t="s">
        <v>321</v>
      </c>
      <c r="G425">
        <v>101000</v>
      </c>
      <c r="H425">
        <v>107</v>
      </c>
      <c r="I425" t="s">
        <v>3027</v>
      </c>
      <c r="J425" t="s">
        <v>1532</v>
      </c>
      <c r="K425" t="s">
        <v>1053</v>
      </c>
      <c r="L425">
        <v>73329028.5</v>
      </c>
      <c r="M425">
        <v>0</v>
      </c>
      <c r="N425">
        <v>0</v>
      </c>
      <c r="O425" t="s">
        <v>3067</v>
      </c>
      <c r="P425" t="s">
        <v>2815</v>
      </c>
      <c r="S425" t="s">
        <v>2912</v>
      </c>
      <c r="U425" t="s">
        <v>2944</v>
      </c>
      <c r="V425" t="s">
        <v>2851</v>
      </c>
      <c r="W425" s="65" t="s">
        <v>2851</v>
      </c>
      <c r="X425" s="85" t="str">
        <f>IF(AgencyDataStacked[[#This Row],[Fund Group Code]]="99","Total",IF(AgencyDataStacked[[#This Row],[Fund Group Code]]="01","GF",IF((1*AgencyDataStacked[[#This Row],[Fund Group Code]])&gt;1,"NGF","")))</f>
        <v>NGF</v>
      </c>
      <c r="Y425" s="85" t="str">
        <f>IF(AgencyDataStacked[[#This Row],[Category]]="FY 2022 Spending Level","Include",IF(AgencyDataStacked[[#This Row],[Detail Group]]="Baseline Adj","Include",IF(AgencyDataStacked[[#This Row],[Detail Group]]="Policy","Include","")))</f>
        <v/>
      </c>
      <c r="Z42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79245298.230000004</v>
      </c>
      <c r="AA42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92310544.959999993</v>
      </c>
    </row>
    <row r="426" spans="2:27" x14ac:dyDescent="0.3">
      <c r="B426" t="s">
        <v>277</v>
      </c>
      <c r="C426">
        <v>7</v>
      </c>
      <c r="D426">
        <v>236</v>
      </c>
      <c r="E426" t="s">
        <v>320</v>
      </c>
      <c r="F426" t="s">
        <v>321</v>
      </c>
      <c r="G426">
        <v>101000</v>
      </c>
      <c r="H426">
        <v>107</v>
      </c>
      <c r="I426" t="s">
        <v>3027</v>
      </c>
      <c r="J426" t="s">
        <v>1532</v>
      </c>
      <c r="K426" t="s">
        <v>1053</v>
      </c>
      <c r="L426">
        <v>73329028.5</v>
      </c>
      <c r="M426">
        <v>0</v>
      </c>
      <c r="N426">
        <v>0</v>
      </c>
      <c r="O426" t="s">
        <v>3067</v>
      </c>
      <c r="P426" t="s">
        <v>2815</v>
      </c>
      <c r="U426" t="s">
        <v>2945</v>
      </c>
      <c r="V426" t="s">
        <v>2916</v>
      </c>
      <c r="W426" s="65" t="s">
        <v>956</v>
      </c>
      <c r="X426" s="85" t="str">
        <f>IF(AgencyDataStacked[[#This Row],[Fund Group Code]]="99","Total",IF(AgencyDataStacked[[#This Row],[Fund Group Code]]="01","GF",IF((1*AgencyDataStacked[[#This Row],[Fund Group Code]])&gt;1,"NGF","")))</f>
        <v>NGF</v>
      </c>
      <c r="Y426" s="85" t="str">
        <f>IF(AgencyDataStacked[[#This Row],[Category]]="FY 2022 Spending Level","Include",IF(AgencyDataStacked[[#This Row],[Detail Group]]="Baseline Adj","Include",IF(AgencyDataStacked[[#This Row],[Detail Group]]="Policy","Include","")))</f>
        <v/>
      </c>
      <c r="Z426"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6"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7" spans="2:27" x14ac:dyDescent="0.3">
      <c r="B427" t="s">
        <v>277</v>
      </c>
      <c r="C427">
        <v>7</v>
      </c>
      <c r="D427">
        <v>236</v>
      </c>
      <c r="E427" t="s">
        <v>320</v>
      </c>
      <c r="F427" t="s">
        <v>321</v>
      </c>
      <c r="G427">
        <v>101000</v>
      </c>
      <c r="H427">
        <v>107</v>
      </c>
      <c r="I427" t="s">
        <v>3027</v>
      </c>
      <c r="J427" t="s">
        <v>2960</v>
      </c>
      <c r="K427" t="s">
        <v>2833</v>
      </c>
      <c r="O427" t="s">
        <v>3067</v>
      </c>
      <c r="P427" t="s">
        <v>2961</v>
      </c>
      <c r="S427" t="s">
        <v>2912</v>
      </c>
      <c r="U427" t="s">
        <v>2948</v>
      </c>
      <c r="V427" t="s">
        <v>2952</v>
      </c>
      <c r="W427" s="65" t="s">
        <v>3104</v>
      </c>
      <c r="X427" s="85" t="str">
        <f>IF(AgencyDataStacked[[#This Row],[Fund Group Code]]="99","Total",IF(AgencyDataStacked[[#This Row],[Fund Group Code]]="01","GF",IF((1*AgencyDataStacked[[#This Row],[Fund Group Code]])&gt;1,"NGF","")))</f>
        <v>Total</v>
      </c>
      <c r="Y427" s="85" t="str">
        <f>IF(AgencyDataStacked[[#This Row],[Category]]="FY 2022 Spending Level","Include",IF(AgencyDataStacked[[#This Row],[Detail Group]]="Baseline Adj","Include",IF(AgencyDataStacked[[#This Row],[Detail Group]]="Policy","Include","")))</f>
        <v/>
      </c>
      <c r="Z427"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7"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8" spans="2:27" x14ac:dyDescent="0.3">
      <c r="B428" t="s">
        <v>277</v>
      </c>
      <c r="C428">
        <v>7</v>
      </c>
      <c r="D428">
        <v>236</v>
      </c>
      <c r="E428" t="s">
        <v>320</v>
      </c>
      <c r="F428" t="s">
        <v>321</v>
      </c>
      <c r="G428">
        <v>101000</v>
      </c>
      <c r="H428">
        <v>107</v>
      </c>
      <c r="I428" t="s">
        <v>3027</v>
      </c>
      <c r="J428" t="s">
        <v>2960</v>
      </c>
      <c r="K428" t="s">
        <v>2833</v>
      </c>
      <c r="O428" t="s">
        <v>3067</v>
      </c>
      <c r="P428" t="s">
        <v>2961</v>
      </c>
      <c r="S428" t="s">
        <v>2931</v>
      </c>
      <c r="U428" t="s">
        <v>2949</v>
      </c>
      <c r="V428" t="s">
        <v>2953</v>
      </c>
      <c r="W428" s="65" t="s">
        <v>2953</v>
      </c>
      <c r="X428" s="85" t="str">
        <f>IF(AgencyDataStacked[[#This Row],[Fund Group Code]]="99","Total",IF(AgencyDataStacked[[#This Row],[Fund Group Code]]="01","GF",IF((1*AgencyDataStacked[[#This Row],[Fund Group Code]])&gt;1,"NGF","")))</f>
        <v>Total</v>
      </c>
      <c r="Y428" s="85" t="str">
        <f>IF(AgencyDataStacked[[#This Row],[Category]]="FY 2022 Spending Level","Include",IF(AgencyDataStacked[[#This Row],[Detail Group]]="Baseline Adj","Include",IF(AgencyDataStacked[[#This Row],[Detail Group]]="Policy","Include","")))</f>
        <v/>
      </c>
      <c r="Z42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9" spans="2:27" x14ac:dyDescent="0.3">
      <c r="B429" t="s">
        <v>277</v>
      </c>
      <c r="C429">
        <v>7</v>
      </c>
      <c r="D429">
        <v>236</v>
      </c>
      <c r="E429" t="s">
        <v>320</v>
      </c>
      <c r="F429" t="s">
        <v>321</v>
      </c>
      <c r="G429">
        <v>101000</v>
      </c>
      <c r="H429">
        <v>107</v>
      </c>
      <c r="I429" t="s">
        <v>3027</v>
      </c>
      <c r="J429" t="s">
        <v>2960</v>
      </c>
      <c r="K429" t="s">
        <v>2833</v>
      </c>
      <c r="O429" t="s">
        <v>3067</v>
      </c>
      <c r="P429" t="s">
        <v>2961</v>
      </c>
      <c r="S429" t="s">
        <v>2931</v>
      </c>
      <c r="T429" t="s">
        <v>2929</v>
      </c>
      <c r="U429" t="s">
        <v>2950</v>
      </c>
      <c r="V429" t="s">
        <v>2954</v>
      </c>
      <c r="W429" s="65" t="s">
        <v>2954</v>
      </c>
      <c r="X429" s="85" t="str">
        <f>IF(AgencyDataStacked[[#This Row],[Fund Group Code]]="99","Total",IF(AgencyDataStacked[[#This Row],[Fund Group Code]]="01","GF",IF((1*AgencyDataStacked[[#This Row],[Fund Group Code]])&gt;1,"NGF","")))</f>
        <v>Total</v>
      </c>
      <c r="Y429" s="85" t="str">
        <f>IF(AgencyDataStacked[[#This Row],[Category]]="FY 2022 Spending Level","Include",IF(AgencyDataStacked[[#This Row],[Detail Group]]="Baseline Adj","Include",IF(AgencyDataStacked[[#This Row],[Detail Group]]="Policy","Include","")))</f>
        <v/>
      </c>
      <c r="Z42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79245298.230000004</v>
      </c>
      <c r="AA42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92310544.959999993</v>
      </c>
    </row>
    <row r="430" spans="2:27" x14ac:dyDescent="0.3">
      <c r="B430" t="s">
        <v>277</v>
      </c>
      <c r="C430">
        <v>7</v>
      </c>
      <c r="D430">
        <v>236</v>
      </c>
      <c r="E430" t="s">
        <v>320</v>
      </c>
      <c r="F430" t="s">
        <v>321</v>
      </c>
      <c r="G430">
        <v>101000</v>
      </c>
      <c r="H430">
        <v>107</v>
      </c>
      <c r="I430" t="s">
        <v>3027</v>
      </c>
      <c r="J430" t="s">
        <v>2960</v>
      </c>
      <c r="K430" t="s">
        <v>2833</v>
      </c>
      <c r="O430" t="s">
        <v>3067</v>
      </c>
      <c r="P430" t="s">
        <v>2961</v>
      </c>
      <c r="S430" t="s">
        <v>2931</v>
      </c>
      <c r="U430" t="s">
        <v>2951</v>
      </c>
      <c r="V430" t="s">
        <v>2955</v>
      </c>
      <c r="W430" s="65" t="s">
        <v>2955</v>
      </c>
      <c r="X430" s="85" t="str">
        <f>IF(AgencyDataStacked[[#This Row],[Fund Group Code]]="99","Total",IF(AgencyDataStacked[[#This Row],[Fund Group Code]]="01","GF",IF((1*AgencyDataStacked[[#This Row],[Fund Group Code]])&gt;1,"NGF","")))</f>
        <v>Total</v>
      </c>
      <c r="Y430" s="85" t="str">
        <f>IF(AgencyDataStacked[[#This Row],[Category]]="FY 2022 Spending Level","Include",IF(AgencyDataStacked[[#This Row],[Detail Group]]="Baseline Adj","Include",IF(AgencyDataStacked[[#This Row],[Detail Group]]="Policy","Include","")))</f>
        <v/>
      </c>
      <c r="Z43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79245298.230000004</v>
      </c>
      <c r="AA43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92310544.959999993</v>
      </c>
    </row>
    <row r="431" spans="2:27" x14ac:dyDescent="0.3">
      <c r="B431" t="s">
        <v>277</v>
      </c>
      <c r="C431">
        <v>7</v>
      </c>
      <c r="D431">
        <v>236</v>
      </c>
      <c r="E431" t="s">
        <v>320</v>
      </c>
      <c r="F431" t="s">
        <v>321</v>
      </c>
      <c r="G431">
        <v>101000</v>
      </c>
      <c r="H431">
        <v>107</v>
      </c>
      <c r="I431" t="s">
        <v>3027</v>
      </c>
      <c r="J431" t="s">
        <v>2960</v>
      </c>
      <c r="K431" t="s">
        <v>2833</v>
      </c>
      <c r="O431" t="s">
        <v>3067</v>
      </c>
      <c r="P431" t="s">
        <v>2961</v>
      </c>
      <c r="U431" t="s">
        <v>2964</v>
      </c>
      <c r="V431" t="s">
        <v>2916</v>
      </c>
      <c r="W431" s="65" t="s">
        <v>956</v>
      </c>
      <c r="X431" s="85" t="str">
        <f>IF(AgencyDataStacked[[#This Row],[Fund Group Code]]="99","Total",IF(AgencyDataStacked[[#This Row],[Fund Group Code]]="01","GF",IF((1*AgencyDataStacked[[#This Row],[Fund Group Code]])&gt;1,"NGF","")))</f>
        <v>Total</v>
      </c>
      <c r="Y431" s="85" t="str">
        <f>IF(AgencyDataStacked[[#This Row],[Category]]="FY 2022 Spending Level","Include",IF(AgencyDataStacked[[#This Row],[Detail Group]]="Baseline Adj","Include",IF(AgencyDataStacked[[#This Row],[Detail Group]]="Policy","Include","")))</f>
        <v/>
      </c>
      <c r="Z431"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1"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2" spans="2:27" x14ac:dyDescent="0.3">
      <c r="B432" t="s">
        <v>277</v>
      </c>
      <c r="C432">
        <v>7</v>
      </c>
      <c r="D432">
        <v>236</v>
      </c>
      <c r="E432" t="s">
        <v>320</v>
      </c>
      <c r="F432" t="s">
        <v>321</v>
      </c>
      <c r="G432">
        <v>101000</v>
      </c>
      <c r="H432">
        <v>108</v>
      </c>
      <c r="I432" t="s">
        <v>1625</v>
      </c>
      <c r="J432" t="s">
        <v>1552</v>
      </c>
      <c r="K432" t="s">
        <v>927</v>
      </c>
      <c r="L432">
        <v>41108977</v>
      </c>
      <c r="M432">
        <v>42365386</v>
      </c>
      <c r="N432">
        <v>53032286</v>
      </c>
      <c r="O432" t="s">
        <v>2862</v>
      </c>
      <c r="P432" t="s">
        <v>2807</v>
      </c>
      <c r="S432" t="s">
        <v>2975</v>
      </c>
      <c r="U432" t="s">
        <v>2911</v>
      </c>
      <c r="V432" t="s">
        <v>2913</v>
      </c>
      <c r="W432" s="65" t="s">
        <v>2914</v>
      </c>
      <c r="X432" s="85" t="str">
        <f>IF(AgencyDataStacked[[#This Row],[Fund Group Code]]="99","Total",IF(AgencyDataStacked[[#This Row],[Fund Group Code]]="01","GF",IF((1*AgencyDataStacked[[#This Row],[Fund Group Code]])&gt;1,"NGF","")))</f>
        <v>GF</v>
      </c>
      <c r="Y432" s="85" t="str">
        <f>IF(AgencyDataStacked[[#This Row],[Category]]="FY 2022 Spending Level","Include",IF(AgencyDataStacked[[#This Row],[Detail Group]]="Baseline Adj","Include",IF(AgencyDataStacked[[#This Row],[Detail Group]]="Policy","Include","")))</f>
        <v/>
      </c>
      <c r="Z432"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2"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3" spans="2:27" x14ac:dyDescent="0.3">
      <c r="B433" t="s">
        <v>277</v>
      </c>
      <c r="C433">
        <v>7</v>
      </c>
      <c r="D433">
        <v>236</v>
      </c>
      <c r="E433" t="s">
        <v>320</v>
      </c>
      <c r="F433" t="s">
        <v>321</v>
      </c>
      <c r="G433">
        <v>101000</v>
      </c>
      <c r="H433">
        <v>108</v>
      </c>
      <c r="I433" t="s">
        <v>1625</v>
      </c>
      <c r="J433" t="s">
        <v>1552</v>
      </c>
      <c r="K433" t="s">
        <v>927</v>
      </c>
      <c r="L433">
        <v>41108977</v>
      </c>
      <c r="M433">
        <v>42365386</v>
      </c>
      <c r="N433">
        <v>53032286</v>
      </c>
      <c r="O433" t="s">
        <v>2862</v>
      </c>
      <c r="P433" t="s">
        <v>2807</v>
      </c>
      <c r="U433" t="s">
        <v>2915</v>
      </c>
      <c r="V433" t="s">
        <v>2916</v>
      </c>
      <c r="W433" s="65" t="s">
        <v>956</v>
      </c>
      <c r="X433" s="85" t="str">
        <f>IF(AgencyDataStacked[[#This Row],[Fund Group Code]]="99","Total",IF(AgencyDataStacked[[#This Row],[Fund Group Code]]="01","GF",IF((1*AgencyDataStacked[[#This Row],[Fund Group Code]])&gt;1,"NGF","")))</f>
        <v>GF</v>
      </c>
      <c r="Y433" s="85" t="str">
        <f>IF(AgencyDataStacked[[#This Row],[Category]]="FY 2022 Spending Level","Include",IF(AgencyDataStacked[[#This Row],[Detail Group]]="Baseline Adj","Include",IF(AgencyDataStacked[[#This Row],[Detail Group]]="Policy","Include","")))</f>
        <v/>
      </c>
      <c r="Z433"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3"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4" spans="2:27" x14ac:dyDescent="0.3">
      <c r="B434" t="s">
        <v>277</v>
      </c>
      <c r="C434">
        <v>7</v>
      </c>
      <c r="D434">
        <v>236</v>
      </c>
      <c r="E434" t="s">
        <v>320</v>
      </c>
      <c r="F434" t="s">
        <v>321</v>
      </c>
      <c r="G434">
        <v>101000</v>
      </c>
      <c r="H434">
        <v>108</v>
      </c>
      <c r="I434" t="s">
        <v>1625</v>
      </c>
      <c r="J434" t="s">
        <v>1552</v>
      </c>
      <c r="K434" t="s">
        <v>927</v>
      </c>
      <c r="L434">
        <v>41108977</v>
      </c>
      <c r="M434">
        <v>42365386</v>
      </c>
      <c r="N434">
        <v>53032286</v>
      </c>
      <c r="O434" t="s">
        <v>2862</v>
      </c>
      <c r="P434" t="s">
        <v>2807</v>
      </c>
      <c r="S434" t="s">
        <v>2912</v>
      </c>
      <c r="U434" t="s">
        <v>2918</v>
      </c>
      <c r="V434" t="s">
        <v>2849</v>
      </c>
      <c r="W434" s="65" t="s">
        <v>2849</v>
      </c>
      <c r="X434" s="85" t="str">
        <f>IF(AgencyDataStacked[[#This Row],[Fund Group Code]]="99","Total",IF(AgencyDataStacked[[#This Row],[Fund Group Code]]="01","GF",IF((1*AgencyDataStacked[[#This Row],[Fund Group Code]])&gt;1,"NGF","")))</f>
        <v>GF</v>
      </c>
      <c r="Y434" s="85" t="str">
        <f>IF(AgencyDataStacked[[#This Row],[Category]]="FY 2022 Spending Level","Include",IF(AgencyDataStacked[[#This Row],[Detail Group]]="Baseline Adj","Include",IF(AgencyDataStacked[[#This Row],[Detail Group]]="Policy","Include","")))</f>
        <v/>
      </c>
      <c r="Z434"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4"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5" spans="2:27" x14ac:dyDescent="0.3">
      <c r="B435" t="s">
        <v>277</v>
      </c>
      <c r="C435">
        <v>7</v>
      </c>
      <c r="D435">
        <v>236</v>
      </c>
      <c r="E435" t="s">
        <v>320</v>
      </c>
      <c r="F435" t="s">
        <v>321</v>
      </c>
      <c r="G435">
        <v>101000</v>
      </c>
      <c r="H435">
        <v>108</v>
      </c>
      <c r="I435" t="s">
        <v>1625</v>
      </c>
      <c r="J435" t="s">
        <v>1552</v>
      </c>
      <c r="K435" t="s">
        <v>927</v>
      </c>
      <c r="L435">
        <v>41108977</v>
      </c>
      <c r="M435">
        <v>42365386</v>
      </c>
      <c r="N435">
        <v>53032286</v>
      </c>
      <c r="O435" t="s">
        <v>2862</v>
      </c>
      <c r="P435" t="s">
        <v>2807</v>
      </c>
      <c r="T435" t="s">
        <v>2917</v>
      </c>
      <c r="U435" t="s">
        <v>2919</v>
      </c>
      <c r="V435" t="s">
        <v>2992</v>
      </c>
      <c r="W435" s="65" t="s">
        <v>2992</v>
      </c>
      <c r="X435" s="85" t="str">
        <f>IF(AgencyDataStacked[[#This Row],[Fund Group Code]]="99","Total",IF(AgencyDataStacked[[#This Row],[Fund Group Code]]="01","GF",IF((1*AgencyDataStacked[[#This Row],[Fund Group Code]])&gt;1,"NGF","")))</f>
        <v>GF</v>
      </c>
      <c r="Y435" s="85" t="str">
        <f>IF(AgencyDataStacked[[#This Row],[Category]]="FY 2022 Spending Level","Include",IF(AgencyDataStacked[[#This Row],[Detail Group]]="Baseline Adj","Include",IF(AgencyDataStacked[[#This Row],[Detail Group]]="Policy","Include","")))</f>
        <v>Include</v>
      </c>
      <c r="Z43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41108977</v>
      </c>
      <c r="AA43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41108977</v>
      </c>
    </row>
    <row r="436" spans="2:27" x14ac:dyDescent="0.3">
      <c r="B436" t="s">
        <v>277</v>
      </c>
      <c r="C436">
        <v>7</v>
      </c>
      <c r="D436">
        <v>236</v>
      </c>
      <c r="E436" t="s">
        <v>320</v>
      </c>
      <c r="F436" t="s">
        <v>321</v>
      </c>
      <c r="G436">
        <v>101000</v>
      </c>
      <c r="H436">
        <v>108</v>
      </c>
      <c r="I436" t="s">
        <v>1625</v>
      </c>
      <c r="J436" t="s">
        <v>1552</v>
      </c>
      <c r="K436" t="s">
        <v>927</v>
      </c>
      <c r="L436">
        <v>41108977</v>
      </c>
      <c r="M436">
        <v>42365386</v>
      </c>
      <c r="N436">
        <v>53032286</v>
      </c>
      <c r="O436" t="s">
        <v>2862</v>
      </c>
      <c r="P436" t="s">
        <v>2807</v>
      </c>
      <c r="Q436" t="s">
        <v>2958</v>
      </c>
      <c r="R436">
        <v>1</v>
      </c>
      <c r="T436" t="s">
        <v>2917</v>
      </c>
      <c r="U436" t="s">
        <v>2920</v>
      </c>
      <c r="V436" t="s">
        <v>2987</v>
      </c>
      <c r="W436" s="65" t="s">
        <v>2987</v>
      </c>
      <c r="X436" s="85" t="str">
        <f>IF(AgencyDataStacked[[#This Row],[Fund Group Code]]="99","Total",IF(AgencyDataStacked[[#This Row],[Fund Group Code]]="01","GF",IF((1*AgencyDataStacked[[#This Row],[Fund Group Code]])&gt;1,"NGF","")))</f>
        <v>GF</v>
      </c>
      <c r="Y436" s="85" t="str">
        <f>IF(AgencyDataStacked[[#This Row],[Category]]="FY 2022 Spending Level","Include",IF(AgencyDataStacked[[#This Row],[Detail Group]]="Baseline Adj","Include",IF(AgencyDataStacked[[#This Row],[Detail Group]]="Policy","Include","")))</f>
        <v>Include</v>
      </c>
      <c r="Z43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7" spans="2:27" x14ac:dyDescent="0.3">
      <c r="B437" t="s">
        <v>277</v>
      </c>
      <c r="C437">
        <v>7</v>
      </c>
      <c r="D437">
        <v>236</v>
      </c>
      <c r="E437" t="s">
        <v>320</v>
      </c>
      <c r="F437" t="s">
        <v>321</v>
      </c>
      <c r="G437">
        <v>101000</v>
      </c>
      <c r="H437">
        <v>108</v>
      </c>
      <c r="I437" t="s">
        <v>1625</v>
      </c>
      <c r="J437" t="s">
        <v>1552</v>
      </c>
      <c r="K437" t="s">
        <v>927</v>
      </c>
      <c r="L437">
        <v>41108977</v>
      </c>
      <c r="M437">
        <v>42365386</v>
      </c>
      <c r="N437">
        <v>53032286</v>
      </c>
      <c r="O437" t="s">
        <v>2862</v>
      </c>
      <c r="P437" t="s">
        <v>2807</v>
      </c>
      <c r="Q437" t="s">
        <v>2958</v>
      </c>
      <c r="R437">
        <v>2</v>
      </c>
      <c r="T437" t="s">
        <v>2917</v>
      </c>
      <c r="U437" t="s">
        <v>2921</v>
      </c>
      <c r="V437" t="s">
        <v>2990</v>
      </c>
      <c r="W437" s="65" t="s">
        <v>2990</v>
      </c>
      <c r="X437" s="85" t="str">
        <f>IF(AgencyDataStacked[[#This Row],[Fund Group Code]]="99","Total",IF(AgencyDataStacked[[#This Row],[Fund Group Code]]="01","GF",IF((1*AgencyDataStacked[[#This Row],[Fund Group Code]])&gt;1,"NGF","")))</f>
        <v>GF</v>
      </c>
      <c r="Y437" s="85" t="str">
        <f>IF(AgencyDataStacked[[#This Row],[Category]]="FY 2022 Spending Level","Include",IF(AgencyDataStacked[[#This Row],[Detail Group]]="Baseline Adj","Include",IF(AgencyDataStacked[[#This Row],[Detail Group]]="Policy","Include","")))</f>
        <v>Include</v>
      </c>
      <c r="Z43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-1274691</v>
      </c>
      <c r="AA43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-1274691</v>
      </c>
    </row>
    <row r="438" spans="2:27" x14ac:dyDescent="0.3">
      <c r="B438" t="s">
        <v>277</v>
      </c>
      <c r="C438">
        <v>7</v>
      </c>
      <c r="D438">
        <v>236</v>
      </c>
      <c r="E438" t="s">
        <v>320</v>
      </c>
      <c r="F438" t="s">
        <v>321</v>
      </c>
      <c r="G438">
        <v>101000</v>
      </c>
      <c r="H438">
        <v>108</v>
      </c>
      <c r="I438" t="s">
        <v>1625</v>
      </c>
      <c r="J438" t="s">
        <v>1552</v>
      </c>
      <c r="K438" t="s">
        <v>927</v>
      </c>
      <c r="L438">
        <v>41108977</v>
      </c>
      <c r="M438">
        <v>42365386</v>
      </c>
      <c r="N438">
        <v>53032286</v>
      </c>
      <c r="O438" t="s">
        <v>2862</v>
      </c>
      <c r="P438" t="s">
        <v>2807</v>
      </c>
      <c r="Q438" t="s">
        <v>2958</v>
      </c>
      <c r="R438">
        <v>3</v>
      </c>
      <c r="T438" t="s">
        <v>2917</v>
      </c>
      <c r="U438" t="s">
        <v>2922</v>
      </c>
      <c r="V438" t="s">
        <v>2989</v>
      </c>
      <c r="W438" s="65" t="s">
        <v>2989</v>
      </c>
      <c r="X438" s="85" t="str">
        <f>IF(AgencyDataStacked[[#This Row],[Fund Group Code]]="99","Total",IF(AgencyDataStacked[[#This Row],[Fund Group Code]]="01","GF",IF((1*AgencyDataStacked[[#This Row],[Fund Group Code]])&gt;1,"NGF","")))</f>
        <v>GF</v>
      </c>
      <c r="Y438" s="85" t="str">
        <f>IF(AgencyDataStacked[[#This Row],[Category]]="FY 2022 Spending Level","Include",IF(AgencyDataStacked[[#This Row],[Detail Group]]="Baseline Adj","Include",IF(AgencyDataStacked[[#This Row],[Detail Group]]="Policy","Include","")))</f>
        <v>Include</v>
      </c>
      <c r="Z43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9" spans="2:27" x14ac:dyDescent="0.3">
      <c r="B439" t="s">
        <v>277</v>
      </c>
      <c r="C439">
        <v>7</v>
      </c>
      <c r="D439">
        <v>236</v>
      </c>
      <c r="E439" t="s">
        <v>320</v>
      </c>
      <c r="F439" t="s">
        <v>321</v>
      </c>
      <c r="G439">
        <v>101000</v>
      </c>
      <c r="H439">
        <v>108</v>
      </c>
      <c r="I439" t="s">
        <v>1625</v>
      </c>
      <c r="J439" t="s">
        <v>1552</v>
      </c>
      <c r="K439" t="s">
        <v>927</v>
      </c>
      <c r="L439">
        <v>41108977</v>
      </c>
      <c r="M439">
        <v>42365386</v>
      </c>
      <c r="N439">
        <v>53032286</v>
      </c>
      <c r="O439" t="s">
        <v>2862</v>
      </c>
      <c r="P439" t="s">
        <v>2807</v>
      </c>
      <c r="Q439" t="s">
        <v>2958</v>
      </c>
      <c r="R439">
        <v>4</v>
      </c>
      <c r="T439" t="s">
        <v>2917</v>
      </c>
      <c r="U439" t="s">
        <v>2923</v>
      </c>
      <c r="V439" t="s">
        <v>2904</v>
      </c>
      <c r="W439" s="65" t="s">
        <v>2904</v>
      </c>
      <c r="X439" s="85" t="str">
        <f>IF(AgencyDataStacked[[#This Row],[Fund Group Code]]="99","Total",IF(AgencyDataStacked[[#This Row],[Fund Group Code]]="01","GF",IF((1*AgencyDataStacked[[#This Row],[Fund Group Code]])&gt;1,"NGF","")))</f>
        <v>GF</v>
      </c>
      <c r="Y439" s="85" t="str">
        <f>IF(AgencyDataStacked[[#This Row],[Category]]="FY 2022 Spending Level","Include",IF(AgencyDataStacked[[#This Row],[Detail Group]]="Baseline Adj","Include",IF(AgencyDataStacked[[#This Row],[Detail Group]]="Policy","Include","")))</f>
        <v>Include</v>
      </c>
      <c r="Z43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0" spans="2:27" x14ac:dyDescent="0.3">
      <c r="B440" t="s">
        <v>277</v>
      </c>
      <c r="C440">
        <v>7</v>
      </c>
      <c r="D440">
        <v>236</v>
      </c>
      <c r="E440" t="s">
        <v>320</v>
      </c>
      <c r="F440" t="s">
        <v>321</v>
      </c>
      <c r="G440">
        <v>101000</v>
      </c>
      <c r="H440">
        <v>108</v>
      </c>
      <c r="I440" t="s">
        <v>1625</v>
      </c>
      <c r="J440" t="s">
        <v>1552</v>
      </c>
      <c r="K440" t="s">
        <v>927</v>
      </c>
      <c r="L440">
        <v>41108977</v>
      </c>
      <c r="M440">
        <v>42365386</v>
      </c>
      <c r="N440">
        <v>53032286</v>
      </c>
      <c r="O440" t="s">
        <v>2862</v>
      </c>
      <c r="P440" t="s">
        <v>2807</v>
      </c>
      <c r="Q440" t="s">
        <v>2958</v>
      </c>
      <c r="R440">
        <v>5</v>
      </c>
      <c r="T440" t="s">
        <v>2917</v>
      </c>
      <c r="U440" t="s">
        <v>2924</v>
      </c>
      <c r="V440" t="s">
        <v>2905</v>
      </c>
      <c r="W440" s="65" t="s">
        <v>2905</v>
      </c>
      <c r="X440" s="85" t="str">
        <f>IF(AgencyDataStacked[[#This Row],[Fund Group Code]]="99","Total",IF(AgencyDataStacked[[#This Row],[Fund Group Code]]="01","GF",IF((1*AgencyDataStacked[[#This Row],[Fund Group Code]])&gt;1,"NGF","")))</f>
        <v>GF</v>
      </c>
      <c r="Y440" s="85" t="str">
        <f>IF(AgencyDataStacked[[#This Row],[Category]]="FY 2022 Spending Level","Include",IF(AgencyDataStacked[[#This Row],[Detail Group]]="Baseline Adj","Include",IF(AgencyDataStacked[[#This Row],[Detail Group]]="Policy","Include","")))</f>
        <v>Include</v>
      </c>
      <c r="Z44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2531100</v>
      </c>
      <c r="AA44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13198000</v>
      </c>
    </row>
    <row r="441" spans="2:27" x14ac:dyDescent="0.3">
      <c r="B441" t="s">
        <v>277</v>
      </c>
      <c r="C441">
        <v>7</v>
      </c>
      <c r="D441">
        <v>236</v>
      </c>
      <c r="E441" t="s">
        <v>320</v>
      </c>
      <c r="F441" t="s">
        <v>321</v>
      </c>
      <c r="G441">
        <v>101000</v>
      </c>
      <c r="H441">
        <v>108</v>
      </c>
      <c r="I441" t="s">
        <v>1625</v>
      </c>
      <c r="J441" t="s">
        <v>1552</v>
      </c>
      <c r="K441" t="s">
        <v>927</v>
      </c>
      <c r="L441">
        <v>41108977</v>
      </c>
      <c r="M441">
        <v>42365386</v>
      </c>
      <c r="N441">
        <v>53032286</v>
      </c>
      <c r="O441" t="s">
        <v>2862</v>
      </c>
      <c r="P441" t="s">
        <v>2807</v>
      </c>
      <c r="Q441" t="s">
        <v>2958</v>
      </c>
      <c r="R441">
        <v>6</v>
      </c>
      <c r="T441" t="s">
        <v>2917</v>
      </c>
      <c r="U441" t="s">
        <v>2925</v>
      </c>
      <c r="V441" t="s">
        <v>2825</v>
      </c>
      <c r="W441" s="65" t="s">
        <v>2825</v>
      </c>
      <c r="X441" s="85" t="str">
        <f>IF(AgencyDataStacked[[#This Row],[Fund Group Code]]="99","Total",IF(AgencyDataStacked[[#This Row],[Fund Group Code]]="01","GF",IF((1*AgencyDataStacked[[#This Row],[Fund Group Code]])&gt;1,"NGF","")))</f>
        <v>GF</v>
      </c>
      <c r="Y441" s="85" t="str">
        <f>IF(AgencyDataStacked[[#This Row],[Category]]="FY 2022 Spending Level","Include",IF(AgencyDataStacked[[#This Row],[Detail Group]]="Baseline Adj","Include",IF(AgencyDataStacked[[#This Row],[Detail Group]]="Policy","Include","")))</f>
        <v>Include</v>
      </c>
      <c r="Z44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2" spans="2:27" x14ac:dyDescent="0.3">
      <c r="B442" t="s">
        <v>277</v>
      </c>
      <c r="C442">
        <v>7</v>
      </c>
      <c r="D442">
        <v>236</v>
      </c>
      <c r="E442" t="s">
        <v>320</v>
      </c>
      <c r="F442" t="s">
        <v>321</v>
      </c>
      <c r="G442">
        <v>101000</v>
      </c>
      <c r="H442">
        <v>108</v>
      </c>
      <c r="I442" t="s">
        <v>1625</v>
      </c>
      <c r="J442" t="s">
        <v>1552</v>
      </c>
      <c r="K442" t="s">
        <v>927</v>
      </c>
      <c r="L442">
        <v>41108977</v>
      </c>
      <c r="M442">
        <v>42365386</v>
      </c>
      <c r="N442">
        <v>53032286</v>
      </c>
      <c r="O442" t="s">
        <v>2862</v>
      </c>
      <c r="P442" t="s">
        <v>2807</v>
      </c>
      <c r="Q442" t="s">
        <v>2958</v>
      </c>
      <c r="R442">
        <v>7</v>
      </c>
      <c r="T442" t="s">
        <v>2917</v>
      </c>
      <c r="U442" t="s">
        <v>2984</v>
      </c>
      <c r="V442" t="s">
        <v>2867</v>
      </c>
      <c r="W442" s="65" t="s">
        <v>2867</v>
      </c>
      <c r="X442" s="85" t="str">
        <f>IF(AgencyDataStacked[[#This Row],[Fund Group Code]]="99","Total",IF(AgencyDataStacked[[#This Row],[Fund Group Code]]="01","GF",IF((1*AgencyDataStacked[[#This Row],[Fund Group Code]])&gt;1,"NGF","")))</f>
        <v>GF</v>
      </c>
      <c r="Y442" s="85" t="str">
        <f>IF(AgencyDataStacked[[#This Row],[Category]]="FY 2022 Spending Level","Include",IF(AgencyDataStacked[[#This Row],[Detail Group]]="Baseline Adj","Include",IF(AgencyDataStacked[[#This Row],[Detail Group]]="Policy","Include","")))</f>
        <v>Include</v>
      </c>
      <c r="Z44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3" spans="2:27" x14ac:dyDescent="0.3">
      <c r="B443" t="s">
        <v>277</v>
      </c>
      <c r="C443">
        <v>7</v>
      </c>
      <c r="D443">
        <v>236</v>
      </c>
      <c r="E443" t="s">
        <v>320</v>
      </c>
      <c r="F443" t="s">
        <v>321</v>
      </c>
      <c r="G443">
        <v>101000</v>
      </c>
      <c r="H443">
        <v>108</v>
      </c>
      <c r="I443" t="s">
        <v>1625</v>
      </c>
      <c r="J443" t="s">
        <v>1552</v>
      </c>
      <c r="K443" t="s">
        <v>927</v>
      </c>
      <c r="L443">
        <v>41108977</v>
      </c>
      <c r="M443">
        <v>42365386</v>
      </c>
      <c r="N443">
        <v>53032286</v>
      </c>
      <c r="O443" t="s">
        <v>2862</v>
      </c>
      <c r="P443" t="s">
        <v>2807</v>
      </c>
      <c r="Q443" t="s">
        <v>2958</v>
      </c>
      <c r="R443">
        <v>8</v>
      </c>
      <c r="T443" t="s">
        <v>2917</v>
      </c>
      <c r="U443" t="s">
        <v>2993</v>
      </c>
      <c r="V443" t="s">
        <v>2979</v>
      </c>
      <c r="W443" s="65" t="s">
        <v>2979</v>
      </c>
      <c r="X443" s="85" t="str">
        <f>IF(AgencyDataStacked[[#This Row],[Fund Group Code]]="99","Total",IF(AgencyDataStacked[[#This Row],[Fund Group Code]]="01","GF",IF((1*AgencyDataStacked[[#This Row],[Fund Group Code]])&gt;1,"NGF","")))</f>
        <v>GF</v>
      </c>
      <c r="Y443" s="85" t="str">
        <f>IF(AgencyDataStacked[[#This Row],[Category]]="FY 2022 Spending Level","Include",IF(AgencyDataStacked[[#This Row],[Detail Group]]="Baseline Adj","Include",IF(AgencyDataStacked[[#This Row],[Detail Group]]="Policy","Include","")))</f>
        <v>Include</v>
      </c>
      <c r="Z44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4" spans="2:27" x14ac:dyDescent="0.3">
      <c r="B444" t="s">
        <v>277</v>
      </c>
      <c r="C444">
        <v>7</v>
      </c>
      <c r="D444">
        <v>236</v>
      </c>
      <c r="E444" t="s">
        <v>320</v>
      </c>
      <c r="F444" t="s">
        <v>321</v>
      </c>
      <c r="G444">
        <v>101000</v>
      </c>
      <c r="H444">
        <v>108</v>
      </c>
      <c r="I444" t="s">
        <v>1625</v>
      </c>
      <c r="J444" t="s">
        <v>1552</v>
      </c>
      <c r="K444" t="s">
        <v>927</v>
      </c>
      <c r="L444">
        <v>41108977</v>
      </c>
      <c r="M444">
        <v>42365386</v>
      </c>
      <c r="N444">
        <v>53032286</v>
      </c>
      <c r="O444" t="s">
        <v>2862</v>
      </c>
      <c r="P444" t="s">
        <v>2807</v>
      </c>
      <c r="Q444" t="s">
        <v>2958</v>
      </c>
      <c r="R444">
        <v>9</v>
      </c>
      <c r="T444" t="s">
        <v>2917</v>
      </c>
      <c r="U444" t="s">
        <v>2994</v>
      </c>
      <c r="V444" t="s">
        <v>2980</v>
      </c>
      <c r="W444" s="65" t="s">
        <v>2980</v>
      </c>
      <c r="X444" s="85" t="str">
        <f>IF(AgencyDataStacked[[#This Row],[Fund Group Code]]="99","Total",IF(AgencyDataStacked[[#This Row],[Fund Group Code]]="01","GF",IF((1*AgencyDataStacked[[#This Row],[Fund Group Code]])&gt;1,"NGF","")))</f>
        <v>GF</v>
      </c>
      <c r="Y444" s="85" t="str">
        <f>IF(AgencyDataStacked[[#This Row],[Category]]="FY 2022 Spending Level","Include",IF(AgencyDataStacked[[#This Row],[Detail Group]]="Baseline Adj","Include",IF(AgencyDataStacked[[#This Row],[Detail Group]]="Policy","Include","")))</f>
        <v>Include</v>
      </c>
      <c r="Z44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5" spans="2:27" x14ac:dyDescent="0.3">
      <c r="B445" t="s">
        <v>277</v>
      </c>
      <c r="C445">
        <v>7</v>
      </c>
      <c r="D445">
        <v>236</v>
      </c>
      <c r="E445" t="s">
        <v>320</v>
      </c>
      <c r="F445" t="s">
        <v>321</v>
      </c>
      <c r="G445">
        <v>101000</v>
      </c>
      <c r="H445">
        <v>108</v>
      </c>
      <c r="I445" t="s">
        <v>1625</v>
      </c>
      <c r="J445" t="s">
        <v>1552</v>
      </c>
      <c r="K445" t="s">
        <v>927</v>
      </c>
      <c r="L445">
        <v>41108977</v>
      </c>
      <c r="M445">
        <v>42365386</v>
      </c>
      <c r="N445">
        <v>53032286</v>
      </c>
      <c r="O445" t="s">
        <v>2862</v>
      </c>
      <c r="P445" t="s">
        <v>2807</v>
      </c>
      <c r="Q445" t="s">
        <v>2958</v>
      </c>
      <c r="R445">
        <v>10</v>
      </c>
      <c r="T445" t="s">
        <v>2917</v>
      </c>
      <c r="U445" t="s">
        <v>2995</v>
      </c>
      <c r="V445" t="s">
        <v>2903</v>
      </c>
      <c r="W445" s="65" t="s">
        <v>2903</v>
      </c>
      <c r="X445" s="85" t="str">
        <f>IF(AgencyDataStacked[[#This Row],[Fund Group Code]]="99","Total",IF(AgencyDataStacked[[#This Row],[Fund Group Code]]="01","GF",IF((1*AgencyDataStacked[[#This Row],[Fund Group Code]])&gt;1,"NGF","")))</f>
        <v>GF</v>
      </c>
      <c r="Y445" s="85" t="str">
        <f>IF(AgencyDataStacked[[#This Row],[Category]]="FY 2022 Spending Level","Include",IF(AgencyDataStacked[[#This Row],[Detail Group]]="Baseline Adj","Include",IF(AgencyDataStacked[[#This Row],[Detail Group]]="Policy","Include","")))</f>
        <v>Include</v>
      </c>
      <c r="Z44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6" spans="2:27" x14ac:dyDescent="0.3">
      <c r="B446" t="s">
        <v>277</v>
      </c>
      <c r="C446">
        <v>7</v>
      </c>
      <c r="D446">
        <v>236</v>
      </c>
      <c r="E446" t="s">
        <v>320</v>
      </c>
      <c r="F446" t="s">
        <v>321</v>
      </c>
      <c r="G446">
        <v>101000</v>
      </c>
      <c r="H446">
        <v>108</v>
      </c>
      <c r="I446" t="s">
        <v>1625</v>
      </c>
      <c r="J446" t="s">
        <v>1552</v>
      </c>
      <c r="K446" t="s">
        <v>927</v>
      </c>
      <c r="L446">
        <v>41108977</v>
      </c>
      <c r="M446">
        <v>42365386</v>
      </c>
      <c r="N446">
        <v>53032286</v>
      </c>
      <c r="O446" t="s">
        <v>2862</v>
      </c>
      <c r="P446" t="s">
        <v>2807</v>
      </c>
      <c r="Q446" t="s">
        <v>2958</v>
      </c>
      <c r="R446">
        <v>11</v>
      </c>
      <c r="T446" t="s">
        <v>2917</v>
      </c>
      <c r="U446" t="s">
        <v>3012</v>
      </c>
      <c r="V446" t="s">
        <v>2971</v>
      </c>
      <c r="W446" s="65" t="s">
        <v>2971</v>
      </c>
      <c r="X446" s="85" t="str">
        <f>IF(AgencyDataStacked[[#This Row],[Fund Group Code]]="99","Total",IF(AgencyDataStacked[[#This Row],[Fund Group Code]]="01","GF",IF((1*AgencyDataStacked[[#This Row],[Fund Group Code]])&gt;1,"NGF","")))</f>
        <v>GF</v>
      </c>
      <c r="Y446" s="85" t="str">
        <f>IF(AgencyDataStacked[[#This Row],[Category]]="FY 2022 Spending Level","Include",IF(AgencyDataStacked[[#This Row],[Detail Group]]="Baseline Adj","Include",IF(AgencyDataStacked[[#This Row],[Detail Group]]="Policy","Include","")))</f>
        <v>Include</v>
      </c>
      <c r="Z44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7" spans="2:27" x14ac:dyDescent="0.3">
      <c r="B447" t="s">
        <v>277</v>
      </c>
      <c r="C447">
        <v>7</v>
      </c>
      <c r="D447">
        <v>236</v>
      </c>
      <c r="E447" t="s">
        <v>320</v>
      </c>
      <c r="F447" t="s">
        <v>321</v>
      </c>
      <c r="G447">
        <v>101000</v>
      </c>
      <c r="H447">
        <v>108</v>
      </c>
      <c r="I447" t="s">
        <v>1625</v>
      </c>
      <c r="J447" t="s">
        <v>1552</v>
      </c>
      <c r="K447" t="s">
        <v>927</v>
      </c>
      <c r="L447">
        <v>41108977</v>
      </c>
      <c r="M447">
        <v>42365386</v>
      </c>
      <c r="N447">
        <v>53032286</v>
      </c>
      <c r="O447" t="s">
        <v>2862</v>
      </c>
      <c r="P447" t="s">
        <v>2807</v>
      </c>
      <c r="Q447" t="s">
        <v>2958</v>
      </c>
      <c r="R447">
        <v>12</v>
      </c>
      <c r="T447" t="s">
        <v>2917</v>
      </c>
      <c r="U447" t="s">
        <v>3013</v>
      </c>
      <c r="V447" t="s">
        <v>2972</v>
      </c>
      <c r="W447" s="65" t="s">
        <v>2972</v>
      </c>
      <c r="X447" s="85" t="str">
        <f>IF(AgencyDataStacked[[#This Row],[Fund Group Code]]="99","Total",IF(AgencyDataStacked[[#This Row],[Fund Group Code]]="01","GF",IF((1*AgencyDataStacked[[#This Row],[Fund Group Code]])&gt;1,"NGF","")))</f>
        <v>GF</v>
      </c>
      <c r="Y447" s="85" t="str">
        <f>IF(AgencyDataStacked[[#This Row],[Category]]="FY 2022 Spending Level","Include",IF(AgencyDataStacked[[#This Row],[Detail Group]]="Baseline Adj","Include",IF(AgencyDataStacked[[#This Row],[Detail Group]]="Policy","Include","")))</f>
        <v>Include</v>
      </c>
      <c r="Z44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8" spans="2:27" x14ac:dyDescent="0.3">
      <c r="B448" t="s">
        <v>277</v>
      </c>
      <c r="C448">
        <v>7</v>
      </c>
      <c r="D448">
        <v>236</v>
      </c>
      <c r="E448" t="s">
        <v>320</v>
      </c>
      <c r="F448" t="s">
        <v>321</v>
      </c>
      <c r="G448">
        <v>101000</v>
      </c>
      <c r="H448">
        <v>108</v>
      </c>
      <c r="I448" t="s">
        <v>1625</v>
      </c>
      <c r="J448" t="s">
        <v>1552</v>
      </c>
      <c r="K448" t="s">
        <v>927</v>
      </c>
      <c r="L448">
        <v>41108977</v>
      </c>
      <c r="M448">
        <v>42365386</v>
      </c>
      <c r="N448">
        <v>53032286</v>
      </c>
      <c r="O448" t="s">
        <v>2862</v>
      </c>
      <c r="P448" t="s">
        <v>2807</v>
      </c>
      <c r="S448" t="s">
        <v>2912</v>
      </c>
      <c r="U448" t="s">
        <v>2926</v>
      </c>
      <c r="V448" t="s">
        <v>2843</v>
      </c>
      <c r="W448" s="65" t="s">
        <v>2843</v>
      </c>
      <c r="X448" s="85" t="str">
        <f>IF(AgencyDataStacked[[#This Row],[Fund Group Code]]="99","Total",IF(AgencyDataStacked[[#This Row],[Fund Group Code]]="01","GF",IF((1*AgencyDataStacked[[#This Row],[Fund Group Code]])&gt;1,"NGF","")))</f>
        <v>GF</v>
      </c>
      <c r="Y448" s="85" t="str">
        <f>IF(AgencyDataStacked[[#This Row],[Category]]="FY 2022 Spending Level","Include",IF(AgencyDataStacked[[#This Row],[Detail Group]]="Baseline Adj","Include",IF(AgencyDataStacked[[#This Row],[Detail Group]]="Policy","Include","")))</f>
        <v/>
      </c>
      <c r="Z44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42365386</v>
      </c>
      <c r="AA44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53032286</v>
      </c>
    </row>
    <row r="449" spans="2:27" x14ac:dyDescent="0.3">
      <c r="B449" t="s">
        <v>277</v>
      </c>
      <c r="C449">
        <v>7</v>
      </c>
      <c r="D449">
        <v>236</v>
      </c>
      <c r="E449" t="s">
        <v>320</v>
      </c>
      <c r="F449" t="s">
        <v>321</v>
      </c>
      <c r="G449">
        <v>101000</v>
      </c>
      <c r="H449">
        <v>108</v>
      </c>
      <c r="I449" t="s">
        <v>1625</v>
      </c>
      <c r="J449" t="s">
        <v>1552</v>
      </c>
      <c r="K449" t="s">
        <v>927</v>
      </c>
      <c r="L449">
        <v>41108977</v>
      </c>
      <c r="M449">
        <v>42365386</v>
      </c>
      <c r="N449">
        <v>53032286</v>
      </c>
      <c r="O449" t="s">
        <v>2862</v>
      </c>
      <c r="P449" t="s">
        <v>2807</v>
      </c>
      <c r="U449" t="s">
        <v>2927</v>
      </c>
      <c r="V449" t="s">
        <v>2916</v>
      </c>
      <c r="W449" s="65" t="s">
        <v>956</v>
      </c>
      <c r="X449" s="85" t="str">
        <f>IF(AgencyDataStacked[[#This Row],[Fund Group Code]]="99","Total",IF(AgencyDataStacked[[#This Row],[Fund Group Code]]="01","GF",IF((1*AgencyDataStacked[[#This Row],[Fund Group Code]])&gt;1,"NGF","")))</f>
        <v>GF</v>
      </c>
      <c r="Y449" s="85" t="str">
        <f>IF(AgencyDataStacked[[#This Row],[Category]]="FY 2022 Spending Level","Include",IF(AgencyDataStacked[[#This Row],[Detail Group]]="Baseline Adj","Include",IF(AgencyDataStacked[[#This Row],[Detail Group]]="Policy","Include","")))</f>
        <v/>
      </c>
      <c r="Z449"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9"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0" spans="2:27" x14ac:dyDescent="0.3">
      <c r="B450" t="s">
        <v>277</v>
      </c>
      <c r="C450">
        <v>7</v>
      </c>
      <c r="D450">
        <v>236</v>
      </c>
      <c r="E450" t="s">
        <v>320</v>
      </c>
      <c r="F450" t="s">
        <v>321</v>
      </c>
      <c r="G450">
        <v>101000</v>
      </c>
      <c r="H450">
        <v>108</v>
      </c>
      <c r="I450" t="s">
        <v>1625</v>
      </c>
      <c r="J450" t="s">
        <v>1552</v>
      </c>
      <c r="K450" t="s">
        <v>927</v>
      </c>
      <c r="L450">
        <v>41108977</v>
      </c>
      <c r="M450">
        <v>42365386</v>
      </c>
      <c r="N450">
        <v>53032286</v>
      </c>
      <c r="O450" t="s">
        <v>2862</v>
      </c>
      <c r="P450" t="s">
        <v>2807</v>
      </c>
      <c r="S450" t="s">
        <v>2912</v>
      </c>
      <c r="T450" t="s">
        <v>2929</v>
      </c>
      <c r="U450" t="s">
        <v>2928</v>
      </c>
      <c r="V450" t="s">
        <v>2844</v>
      </c>
      <c r="W450" s="65" t="s">
        <v>2844</v>
      </c>
      <c r="X450" s="85" t="str">
        <f>IF(AgencyDataStacked[[#This Row],[Fund Group Code]]="99","Total",IF(AgencyDataStacked[[#This Row],[Fund Group Code]]="01","GF",IF((1*AgencyDataStacked[[#This Row],[Fund Group Code]])&gt;1,"NGF","")))</f>
        <v>GF</v>
      </c>
      <c r="Y450" s="85" t="str">
        <f>IF(AgencyDataStacked[[#This Row],[Category]]="FY 2022 Spending Level","Include",IF(AgencyDataStacked[[#This Row],[Detail Group]]="Baseline Adj","Include",IF(AgencyDataStacked[[#This Row],[Detail Group]]="Policy","Include","")))</f>
        <v/>
      </c>
      <c r="Z45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42365386</v>
      </c>
      <c r="AA45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53032286</v>
      </c>
    </row>
    <row r="451" spans="2:27" x14ac:dyDescent="0.3">
      <c r="B451" t="s">
        <v>277</v>
      </c>
      <c r="C451">
        <v>7</v>
      </c>
      <c r="D451">
        <v>236</v>
      </c>
      <c r="E451" t="s">
        <v>320</v>
      </c>
      <c r="F451" t="s">
        <v>321</v>
      </c>
      <c r="G451">
        <v>101000</v>
      </c>
      <c r="H451">
        <v>108</v>
      </c>
      <c r="I451" t="s">
        <v>1625</v>
      </c>
      <c r="J451" t="s">
        <v>1552</v>
      </c>
      <c r="K451" t="s">
        <v>927</v>
      </c>
      <c r="L451">
        <v>41108977</v>
      </c>
      <c r="M451">
        <v>42365386</v>
      </c>
      <c r="N451">
        <v>53032286</v>
      </c>
      <c r="O451" t="s">
        <v>2862</v>
      </c>
      <c r="P451" t="s">
        <v>2807</v>
      </c>
      <c r="S451" t="s">
        <v>2931</v>
      </c>
      <c r="U451" t="s">
        <v>2930</v>
      </c>
      <c r="V451" t="s">
        <v>2845</v>
      </c>
      <c r="W451" s="65" t="s">
        <v>2845</v>
      </c>
      <c r="X451" s="85" t="str">
        <f>IF(AgencyDataStacked[[#This Row],[Fund Group Code]]="99","Total",IF(AgencyDataStacked[[#This Row],[Fund Group Code]]="01","GF",IF((1*AgencyDataStacked[[#This Row],[Fund Group Code]])&gt;1,"NGF","")))</f>
        <v>GF</v>
      </c>
      <c r="Y451" s="85" t="str">
        <f>IF(AgencyDataStacked[[#This Row],[Category]]="FY 2022 Spending Level","Include",IF(AgencyDataStacked[[#This Row],[Detail Group]]="Baseline Adj","Include",IF(AgencyDataStacked[[#This Row],[Detail Group]]="Policy","Include","")))</f>
        <v/>
      </c>
      <c r="Z45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2" spans="2:27" x14ac:dyDescent="0.3">
      <c r="B452" t="s">
        <v>277</v>
      </c>
      <c r="C452">
        <v>7</v>
      </c>
      <c r="D452">
        <v>236</v>
      </c>
      <c r="E452" t="s">
        <v>320</v>
      </c>
      <c r="F452" t="s">
        <v>321</v>
      </c>
      <c r="G452">
        <v>101000</v>
      </c>
      <c r="H452">
        <v>108</v>
      </c>
      <c r="I452" t="s">
        <v>1625</v>
      </c>
      <c r="J452" t="s">
        <v>1552</v>
      </c>
      <c r="K452" t="s">
        <v>927</v>
      </c>
      <c r="L452">
        <v>41108977</v>
      </c>
      <c r="M452">
        <v>42365386</v>
      </c>
      <c r="N452">
        <v>53032286</v>
      </c>
      <c r="O452" t="s">
        <v>2862</v>
      </c>
      <c r="P452" t="s">
        <v>2807</v>
      </c>
      <c r="U452" t="s">
        <v>2932</v>
      </c>
      <c r="V452" t="s">
        <v>2916</v>
      </c>
      <c r="W452" s="65" t="s">
        <v>956</v>
      </c>
      <c r="X452" s="85" t="str">
        <f>IF(AgencyDataStacked[[#This Row],[Fund Group Code]]="99","Total",IF(AgencyDataStacked[[#This Row],[Fund Group Code]]="01","GF",IF((1*AgencyDataStacked[[#This Row],[Fund Group Code]])&gt;1,"NGF","")))</f>
        <v>GF</v>
      </c>
      <c r="Y452" s="85" t="str">
        <f>IF(AgencyDataStacked[[#This Row],[Category]]="FY 2022 Spending Level","Include",IF(AgencyDataStacked[[#This Row],[Detail Group]]="Baseline Adj","Include",IF(AgencyDataStacked[[#This Row],[Detail Group]]="Policy","Include","")))</f>
        <v/>
      </c>
      <c r="Z452"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2"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3" spans="2:27" x14ac:dyDescent="0.3">
      <c r="B453" t="s">
        <v>277</v>
      </c>
      <c r="C453">
        <v>7</v>
      </c>
      <c r="D453">
        <v>236</v>
      </c>
      <c r="E453" t="s">
        <v>320</v>
      </c>
      <c r="F453" t="s">
        <v>321</v>
      </c>
      <c r="G453">
        <v>101000</v>
      </c>
      <c r="H453">
        <v>108</v>
      </c>
      <c r="I453" t="s">
        <v>1625</v>
      </c>
      <c r="J453" t="s">
        <v>1552</v>
      </c>
      <c r="K453" t="s">
        <v>927</v>
      </c>
      <c r="L453">
        <v>41108977</v>
      </c>
      <c r="M453">
        <v>42365386</v>
      </c>
      <c r="N453">
        <v>53032286</v>
      </c>
      <c r="O453" t="s">
        <v>2862</v>
      </c>
      <c r="P453" t="s">
        <v>2807</v>
      </c>
      <c r="S453" t="s">
        <v>2912</v>
      </c>
      <c r="U453" t="s">
        <v>2933</v>
      </c>
      <c r="V453" t="s">
        <v>2850</v>
      </c>
      <c r="W453" s="65" t="s">
        <v>2850</v>
      </c>
      <c r="X453" s="85" t="str">
        <f>IF(AgencyDataStacked[[#This Row],[Fund Group Code]]="99","Total",IF(AgencyDataStacked[[#This Row],[Fund Group Code]]="01","GF",IF((1*AgencyDataStacked[[#This Row],[Fund Group Code]])&gt;1,"NGF","")))</f>
        <v>GF</v>
      </c>
      <c r="Y453" s="85" t="str">
        <f>IF(AgencyDataStacked[[#This Row],[Category]]="FY 2022 Spending Level","Include",IF(AgencyDataStacked[[#This Row],[Detail Group]]="Baseline Adj","Include",IF(AgencyDataStacked[[#This Row],[Detail Group]]="Policy","Include","")))</f>
        <v/>
      </c>
      <c r="Z453"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3"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4" spans="2:27" x14ac:dyDescent="0.3">
      <c r="B454" t="s">
        <v>277</v>
      </c>
      <c r="C454">
        <v>7</v>
      </c>
      <c r="D454">
        <v>236</v>
      </c>
      <c r="E454" t="s">
        <v>320</v>
      </c>
      <c r="F454" t="s">
        <v>321</v>
      </c>
      <c r="G454">
        <v>101000</v>
      </c>
      <c r="H454">
        <v>108</v>
      </c>
      <c r="I454" t="s">
        <v>1625</v>
      </c>
      <c r="J454" t="s">
        <v>1552</v>
      </c>
      <c r="K454" t="s">
        <v>927</v>
      </c>
      <c r="L454">
        <v>41108977</v>
      </c>
      <c r="M454">
        <v>42365386</v>
      </c>
      <c r="N454">
        <v>53032286</v>
      </c>
      <c r="O454" t="s">
        <v>2862</v>
      </c>
      <c r="P454" t="s">
        <v>2807</v>
      </c>
      <c r="Q454" t="s">
        <v>2959</v>
      </c>
      <c r="R454">
        <v>1</v>
      </c>
      <c r="T454" t="s">
        <v>2917</v>
      </c>
      <c r="U454" t="s">
        <v>2934</v>
      </c>
      <c r="V454" t="s">
        <v>3028</v>
      </c>
      <c r="W454" s="65" t="s">
        <v>3028</v>
      </c>
      <c r="X454" s="85" t="str">
        <f>IF(AgencyDataStacked[[#This Row],[Fund Group Code]]="99","Total",IF(AgencyDataStacked[[#This Row],[Fund Group Code]]="01","GF",IF((1*AgencyDataStacked[[#This Row],[Fund Group Code]])&gt;1,"NGF","")))</f>
        <v>GF</v>
      </c>
      <c r="Y454" s="85" t="str">
        <f>IF(AgencyDataStacked[[#This Row],[Category]]="FY 2022 Spending Level","Include",IF(AgencyDataStacked[[#This Row],[Detail Group]]="Baseline Adj","Include",IF(AgencyDataStacked[[#This Row],[Detail Group]]="Policy","Include","")))</f>
        <v>Include</v>
      </c>
      <c r="Z45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5" spans="2:27" x14ac:dyDescent="0.3">
      <c r="B455" t="s">
        <v>277</v>
      </c>
      <c r="C455">
        <v>7</v>
      </c>
      <c r="D455">
        <v>236</v>
      </c>
      <c r="E455" t="s">
        <v>320</v>
      </c>
      <c r="F455" t="s">
        <v>321</v>
      </c>
      <c r="G455">
        <v>101000</v>
      </c>
      <c r="H455">
        <v>108</v>
      </c>
      <c r="I455" t="s">
        <v>1625</v>
      </c>
      <c r="J455" t="s">
        <v>1552</v>
      </c>
      <c r="K455" t="s">
        <v>927</v>
      </c>
      <c r="L455">
        <v>41108977</v>
      </c>
      <c r="M455">
        <v>42365386</v>
      </c>
      <c r="N455">
        <v>53032286</v>
      </c>
      <c r="O455" t="s">
        <v>2862</v>
      </c>
      <c r="P455" t="s">
        <v>2807</v>
      </c>
      <c r="Q455" t="s">
        <v>2959</v>
      </c>
      <c r="R455">
        <v>2</v>
      </c>
      <c r="T455" t="s">
        <v>2917</v>
      </c>
      <c r="U455" t="s">
        <v>2935</v>
      </c>
      <c r="V455" t="s">
        <v>3029</v>
      </c>
      <c r="W455" s="65" t="s">
        <v>3029</v>
      </c>
      <c r="X455" s="85" t="str">
        <f>IF(AgencyDataStacked[[#This Row],[Fund Group Code]]="99","Total",IF(AgencyDataStacked[[#This Row],[Fund Group Code]]="01","GF",IF((1*AgencyDataStacked[[#This Row],[Fund Group Code]])&gt;1,"NGF","")))</f>
        <v>GF</v>
      </c>
      <c r="Y455" s="85" t="str">
        <f>IF(AgencyDataStacked[[#This Row],[Category]]="FY 2022 Spending Level","Include",IF(AgencyDataStacked[[#This Row],[Detail Group]]="Baseline Adj","Include",IF(AgencyDataStacked[[#This Row],[Detail Group]]="Policy","Include","")))</f>
        <v>Include</v>
      </c>
      <c r="Z45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6" spans="2:27" x14ac:dyDescent="0.3">
      <c r="B456" t="s">
        <v>277</v>
      </c>
      <c r="C456">
        <v>7</v>
      </c>
      <c r="D456">
        <v>236</v>
      </c>
      <c r="E456" t="s">
        <v>320</v>
      </c>
      <c r="F456" t="s">
        <v>321</v>
      </c>
      <c r="G456">
        <v>101000</v>
      </c>
      <c r="H456">
        <v>108</v>
      </c>
      <c r="I456" t="s">
        <v>1625</v>
      </c>
      <c r="J456" t="s">
        <v>1552</v>
      </c>
      <c r="K456" t="s">
        <v>927</v>
      </c>
      <c r="L456">
        <v>41108977</v>
      </c>
      <c r="M456">
        <v>42365386</v>
      </c>
      <c r="N456">
        <v>53032286</v>
      </c>
      <c r="O456" t="s">
        <v>2862</v>
      </c>
      <c r="P456" t="s">
        <v>2807</v>
      </c>
      <c r="Q456" t="s">
        <v>2959</v>
      </c>
      <c r="R456">
        <v>3</v>
      </c>
      <c r="T456" t="s">
        <v>2917</v>
      </c>
      <c r="U456" t="s">
        <v>2936</v>
      </c>
      <c r="V456" t="s">
        <v>2969</v>
      </c>
      <c r="W456" s="65" t="s">
        <v>2969</v>
      </c>
      <c r="X456" s="85" t="str">
        <f>IF(AgencyDataStacked[[#This Row],[Fund Group Code]]="99","Total",IF(AgencyDataStacked[[#This Row],[Fund Group Code]]="01","GF",IF((1*AgencyDataStacked[[#This Row],[Fund Group Code]])&gt;1,"NGF","")))</f>
        <v>GF</v>
      </c>
      <c r="Y456" s="85" t="str">
        <f>IF(AgencyDataStacked[[#This Row],[Category]]="FY 2022 Spending Level","Include",IF(AgencyDataStacked[[#This Row],[Detail Group]]="Baseline Adj","Include",IF(AgencyDataStacked[[#This Row],[Detail Group]]="Policy","Include","")))</f>
        <v>Include</v>
      </c>
      <c r="Z45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7" spans="2:27" x14ac:dyDescent="0.3">
      <c r="B457" t="s">
        <v>277</v>
      </c>
      <c r="C457">
        <v>7</v>
      </c>
      <c r="D457">
        <v>236</v>
      </c>
      <c r="E457" t="s">
        <v>320</v>
      </c>
      <c r="F457" t="s">
        <v>321</v>
      </c>
      <c r="G457">
        <v>101000</v>
      </c>
      <c r="H457">
        <v>108</v>
      </c>
      <c r="I457" t="s">
        <v>1625</v>
      </c>
      <c r="J457" t="s">
        <v>1552</v>
      </c>
      <c r="K457" t="s">
        <v>927</v>
      </c>
      <c r="L457">
        <v>41108977</v>
      </c>
      <c r="M457">
        <v>42365386</v>
      </c>
      <c r="N457">
        <v>53032286</v>
      </c>
      <c r="O457" t="s">
        <v>2862</v>
      </c>
      <c r="P457" t="s">
        <v>2807</v>
      </c>
      <c r="Q457" t="s">
        <v>2959</v>
      </c>
      <c r="R457">
        <v>4</v>
      </c>
      <c r="T457" t="s">
        <v>2917</v>
      </c>
      <c r="U457" t="s">
        <v>2937</v>
      </c>
      <c r="V457" t="s">
        <v>2970</v>
      </c>
      <c r="W457" s="65" t="s">
        <v>2970</v>
      </c>
      <c r="X457" s="85" t="str">
        <f>IF(AgencyDataStacked[[#This Row],[Fund Group Code]]="99","Total",IF(AgencyDataStacked[[#This Row],[Fund Group Code]]="01","GF",IF((1*AgencyDataStacked[[#This Row],[Fund Group Code]])&gt;1,"NGF","")))</f>
        <v>GF</v>
      </c>
      <c r="Y457" s="85" t="str">
        <f>IF(AgencyDataStacked[[#This Row],[Category]]="FY 2022 Spending Level","Include",IF(AgencyDataStacked[[#This Row],[Detail Group]]="Baseline Adj","Include",IF(AgencyDataStacked[[#This Row],[Detail Group]]="Policy","Include","")))</f>
        <v>Include</v>
      </c>
      <c r="Z45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8" spans="2:27" x14ac:dyDescent="0.3">
      <c r="B458" t="s">
        <v>277</v>
      </c>
      <c r="C458">
        <v>7</v>
      </c>
      <c r="D458">
        <v>236</v>
      </c>
      <c r="E458" t="s">
        <v>320</v>
      </c>
      <c r="F458" t="s">
        <v>321</v>
      </c>
      <c r="G458">
        <v>101000</v>
      </c>
      <c r="H458">
        <v>108</v>
      </c>
      <c r="I458" t="s">
        <v>1625</v>
      </c>
      <c r="J458" t="s">
        <v>1552</v>
      </c>
      <c r="K458" t="s">
        <v>927</v>
      </c>
      <c r="L458">
        <v>41108977</v>
      </c>
      <c r="M458">
        <v>42365386</v>
      </c>
      <c r="N458">
        <v>53032286</v>
      </c>
      <c r="O458" t="s">
        <v>2862</v>
      </c>
      <c r="P458" t="s">
        <v>2807</v>
      </c>
      <c r="Q458" t="s">
        <v>2959</v>
      </c>
      <c r="R458">
        <v>5</v>
      </c>
      <c r="T458" t="s">
        <v>2917</v>
      </c>
      <c r="U458" t="s">
        <v>2938</v>
      </c>
      <c r="V458" t="s">
        <v>2832</v>
      </c>
      <c r="W458" s="65" t="s">
        <v>2832</v>
      </c>
      <c r="X458" s="85" t="str">
        <f>IF(AgencyDataStacked[[#This Row],[Fund Group Code]]="99","Total",IF(AgencyDataStacked[[#This Row],[Fund Group Code]]="01","GF",IF((1*AgencyDataStacked[[#This Row],[Fund Group Code]])&gt;1,"NGF","")))</f>
        <v>GF</v>
      </c>
      <c r="Y458" s="85" t="str">
        <f>IF(AgencyDataStacked[[#This Row],[Category]]="FY 2022 Spending Level","Include",IF(AgencyDataStacked[[#This Row],[Detail Group]]="Baseline Adj","Include",IF(AgencyDataStacked[[#This Row],[Detail Group]]="Policy","Include","")))</f>
        <v>Include</v>
      </c>
      <c r="Z45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9" spans="2:27" x14ac:dyDescent="0.3">
      <c r="B459" t="s">
        <v>277</v>
      </c>
      <c r="C459">
        <v>7</v>
      </c>
      <c r="D459">
        <v>236</v>
      </c>
      <c r="E459" t="s">
        <v>320</v>
      </c>
      <c r="F459" t="s">
        <v>321</v>
      </c>
      <c r="G459">
        <v>101000</v>
      </c>
      <c r="H459">
        <v>108</v>
      </c>
      <c r="I459" t="s">
        <v>1625</v>
      </c>
      <c r="J459" t="s">
        <v>1552</v>
      </c>
      <c r="K459" t="s">
        <v>927</v>
      </c>
      <c r="L459">
        <v>41108977</v>
      </c>
      <c r="M459">
        <v>42365386</v>
      </c>
      <c r="N459">
        <v>53032286</v>
      </c>
      <c r="O459" t="s">
        <v>2862</v>
      </c>
      <c r="P459" t="s">
        <v>2807</v>
      </c>
      <c r="Q459" t="s">
        <v>2959</v>
      </c>
      <c r="R459">
        <v>6</v>
      </c>
      <c r="T459" t="s">
        <v>2917</v>
      </c>
      <c r="U459" t="s">
        <v>2973</v>
      </c>
      <c r="V459" t="s">
        <v>3030</v>
      </c>
      <c r="W459" s="65" t="s">
        <v>3030</v>
      </c>
      <c r="X459" s="85" t="str">
        <f>IF(AgencyDataStacked[[#This Row],[Fund Group Code]]="99","Total",IF(AgencyDataStacked[[#This Row],[Fund Group Code]]="01","GF",IF((1*AgencyDataStacked[[#This Row],[Fund Group Code]])&gt;1,"NGF","")))</f>
        <v>GF</v>
      </c>
      <c r="Y459" s="85" t="str">
        <f>IF(AgencyDataStacked[[#This Row],[Category]]="FY 2022 Spending Level","Include",IF(AgencyDataStacked[[#This Row],[Detail Group]]="Baseline Adj","Include",IF(AgencyDataStacked[[#This Row],[Detail Group]]="Policy","Include","")))</f>
        <v>Include</v>
      </c>
      <c r="Z45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0" spans="2:27" x14ac:dyDescent="0.3">
      <c r="B460" t="s">
        <v>277</v>
      </c>
      <c r="C460">
        <v>7</v>
      </c>
      <c r="D460">
        <v>236</v>
      </c>
      <c r="E460" t="s">
        <v>320</v>
      </c>
      <c r="F460" t="s">
        <v>321</v>
      </c>
      <c r="G460">
        <v>101000</v>
      </c>
      <c r="H460">
        <v>108</v>
      </c>
      <c r="I460" t="s">
        <v>1625</v>
      </c>
      <c r="J460" t="s">
        <v>1552</v>
      </c>
      <c r="K460" t="s">
        <v>927</v>
      </c>
      <c r="L460">
        <v>41108977</v>
      </c>
      <c r="M460">
        <v>42365386</v>
      </c>
      <c r="N460">
        <v>53032286</v>
      </c>
      <c r="O460" t="s">
        <v>2862</v>
      </c>
      <c r="P460" t="s">
        <v>2807</v>
      </c>
      <c r="Q460" t="s">
        <v>2959</v>
      </c>
      <c r="R460">
        <v>7</v>
      </c>
      <c r="T460" t="s">
        <v>2917</v>
      </c>
      <c r="U460" t="s">
        <v>2974</v>
      </c>
      <c r="V460" t="s">
        <v>3031</v>
      </c>
      <c r="W460" s="65" t="s">
        <v>3031</v>
      </c>
      <c r="X460" s="85" t="str">
        <f>IF(AgencyDataStacked[[#This Row],[Fund Group Code]]="99","Total",IF(AgencyDataStacked[[#This Row],[Fund Group Code]]="01","GF",IF((1*AgencyDataStacked[[#This Row],[Fund Group Code]])&gt;1,"NGF","")))</f>
        <v>GF</v>
      </c>
      <c r="Y460" s="85" t="str">
        <f>IF(AgencyDataStacked[[#This Row],[Category]]="FY 2022 Spending Level","Include",IF(AgencyDataStacked[[#This Row],[Detail Group]]="Baseline Adj","Include",IF(AgencyDataStacked[[#This Row],[Detail Group]]="Policy","Include","")))</f>
        <v>Include</v>
      </c>
      <c r="Z46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1" spans="2:27" x14ac:dyDescent="0.3">
      <c r="B461" t="s">
        <v>277</v>
      </c>
      <c r="C461">
        <v>7</v>
      </c>
      <c r="D461">
        <v>236</v>
      </c>
      <c r="E461" t="s">
        <v>320</v>
      </c>
      <c r="F461" t="s">
        <v>321</v>
      </c>
      <c r="G461">
        <v>101000</v>
      </c>
      <c r="H461">
        <v>108</v>
      </c>
      <c r="I461" t="s">
        <v>1625</v>
      </c>
      <c r="J461" t="s">
        <v>1552</v>
      </c>
      <c r="K461" t="s">
        <v>927</v>
      </c>
      <c r="L461">
        <v>41108977</v>
      </c>
      <c r="M461">
        <v>42365386</v>
      </c>
      <c r="N461">
        <v>53032286</v>
      </c>
      <c r="O461" t="s">
        <v>2862</v>
      </c>
      <c r="P461" t="s">
        <v>2807</v>
      </c>
      <c r="Q461" t="s">
        <v>2959</v>
      </c>
      <c r="R461">
        <v>8</v>
      </c>
      <c r="T461" t="s">
        <v>2917</v>
      </c>
      <c r="U461" t="s">
        <v>3037</v>
      </c>
      <c r="V461" t="s">
        <v>3033</v>
      </c>
      <c r="W461" s="65" t="s">
        <v>3033</v>
      </c>
      <c r="X461" s="85" t="str">
        <f>IF(AgencyDataStacked[[#This Row],[Fund Group Code]]="99","Total",IF(AgencyDataStacked[[#This Row],[Fund Group Code]]="01","GF",IF((1*AgencyDataStacked[[#This Row],[Fund Group Code]])&gt;1,"NGF","")))</f>
        <v>GF</v>
      </c>
      <c r="Y461" s="85" t="str">
        <f>IF(AgencyDataStacked[[#This Row],[Category]]="FY 2022 Spending Level","Include",IF(AgencyDataStacked[[#This Row],[Detail Group]]="Baseline Adj","Include",IF(AgencyDataStacked[[#This Row],[Detail Group]]="Policy","Include","")))</f>
        <v>Include</v>
      </c>
      <c r="Z46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2" spans="2:27" x14ac:dyDescent="0.3">
      <c r="B462" t="s">
        <v>277</v>
      </c>
      <c r="C462">
        <v>7</v>
      </c>
      <c r="D462">
        <v>236</v>
      </c>
      <c r="E462" t="s">
        <v>320</v>
      </c>
      <c r="F462" t="s">
        <v>321</v>
      </c>
      <c r="G462">
        <v>101000</v>
      </c>
      <c r="H462">
        <v>108</v>
      </c>
      <c r="I462" t="s">
        <v>1625</v>
      </c>
      <c r="J462" t="s">
        <v>1552</v>
      </c>
      <c r="K462" t="s">
        <v>927</v>
      </c>
      <c r="L462">
        <v>41108977</v>
      </c>
      <c r="M462">
        <v>42365386</v>
      </c>
      <c r="N462">
        <v>53032286</v>
      </c>
      <c r="O462" t="s">
        <v>2862</v>
      </c>
      <c r="P462" t="s">
        <v>2807</v>
      </c>
      <c r="Q462" t="s">
        <v>2959</v>
      </c>
      <c r="R462">
        <v>9</v>
      </c>
      <c r="T462" t="s">
        <v>2917</v>
      </c>
      <c r="U462" t="s">
        <v>3038</v>
      </c>
      <c r="V462" t="s">
        <v>3034</v>
      </c>
      <c r="W462" s="65" t="s">
        <v>3034</v>
      </c>
      <c r="X462" s="85" t="str">
        <f>IF(AgencyDataStacked[[#This Row],[Fund Group Code]]="99","Total",IF(AgencyDataStacked[[#This Row],[Fund Group Code]]="01","GF",IF((1*AgencyDataStacked[[#This Row],[Fund Group Code]])&gt;1,"NGF","")))</f>
        <v>GF</v>
      </c>
      <c r="Y462" s="85" t="str">
        <f>IF(AgencyDataStacked[[#This Row],[Category]]="FY 2022 Spending Level","Include",IF(AgencyDataStacked[[#This Row],[Detail Group]]="Baseline Adj","Include",IF(AgencyDataStacked[[#This Row],[Detail Group]]="Policy","Include","")))</f>
        <v>Include</v>
      </c>
      <c r="Z46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3" spans="2:27" x14ac:dyDescent="0.3">
      <c r="B463" t="s">
        <v>277</v>
      </c>
      <c r="C463">
        <v>7</v>
      </c>
      <c r="D463">
        <v>236</v>
      </c>
      <c r="E463" t="s">
        <v>320</v>
      </c>
      <c r="F463" t="s">
        <v>321</v>
      </c>
      <c r="G463">
        <v>101000</v>
      </c>
      <c r="H463">
        <v>108</v>
      </c>
      <c r="I463" t="s">
        <v>1625</v>
      </c>
      <c r="J463" t="s">
        <v>1552</v>
      </c>
      <c r="K463" t="s">
        <v>927</v>
      </c>
      <c r="L463">
        <v>41108977</v>
      </c>
      <c r="M463">
        <v>42365386</v>
      </c>
      <c r="N463">
        <v>53032286</v>
      </c>
      <c r="O463" t="s">
        <v>2862</v>
      </c>
      <c r="P463" t="s">
        <v>2807</v>
      </c>
      <c r="S463" t="s">
        <v>2912</v>
      </c>
      <c r="U463" t="s">
        <v>2939</v>
      </c>
      <c r="V463" t="s">
        <v>2847</v>
      </c>
      <c r="W463" s="65" t="s">
        <v>2847</v>
      </c>
      <c r="X463" s="85" t="str">
        <f>IF(AgencyDataStacked[[#This Row],[Fund Group Code]]="99","Total",IF(AgencyDataStacked[[#This Row],[Fund Group Code]]="01","GF",IF((1*AgencyDataStacked[[#This Row],[Fund Group Code]])&gt;1,"NGF","")))</f>
        <v>GF</v>
      </c>
      <c r="Y463" s="85" t="str">
        <f>IF(AgencyDataStacked[[#This Row],[Category]]="FY 2022 Spending Level","Include",IF(AgencyDataStacked[[#This Row],[Detail Group]]="Baseline Adj","Include",IF(AgencyDataStacked[[#This Row],[Detail Group]]="Policy","Include","")))</f>
        <v/>
      </c>
      <c r="Z46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4" spans="2:27" x14ac:dyDescent="0.3">
      <c r="B464" t="s">
        <v>277</v>
      </c>
      <c r="C464">
        <v>7</v>
      </c>
      <c r="D464">
        <v>236</v>
      </c>
      <c r="E464" t="s">
        <v>320</v>
      </c>
      <c r="F464" t="s">
        <v>321</v>
      </c>
      <c r="G464">
        <v>101000</v>
      </c>
      <c r="H464">
        <v>108</v>
      </c>
      <c r="I464" t="s">
        <v>1625</v>
      </c>
      <c r="J464" t="s">
        <v>1552</v>
      </c>
      <c r="K464" t="s">
        <v>927</v>
      </c>
      <c r="L464">
        <v>41108977</v>
      </c>
      <c r="M464">
        <v>42365386</v>
      </c>
      <c r="N464">
        <v>53032286</v>
      </c>
      <c r="O464" t="s">
        <v>2862</v>
      </c>
      <c r="P464" t="s">
        <v>2807</v>
      </c>
      <c r="U464" t="s">
        <v>2940</v>
      </c>
      <c r="V464" t="s">
        <v>2916</v>
      </c>
      <c r="W464" s="65" t="s">
        <v>956</v>
      </c>
      <c r="X464" s="85" t="str">
        <f>IF(AgencyDataStacked[[#This Row],[Fund Group Code]]="99","Total",IF(AgencyDataStacked[[#This Row],[Fund Group Code]]="01","GF",IF((1*AgencyDataStacked[[#This Row],[Fund Group Code]])&gt;1,"NGF","")))</f>
        <v>GF</v>
      </c>
      <c r="Y464" s="85" t="str">
        <f>IF(AgencyDataStacked[[#This Row],[Category]]="FY 2022 Spending Level","Include",IF(AgencyDataStacked[[#This Row],[Detail Group]]="Baseline Adj","Include",IF(AgencyDataStacked[[#This Row],[Detail Group]]="Policy","Include","")))</f>
        <v/>
      </c>
      <c r="Z464"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4"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5" spans="2:27" x14ac:dyDescent="0.3">
      <c r="B465" t="s">
        <v>277</v>
      </c>
      <c r="C465">
        <v>7</v>
      </c>
      <c r="D465">
        <v>236</v>
      </c>
      <c r="E465" t="s">
        <v>320</v>
      </c>
      <c r="F465" t="s">
        <v>321</v>
      </c>
      <c r="G465">
        <v>101000</v>
      </c>
      <c r="H465">
        <v>108</v>
      </c>
      <c r="I465" t="s">
        <v>1625</v>
      </c>
      <c r="J465" t="s">
        <v>1552</v>
      </c>
      <c r="K465" t="s">
        <v>927</v>
      </c>
      <c r="L465">
        <v>41108977</v>
      </c>
      <c r="M465">
        <v>42365386</v>
      </c>
      <c r="N465">
        <v>53032286</v>
      </c>
      <c r="O465" t="s">
        <v>2862</v>
      </c>
      <c r="P465" t="s">
        <v>2807</v>
      </c>
      <c r="S465" t="s">
        <v>2912</v>
      </c>
      <c r="T465" t="s">
        <v>2929</v>
      </c>
      <c r="U465" t="s">
        <v>2941</v>
      </c>
      <c r="V465" t="s">
        <v>2848</v>
      </c>
      <c r="W465" s="65" t="s">
        <v>2848</v>
      </c>
      <c r="X465" s="85" t="str">
        <f>IF(AgencyDataStacked[[#This Row],[Fund Group Code]]="99","Total",IF(AgencyDataStacked[[#This Row],[Fund Group Code]]="01","GF",IF((1*AgencyDataStacked[[#This Row],[Fund Group Code]])&gt;1,"NGF","")))</f>
        <v>GF</v>
      </c>
      <c r="Y465" s="85" t="str">
        <f>IF(AgencyDataStacked[[#This Row],[Category]]="FY 2022 Spending Level","Include",IF(AgencyDataStacked[[#This Row],[Detail Group]]="Baseline Adj","Include",IF(AgencyDataStacked[[#This Row],[Detail Group]]="Policy","Include","")))</f>
        <v/>
      </c>
      <c r="Z46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42365386</v>
      </c>
      <c r="AA46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53032286</v>
      </c>
    </row>
    <row r="466" spans="2:27" x14ac:dyDescent="0.3">
      <c r="B466" t="s">
        <v>277</v>
      </c>
      <c r="C466">
        <v>7</v>
      </c>
      <c r="D466">
        <v>236</v>
      </c>
      <c r="E466" t="s">
        <v>320</v>
      </c>
      <c r="F466" t="s">
        <v>321</v>
      </c>
      <c r="G466">
        <v>101000</v>
      </c>
      <c r="H466">
        <v>108</v>
      </c>
      <c r="I466" t="s">
        <v>1625</v>
      </c>
      <c r="J466" t="s">
        <v>1552</v>
      </c>
      <c r="K466" t="s">
        <v>927</v>
      </c>
      <c r="L466">
        <v>41108977</v>
      </c>
      <c r="M466">
        <v>42365386</v>
      </c>
      <c r="N466">
        <v>53032286</v>
      </c>
      <c r="O466" t="s">
        <v>2862</v>
      </c>
      <c r="P466" t="s">
        <v>2807</v>
      </c>
      <c r="S466" t="s">
        <v>2931</v>
      </c>
      <c r="U466" t="s">
        <v>2942</v>
      </c>
      <c r="V466" t="s">
        <v>2846</v>
      </c>
      <c r="W466" s="65" t="s">
        <v>2846</v>
      </c>
      <c r="X466" s="85" t="str">
        <f>IF(AgencyDataStacked[[#This Row],[Fund Group Code]]="99","Total",IF(AgencyDataStacked[[#This Row],[Fund Group Code]]="01","GF",IF((1*AgencyDataStacked[[#This Row],[Fund Group Code]])&gt;1,"NGF","")))</f>
        <v>GF</v>
      </c>
      <c r="Y466" s="85" t="str">
        <f>IF(AgencyDataStacked[[#This Row],[Category]]="FY 2022 Spending Level","Include",IF(AgencyDataStacked[[#This Row],[Detail Group]]="Baseline Adj","Include",IF(AgencyDataStacked[[#This Row],[Detail Group]]="Policy","Include","")))</f>
        <v/>
      </c>
      <c r="Z46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42365386</v>
      </c>
      <c r="AA46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53032286</v>
      </c>
    </row>
    <row r="467" spans="2:27" x14ac:dyDescent="0.3">
      <c r="B467" t="s">
        <v>277</v>
      </c>
      <c r="C467">
        <v>7</v>
      </c>
      <c r="D467">
        <v>236</v>
      </c>
      <c r="E467" t="s">
        <v>320</v>
      </c>
      <c r="F467" t="s">
        <v>321</v>
      </c>
      <c r="G467">
        <v>101000</v>
      </c>
      <c r="H467">
        <v>108</v>
      </c>
      <c r="I467" t="s">
        <v>1625</v>
      </c>
      <c r="J467" t="s">
        <v>1552</v>
      </c>
      <c r="K467" t="s">
        <v>927</v>
      </c>
      <c r="L467">
        <v>41108977</v>
      </c>
      <c r="M467">
        <v>42365386</v>
      </c>
      <c r="N467">
        <v>53032286</v>
      </c>
      <c r="O467" t="s">
        <v>2862</v>
      </c>
      <c r="P467" t="s">
        <v>2807</v>
      </c>
      <c r="U467" t="s">
        <v>2943</v>
      </c>
      <c r="V467" t="s">
        <v>2916</v>
      </c>
      <c r="W467" s="65" t="s">
        <v>956</v>
      </c>
      <c r="X467" s="85" t="str">
        <f>IF(AgencyDataStacked[[#This Row],[Fund Group Code]]="99","Total",IF(AgencyDataStacked[[#This Row],[Fund Group Code]]="01","GF",IF((1*AgencyDataStacked[[#This Row],[Fund Group Code]])&gt;1,"NGF","")))</f>
        <v>GF</v>
      </c>
      <c r="Y467" s="85" t="str">
        <f>IF(AgencyDataStacked[[#This Row],[Category]]="FY 2022 Spending Level","Include",IF(AgencyDataStacked[[#This Row],[Detail Group]]="Baseline Adj","Include",IF(AgencyDataStacked[[#This Row],[Detail Group]]="Policy","Include","")))</f>
        <v/>
      </c>
      <c r="Z467"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7"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8" spans="2:27" x14ac:dyDescent="0.3">
      <c r="B468" t="s">
        <v>277</v>
      </c>
      <c r="C468">
        <v>7</v>
      </c>
      <c r="D468">
        <v>236</v>
      </c>
      <c r="E468" t="s">
        <v>320</v>
      </c>
      <c r="F468" t="s">
        <v>321</v>
      </c>
      <c r="G468">
        <v>101000</v>
      </c>
      <c r="H468">
        <v>108</v>
      </c>
      <c r="I468" t="s">
        <v>1625</v>
      </c>
      <c r="J468" t="s">
        <v>1552</v>
      </c>
      <c r="K468" t="s">
        <v>927</v>
      </c>
      <c r="L468">
        <v>41108977</v>
      </c>
      <c r="M468">
        <v>42365386</v>
      </c>
      <c r="N468">
        <v>53032286</v>
      </c>
      <c r="O468" t="s">
        <v>2862</v>
      </c>
      <c r="P468" t="s">
        <v>2807</v>
      </c>
      <c r="S468" t="s">
        <v>2912</v>
      </c>
      <c r="U468" t="s">
        <v>2944</v>
      </c>
      <c r="V468" t="s">
        <v>2851</v>
      </c>
      <c r="W468" s="65" t="s">
        <v>2851</v>
      </c>
      <c r="X468" s="85" t="str">
        <f>IF(AgencyDataStacked[[#This Row],[Fund Group Code]]="99","Total",IF(AgencyDataStacked[[#This Row],[Fund Group Code]]="01","GF",IF((1*AgencyDataStacked[[#This Row],[Fund Group Code]])&gt;1,"NGF","")))</f>
        <v>GF</v>
      </c>
      <c r="Y468" s="85" t="str">
        <f>IF(AgencyDataStacked[[#This Row],[Category]]="FY 2022 Spending Level","Include",IF(AgencyDataStacked[[#This Row],[Detail Group]]="Baseline Adj","Include",IF(AgencyDataStacked[[#This Row],[Detail Group]]="Policy","Include","")))</f>
        <v/>
      </c>
      <c r="Z46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9" spans="2:27" x14ac:dyDescent="0.3">
      <c r="B469" t="s">
        <v>277</v>
      </c>
      <c r="C469">
        <v>7</v>
      </c>
      <c r="D469">
        <v>236</v>
      </c>
      <c r="E469" t="s">
        <v>320</v>
      </c>
      <c r="F469" t="s">
        <v>321</v>
      </c>
      <c r="G469">
        <v>101000</v>
      </c>
      <c r="H469">
        <v>108</v>
      </c>
      <c r="I469" t="s">
        <v>1625</v>
      </c>
      <c r="J469" t="s">
        <v>1552</v>
      </c>
      <c r="K469" t="s">
        <v>927</v>
      </c>
      <c r="L469">
        <v>41108977</v>
      </c>
      <c r="M469">
        <v>42365386</v>
      </c>
      <c r="N469">
        <v>53032286</v>
      </c>
      <c r="O469" t="s">
        <v>2862</v>
      </c>
      <c r="P469" t="s">
        <v>2807</v>
      </c>
      <c r="U469" t="s">
        <v>2945</v>
      </c>
      <c r="V469" t="s">
        <v>2916</v>
      </c>
      <c r="W469" s="65" t="s">
        <v>956</v>
      </c>
      <c r="X469" s="85" t="str">
        <f>IF(AgencyDataStacked[[#This Row],[Fund Group Code]]="99","Total",IF(AgencyDataStacked[[#This Row],[Fund Group Code]]="01","GF",IF((1*AgencyDataStacked[[#This Row],[Fund Group Code]])&gt;1,"NGF","")))</f>
        <v>GF</v>
      </c>
      <c r="Y469" s="85" t="str">
        <f>IF(AgencyDataStacked[[#This Row],[Category]]="FY 2022 Spending Level","Include",IF(AgencyDataStacked[[#This Row],[Detail Group]]="Baseline Adj","Include",IF(AgencyDataStacked[[#This Row],[Detail Group]]="Policy","Include","")))</f>
        <v/>
      </c>
      <c r="Z469"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9"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0" spans="2:27" x14ac:dyDescent="0.3">
      <c r="B470" t="s">
        <v>277</v>
      </c>
      <c r="C470">
        <v>7</v>
      </c>
      <c r="D470">
        <v>236</v>
      </c>
      <c r="E470" t="s">
        <v>320</v>
      </c>
      <c r="F470" t="s">
        <v>321</v>
      </c>
      <c r="G470">
        <v>101000</v>
      </c>
      <c r="H470">
        <v>108</v>
      </c>
      <c r="I470" t="s">
        <v>1625</v>
      </c>
      <c r="J470" t="s">
        <v>1532</v>
      </c>
      <c r="K470" t="s">
        <v>1053</v>
      </c>
      <c r="L470">
        <v>39580341.43</v>
      </c>
      <c r="M470">
        <v>33648589</v>
      </c>
      <c r="N470">
        <v>33648589</v>
      </c>
      <c r="O470" t="s">
        <v>2862</v>
      </c>
      <c r="P470" t="s">
        <v>2815</v>
      </c>
      <c r="S470" t="s">
        <v>2975</v>
      </c>
      <c r="U470" t="s">
        <v>2911</v>
      </c>
      <c r="V470" t="s">
        <v>2913</v>
      </c>
      <c r="W470" s="65" t="s">
        <v>3105</v>
      </c>
      <c r="X470" s="85" t="str">
        <f>IF(AgencyDataStacked[[#This Row],[Fund Group Code]]="99","Total",IF(AgencyDataStacked[[#This Row],[Fund Group Code]]="01","GF",IF((1*AgencyDataStacked[[#This Row],[Fund Group Code]])&gt;1,"NGF","")))</f>
        <v>NGF</v>
      </c>
      <c r="Y470" s="85" t="str">
        <f>IF(AgencyDataStacked[[#This Row],[Category]]="FY 2022 Spending Level","Include",IF(AgencyDataStacked[[#This Row],[Detail Group]]="Baseline Adj","Include",IF(AgencyDataStacked[[#This Row],[Detail Group]]="Policy","Include","")))</f>
        <v/>
      </c>
      <c r="Z470"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0"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1" spans="2:27" x14ac:dyDescent="0.3">
      <c r="B471" t="s">
        <v>277</v>
      </c>
      <c r="C471">
        <v>7</v>
      </c>
      <c r="D471">
        <v>236</v>
      </c>
      <c r="E471" t="s">
        <v>320</v>
      </c>
      <c r="F471" t="s">
        <v>321</v>
      </c>
      <c r="G471">
        <v>101000</v>
      </c>
      <c r="H471">
        <v>108</v>
      </c>
      <c r="I471" t="s">
        <v>1625</v>
      </c>
      <c r="J471" t="s">
        <v>1532</v>
      </c>
      <c r="K471" t="s">
        <v>1053</v>
      </c>
      <c r="L471">
        <v>39580341.43</v>
      </c>
      <c r="M471">
        <v>33648589</v>
      </c>
      <c r="N471">
        <v>33648589</v>
      </c>
      <c r="O471" t="s">
        <v>2862</v>
      </c>
      <c r="P471" t="s">
        <v>2815</v>
      </c>
      <c r="U471" t="s">
        <v>2915</v>
      </c>
      <c r="V471" t="s">
        <v>2916</v>
      </c>
      <c r="W471" s="65" t="s">
        <v>956</v>
      </c>
      <c r="X471" s="85" t="str">
        <f>IF(AgencyDataStacked[[#This Row],[Fund Group Code]]="99","Total",IF(AgencyDataStacked[[#This Row],[Fund Group Code]]="01","GF",IF((1*AgencyDataStacked[[#This Row],[Fund Group Code]])&gt;1,"NGF","")))</f>
        <v>NGF</v>
      </c>
      <c r="Y471" s="85" t="str">
        <f>IF(AgencyDataStacked[[#This Row],[Category]]="FY 2022 Spending Level","Include",IF(AgencyDataStacked[[#This Row],[Detail Group]]="Baseline Adj","Include",IF(AgencyDataStacked[[#This Row],[Detail Group]]="Policy","Include","")))</f>
        <v/>
      </c>
      <c r="Z471"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1"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2" spans="2:27" x14ac:dyDescent="0.3">
      <c r="B472" t="s">
        <v>277</v>
      </c>
      <c r="C472">
        <v>7</v>
      </c>
      <c r="D472">
        <v>236</v>
      </c>
      <c r="E472" t="s">
        <v>320</v>
      </c>
      <c r="F472" t="s">
        <v>321</v>
      </c>
      <c r="G472">
        <v>101000</v>
      </c>
      <c r="H472">
        <v>108</v>
      </c>
      <c r="I472" t="s">
        <v>1625</v>
      </c>
      <c r="J472" t="s">
        <v>1532</v>
      </c>
      <c r="K472" t="s">
        <v>1053</v>
      </c>
      <c r="L472">
        <v>39580341.43</v>
      </c>
      <c r="M472">
        <v>33648589</v>
      </c>
      <c r="N472">
        <v>33648589</v>
      </c>
      <c r="O472" t="s">
        <v>2862</v>
      </c>
      <c r="P472" t="s">
        <v>2815</v>
      </c>
      <c r="S472" t="s">
        <v>2912</v>
      </c>
      <c r="U472" t="s">
        <v>2918</v>
      </c>
      <c r="V472" t="s">
        <v>2849</v>
      </c>
      <c r="W472" s="65" t="s">
        <v>2849</v>
      </c>
      <c r="X472" s="85" t="str">
        <f>IF(AgencyDataStacked[[#This Row],[Fund Group Code]]="99","Total",IF(AgencyDataStacked[[#This Row],[Fund Group Code]]="01","GF",IF((1*AgencyDataStacked[[#This Row],[Fund Group Code]])&gt;1,"NGF","")))</f>
        <v>NGF</v>
      </c>
      <c r="Y472" s="85" t="str">
        <f>IF(AgencyDataStacked[[#This Row],[Category]]="FY 2022 Spending Level","Include",IF(AgencyDataStacked[[#This Row],[Detail Group]]="Baseline Adj","Include",IF(AgencyDataStacked[[#This Row],[Detail Group]]="Policy","Include","")))</f>
        <v/>
      </c>
      <c r="Z472"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2"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3" spans="2:27" x14ac:dyDescent="0.3">
      <c r="B473" t="s">
        <v>277</v>
      </c>
      <c r="C473">
        <v>7</v>
      </c>
      <c r="D473">
        <v>236</v>
      </c>
      <c r="E473" t="s">
        <v>320</v>
      </c>
      <c r="F473" t="s">
        <v>321</v>
      </c>
      <c r="G473">
        <v>101000</v>
      </c>
      <c r="H473">
        <v>108</v>
      </c>
      <c r="I473" t="s">
        <v>1625</v>
      </c>
      <c r="J473" t="s">
        <v>1532</v>
      </c>
      <c r="K473" t="s">
        <v>1053</v>
      </c>
      <c r="L473">
        <v>39580341.43</v>
      </c>
      <c r="M473">
        <v>33648589</v>
      </c>
      <c r="N473">
        <v>33648589</v>
      </c>
      <c r="O473" t="s">
        <v>2862</v>
      </c>
      <c r="P473" t="s">
        <v>2815</v>
      </c>
      <c r="T473" t="s">
        <v>2917</v>
      </c>
      <c r="U473" t="s">
        <v>2919</v>
      </c>
      <c r="V473" t="s">
        <v>2992</v>
      </c>
      <c r="W473" s="65" t="s">
        <v>2992</v>
      </c>
      <c r="X473" s="85" t="str">
        <f>IF(AgencyDataStacked[[#This Row],[Fund Group Code]]="99","Total",IF(AgencyDataStacked[[#This Row],[Fund Group Code]]="01","GF",IF((1*AgencyDataStacked[[#This Row],[Fund Group Code]])&gt;1,"NGF","")))</f>
        <v>NGF</v>
      </c>
      <c r="Y473" s="85" t="str">
        <f>IF(AgencyDataStacked[[#This Row],[Category]]="FY 2022 Spending Level","Include",IF(AgencyDataStacked[[#This Row],[Detail Group]]="Baseline Adj","Include",IF(AgencyDataStacked[[#This Row],[Detail Group]]="Policy","Include","")))</f>
        <v>Include</v>
      </c>
      <c r="Z47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39580341.43</v>
      </c>
      <c r="AA47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39580341.43</v>
      </c>
    </row>
    <row r="474" spans="2:27" x14ac:dyDescent="0.3">
      <c r="B474" t="s">
        <v>277</v>
      </c>
      <c r="C474">
        <v>7</v>
      </c>
      <c r="D474">
        <v>236</v>
      </c>
      <c r="E474" t="s">
        <v>320</v>
      </c>
      <c r="F474" t="s">
        <v>321</v>
      </c>
      <c r="G474">
        <v>101000</v>
      </c>
      <c r="H474">
        <v>108</v>
      </c>
      <c r="I474" t="s">
        <v>1625</v>
      </c>
      <c r="J474" t="s">
        <v>1532</v>
      </c>
      <c r="K474" t="s">
        <v>1053</v>
      </c>
      <c r="L474">
        <v>39580341.43</v>
      </c>
      <c r="M474">
        <v>33648589</v>
      </c>
      <c r="N474">
        <v>33648589</v>
      </c>
      <c r="O474" t="s">
        <v>2862</v>
      </c>
      <c r="P474" t="s">
        <v>2815</v>
      </c>
      <c r="Q474" t="s">
        <v>2958</v>
      </c>
      <c r="R474">
        <v>1</v>
      </c>
      <c r="T474" t="s">
        <v>2917</v>
      </c>
      <c r="U474" t="s">
        <v>2920</v>
      </c>
      <c r="V474" t="s">
        <v>2987</v>
      </c>
      <c r="W474" s="65" t="s">
        <v>2987</v>
      </c>
      <c r="X474" s="85" t="str">
        <f>IF(AgencyDataStacked[[#This Row],[Fund Group Code]]="99","Total",IF(AgencyDataStacked[[#This Row],[Fund Group Code]]="01","GF",IF((1*AgencyDataStacked[[#This Row],[Fund Group Code]])&gt;1,"NGF","")))</f>
        <v>NGF</v>
      </c>
      <c r="Y474" s="85" t="str">
        <f>IF(AgencyDataStacked[[#This Row],[Category]]="FY 2022 Spending Level","Include",IF(AgencyDataStacked[[#This Row],[Detail Group]]="Baseline Adj","Include",IF(AgencyDataStacked[[#This Row],[Detail Group]]="Policy","Include","")))</f>
        <v>Include</v>
      </c>
      <c r="Z47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5" spans="2:27" x14ac:dyDescent="0.3">
      <c r="B475" t="s">
        <v>277</v>
      </c>
      <c r="C475">
        <v>7</v>
      </c>
      <c r="D475">
        <v>236</v>
      </c>
      <c r="E475" t="s">
        <v>320</v>
      </c>
      <c r="F475" t="s">
        <v>321</v>
      </c>
      <c r="G475">
        <v>101000</v>
      </c>
      <c r="H475">
        <v>108</v>
      </c>
      <c r="I475" t="s">
        <v>1625</v>
      </c>
      <c r="J475" t="s">
        <v>1532</v>
      </c>
      <c r="K475" t="s">
        <v>1053</v>
      </c>
      <c r="L475">
        <v>39580341.43</v>
      </c>
      <c r="M475">
        <v>33648589</v>
      </c>
      <c r="N475">
        <v>33648589</v>
      </c>
      <c r="O475" t="s">
        <v>2862</v>
      </c>
      <c r="P475" t="s">
        <v>2815</v>
      </c>
      <c r="Q475" t="s">
        <v>2958</v>
      </c>
      <c r="R475">
        <v>2</v>
      </c>
      <c r="T475" t="s">
        <v>2917</v>
      </c>
      <c r="U475" t="s">
        <v>2921</v>
      </c>
      <c r="V475" t="s">
        <v>2990</v>
      </c>
      <c r="W475" s="65" t="s">
        <v>2990</v>
      </c>
      <c r="X475" s="85" t="str">
        <f>IF(AgencyDataStacked[[#This Row],[Fund Group Code]]="99","Total",IF(AgencyDataStacked[[#This Row],[Fund Group Code]]="01","GF",IF((1*AgencyDataStacked[[#This Row],[Fund Group Code]])&gt;1,"NGF","")))</f>
        <v>NGF</v>
      </c>
      <c r="Y475" s="85" t="str">
        <f>IF(AgencyDataStacked[[#This Row],[Category]]="FY 2022 Spending Level","Include",IF(AgencyDataStacked[[#This Row],[Detail Group]]="Baseline Adj","Include",IF(AgencyDataStacked[[#This Row],[Detail Group]]="Policy","Include","")))</f>
        <v>Include</v>
      </c>
      <c r="Z47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-19700096</v>
      </c>
      <c r="AA47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-19700096</v>
      </c>
    </row>
    <row r="476" spans="2:27" x14ac:dyDescent="0.3">
      <c r="B476" t="s">
        <v>277</v>
      </c>
      <c r="C476">
        <v>7</v>
      </c>
      <c r="D476">
        <v>236</v>
      </c>
      <c r="E476" t="s">
        <v>320</v>
      </c>
      <c r="F476" t="s">
        <v>321</v>
      </c>
      <c r="G476">
        <v>101000</v>
      </c>
      <c r="H476">
        <v>108</v>
      </c>
      <c r="I476" t="s">
        <v>1625</v>
      </c>
      <c r="J476" t="s">
        <v>1532</v>
      </c>
      <c r="K476" t="s">
        <v>1053</v>
      </c>
      <c r="L476">
        <v>39580341.43</v>
      </c>
      <c r="M476">
        <v>33648589</v>
      </c>
      <c r="N476">
        <v>33648589</v>
      </c>
      <c r="O476" t="s">
        <v>2862</v>
      </c>
      <c r="P476" t="s">
        <v>2815</v>
      </c>
      <c r="Q476" t="s">
        <v>2958</v>
      </c>
      <c r="R476">
        <v>3</v>
      </c>
      <c r="T476" t="s">
        <v>2917</v>
      </c>
      <c r="U476" t="s">
        <v>2922</v>
      </c>
      <c r="V476" t="s">
        <v>2989</v>
      </c>
      <c r="W476" s="65" t="s">
        <v>2989</v>
      </c>
      <c r="X476" s="85" t="str">
        <f>IF(AgencyDataStacked[[#This Row],[Fund Group Code]]="99","Total",IF(AgencyDataStacked[[#This Row],[Fund Group Code]]="01","GF",IF((1*AgencyDataStacked[[#This Row],[Fund Group Code]])&gt;1,"NGF","")))</f>
        <v>NGF</v>
      </c>
      <c r="Y476" s="85" t="str">
        <f>IF(AgencyDataStacked[[#This Row],[Category]]="FY 2022 Spending Level","Include",IF(AgencyDataStacked[[#This Row],[Detail Group]]="Baseline Adj","Include",IF(AgencyDataStacked[[#This Row],[Detail Group]]="Policy","Include","")))</f>
        <v>Include</v>
      </c>
      <c r="Z47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7" spans="2:27" x14ac:dyDescent="0.3">
      <c r="B477" t="s">
        <v>277</v>
      </c>
      <c r="C477">
        <v>7</v>
      </c>
      <c r="D477">
        <v>236</v>
      </c>
      <c r="E477" t="s">
        <v>320</v>
      </c>
      <c r="F477" t="s">
        <v>321</v>
      </c>
      <c r="G477">
        <v>101000</v>
      </c>
      <c r="H477">
        <v>108</v>
      </c>
      <c r="I477" t="s">
        <v>1625</v>
      </c>
      <c r="J477" t="s">
        <v>1532</v>
      </c>
      <c r="K477" t="s">
        <v>1053</v>
      </c>
      <c r="L477">
        <v>39580341.43</v>
      </c>
      <c r="M477">
        <v>33648589</v>
      </c>
      <c r="N477">
        <v>33648589</v>
      </c>
      <c r="O477" t="s">
        <v>2862</v>
      </c>
      <c r="P477" t="s">
        <v>2815</v>
      </c>
      <c r="Q477" t="s">
        <v>2958</v>
      </c>
      <c r="R477">
        <v>4</v>
      </c>
      <c r="T477" t="s">
        <v>2917</v>
      </c>
      <c r="U477" t="s">
        <v>2923</v>
      </c>
      <c r="V477" t="s">
        <v>2904</v>
      </c>
      <c r="W477" s="65" t="s">
        <v>2904</v>
      </c>
      <c r="X477" s="85" t="str">
        <f>IF(AgencyDataStacked[[#This Row],[Fund Group Code]]="99","Total",IF(AgencyDataStacked[[#This Row],[Fund Group Code]]="01","GF",IF((1*AgencyDataStacked[[#This Row],[Fund Group Code]])&gt;1,"NGF","")))</f>
        <v>NGF</v>
      </c>
      <c r="Y477" s="85" t="str">
        <f>IF(AgencyDataStacked[[#This Row],[Category]]="FY 2022 Spending Level","Include",IF(AgencyDataStacked[[#This Row],[Detail Group]]="Baseline Adj","Include",IF(AgencyDataStacked[[#This Row],[Detail Group]]="Policy","Include","")))</f>
        <v>Include</v>
      </c>
      <c r="Z47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8" spans="2:27" x14ac:dyDescent="0.3">
      <c r="B478" t="s">
        <v>277</v>
      </c>
      <c r="C478">
        <v>7</v>
      </c>
      <c r="D478">
        <v>236</v>
      </c>
      <c r="E478" t="s">
        <v>320</v>
      </c>
      <c r="F478" t="s">
        <v>321</v>
      </c>
      <c r="G478">
        <v>101000</v>
      </c>
      <c r="H478">
        <v>108</v>
      </c>
      <c r="I478" t="s">
        <v>1625</v>
      </c>
      <c r="J478" t="s">
        <v>1532</v>
      </c>
      <c r="K478" t="s">
        <v>1053</v>
      </c>
      <c r="L478">
        <v>39580341.43</v>
      </c>
      <c r="M478">
        <v>33648589</v>
      </c>
      <c r="N478">
        <v>33648589</v>
      </c>
      <c r="O478" t="s">
        <v>2862</v>
      </c>
      <c r="P478" t="s">
        <v>2815</v>
      </c>
      <c r="Q478" t="s">
        <v>2958</v>
      </c>
      <c r="R478">
        <v>5</v>
      </c>
      <c r="T478" t="s">
        <v>2917</v>
      </c>
      <c r="U478" t="s">
        <v>2924</v>
      </c>
      <c r="V478" t="s">
        <v>2905</v>
      </c>
      <c r="W478" s="65" t="s">
        <v>2905</v>
      </c>
      <c r="X478" s="85" t="str">
        <f>IF(AgencyDataStacked[[#This Row],[Fund Group Code]]="99","Total",IF(AgencyDataStacked[[#This Row],[Fund Group Code]]="01","GF",IF((1*AgencyDataStacked[[#This Row],[Fund Group Code]])&gt;1,"NGF","")))</f>
        <v>NGF</v>
      </c>
      <c r="Y478" s="85" t="str">
        <f>IF(AgencyDataStacked[[#This Row],[Category]]="FY 2022 Spending Level","Include",IF(AgencyDataStacked[[#This Row],[Detail Group]]="Baseline Adj","Include",IF(AgencyDataStacked[[#This Row],[Detail Group]]="Policy","Include","")))</f>
        <v>Include</v>
      </c>
      <c r="Z47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9" spans="2:27" x14ac:dyDescent="0.3">
      <c r="B479" t="s">
        <v>277</v>
      </c>
      <c r="C479">
        <v>7</v>
      </c>
      <c r="D479">
        <v>236</v>
      </c>
      <c r="E479" t="s">
        <v>320</v>
      </c>
      <c r="F479" t="s">
        <v>321</v>
      </c>
      <c r="G479">
        <v>101000</v>
      </c>
      <c r="H479">
        <v>108</v>
      </c>
      <c r="I479" t="s">
        <v>1625</v>
      </c>
      <c r="J479" t="s">
        <v>1532</v>
      </c>
      <c r="K479" t="s">
        <v>1053</v>
      </c>
      <c r="L479">
        <v>39580341.43</v>
      </c>
      <c r="M479">
        <v>33648589</v>
      </c>
      <c r="N479">
        <v>33648589</v>
      </c>
      <c r="O479" t="s">
        <v>2862</v>
      </c>
      <c r="P479" t="s">
        <v>2815</v>
      </c>
      <c r="Q479" t="s">
        <v>2958</v>
      </c>
      <c r="R479">
        <v>6</v>
      </c>
      <c r="T479" t="s">
        <v>2917</v>
      </c>
      <c r="U479" t="s">
        <v>2925</v>
      </c>
      <c r="V479" t="s">
        <v>2825</v>
      </c>
      <c r="W479" s="65" t="s">
        <v>2825</v>
      </c>
      <c r="X479" s="85" t="str">
        <f>IF(AgencyDataStacked[[#This Row],[Fund Group Code]]="99","Total",IF(AgencyDataStacked[[#This Row],[Fund Group Code]]="01","GF",IF((1*AgencyDataStacked[[#This Row],[Fund Group Code]])&gt;1,"NGF","")))</f>
        <v>NGF</v>
      </c>
      <c r="Y479" s="85" t="str">
        <f>IF(AgencyDataStacked[[#This Row],[Category]]="FY 2022 Spending Level","Include",IF(AgencyDataStacked[[#This Row],[Detail Group]]="Baseline Adj","Include",IF(AgencyDataStacked[[#This Row],[Detail Group]]="Policy","Include","")))</f>
        <v>Include</v>
      </c>
      <c r="Z47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0" spans="2:27" x14ac:dyDescent="0.3">
      <c r="B480" t="s">
        <v>277</v>
      </c>
      <c r="C480">
        <v>7</v>
      </c>
      <c r="D480">
        <v>236</v>
      </c>
      <c r="E480" t="s">
        <v>320</v>
      </c>
      <c r="F480" t="s">
        <v>321</v>
      </c>
      <c r="G480">
        <v>101000</v>
      </c>
      <c r="H480">
        <v>108</v>
      </c>
      <c r="I480" t="s">
        <v>1625</v>
      </c>
      <c r="J480" t="s">
        <v>1532</v>
      </c>
      <c r="K480" t="s">
        <v>1053</v>
      </c>
      <c r="L480">
        <v>39580341.43</v>
      </c>
      <c r="M480">
        <v>33648589</v>
      </c>
      <c r="N480">
        <v>33648589</v>
      </c>
      <c r="O480" t="s">
        <v>2862</v>
      </c>
      <c r="P480" t="s">
        <v>2815</v>
      </c>
      <c r="Q480" t="s">
        <v>2958</v>
      </c>
      <c r="R480">
        <v>7</v>
      </c>
      <c r="T480" t="s">
        <v>2917</v>
      </c>
      <c r="U480" t="s">
        <v>2984</v>
      </c>
      <c r="V480" t="s">
        <v>2867</v>
      </c>
      <c r="W480" s="65" t="s">
        <v>2867</v>
      </c>
      <c r="X480" s="85" t="str">
        <f>IF(AgencyDataStacked[[#This Row],[Fund Group Code]]="99","Total",IF(AgencyDataStacked[[#This Row],[Fund Group Code]]="01","GF",IF((1*AgencyDataStacked[[#This Row],[Fund Group Code]])&gt;1,"NGF","")))</f>
        <v>NGF</v>
      </c>
      <c r="Y480" s="85" t="str">
        <f>IF(AgencyDataStacked[[#This Row],[Category]]="FY 2022 Spending Level","Include",IF(AgencyDataStacked[[#This Row],[Detail Group]]="Baseline Adj","Include",IF(AgencyDataStacked[[#This Row],[Detail Group]]="Policy","Include","")))</f>
        <v>Include</v>
      </c>
      <c r="Z48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-1548455</v>
      </c>
      <c r="AA48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3374943</v>
      </c>
    </row>
    <row r="481" spans="2:27" x14ac:dyDescent="0.3">
      <c r="B481" t="s">
        <v>277</v>
      </c>
      <c r="C481">
        <v>7</v>
      </c>
      <c r="D481">
        <v>236</v>
      </c>
      <c r="E481" t="s">
        <v>320</v>
      </c>
      <c r="F481" t="s">
        <v>321</v>
      </c>
      <c r="G481">
        <v>101000</v>
      </c>
      <c r="H481">
        <v>108</v>
      </c>
      <c r="I481" t="s">
        <v>1625</v>
      </c>
      <c r="J481" t="s">
        <v>1532</v>
      </c>
      <c r="K481" t="s">
        <v>1053</v>
      </c>
      <c r="L481">
        <v>39580341.43</v>
      </c>
      <c r="M481">
        <v>33648589</v>
      </c>
      <c r="N481">
        <v>33648589</v>
      </c>
      <c r="O481" t="s">
        <v>2862</v>
      </c>
      <c r="P481" t="s">
        <v>2815</v>
      </c>
      <c r="Q481" t="s">
        <v>2958</v>
      </c>
      <c r="R481">
        <v>8</v>
      </c>
      <c r="T481" t="s">
        <v>2917</v>
      </c>
      <c r="U481" t="s">
        <v>2993</v>
      </c>
      <c r="V481" t="s">
        <v>2979</v>
      </c>
      <c r="W481" s="65" t="s">
        <v>2979</v>
      </c>
      <c r="X481" s="85" t="str">
        <f>IF(AgencyDataStacked[[#This Row],[Fund Group Code]]="99","Total",IF(AgencyDataStacked[[#This Row],[Fund Group Code]]="01","GF",IF((1*AgencyDataStacked[[#This Row],[Fund Group Code]])&gt;1,"NGF","")))</f>
        <v>NGF</v>
      </c>
      <c r="Y481" s="85" t="str">
        <f>IF(AgencyDataStacked[[#This Row],[Category]]="FY 2022 Spending Level","Include",IF(AgencyDataStacked[[#This Row],[Detail Group]]="Baseline Adj","Include",IF(AgencyDataStacked[[#This Row],[Detail Group]]="Policy","Include","")))</f>
        <v>Include</v>
      </c>
      <c r="Z48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2" spans="2:27" x14ac:dyDescent="0.3">
      <c r="B482" t="s">
        <v>277</v>
      </c>
      <c r="C482">
        <v>7</v>
      </c>
      <c r="D482">
        <v>236</v>
      </c>
      <c r="E482" t="s">
        <v>320</v>
      </c>
      <c r="F482" t="s">
        <v>321</v>
      </c>
      <c r="G482">
        <v>101000</v>
      </c>
      <c r="H482">
        <v>108</v>
      </c>
      <c r="I482" t="s">
        <v>1625</v>
      </c>
      <c r="J482" t="s">
        <v>1532</v>
      </c>
      <c r="K482" t="s">
        <v>1053</v>
      </c>
      <c r="L482">
        <v>39580341.43</v>
      </c>
      <c r="M482">
        <v>33648589</v>
      </c>
      <c r="N482">
        <v>33648589</v>
      </c>
      <c r="O482" t="s">
        <v>2862</v>
      </c>
      <c r="P482" t="s">
        <v>2815</v>
      </c>
      <c r="Q482" t="s">
        <v>2958</v>
      </c>
      <c r="R482">
        <v>9</v>
      </c>
      <c r="T482" t="s">
        <v>2917</v>
      </c>
      <c r="U482" t="s">
        <v>2994</v>
      </c>
      <c r="V482" t="s">
        <v>2980</v>
      </c>
      <c r="W482" s="65" t="s">
        <v>2980</v>
      </c>
      <c r="X482" s="85" t="str">
        <f>IF(AgencyDataStacked[[#This Row],[Fund Group Code]]="99","Total",IF(AgencyDataStacked[[#This Row],[Fund Group Code]]="01","GF",IF((1*AgencyDataStacked[[#This Row],[Fund Group Code]])&gt;1,"NGF","")))</f>
        <v>NGF</v>
      </c>
      <c r="Y482" s="85" t="str">
        <f>IF(AgencyDataStacked[[#This Row],[Category]]="FY 2022 Spending Level","Include",IF(AgencyDataStacked[[#This Row],[Detail Group]]="Baseline Adj","Include",IF(AgencyDataStacked[[#This Row],[Detail Group]]="Policy","Include","")))</f>
        <v>Include</v>
      </c>
      <c r="Z48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3" spans="2:27" x14ac:dyDescent="0.3">
      <c r="B483" t="s">
        <v>277</v>
      </c>
      <c r="C483">
        <v>7</v>
      </c>
      <c r="D483">
        <v>236</v>
      </c>
      <c r="E483" t="s">
        <v>320</v>
      </c>
      <c r="F483" t="s">
        <v>321</v>
      </c>
      <c r="G483">
        <v>101000</v>
      </c>
      <c r="H483">
        <v>108</v>
      </c>
      <c r="I483" t="s">
        <v>1625</v>
      </c>
      <c r="J483" t="s">
        <v>1532</v>
      </c>
      <c r="K483" t="s">
        <v>1053</v>
      </c>
      <c r="L483">
        <v>39580341.43</v>
      </c>
      <c r="M483">
        <v>33648589</v>
      </c>
      <c r="N483">
        <v>33648589</v>
      </c>
      <c r="O483" t="s">
        <v>2862</v>
      </c>
      <c r="P483" t="s">
        <v>2815</v>
      </c>
      <c r="Q483" t="s">
        <v>2958</v>
      </c>
      <c r="R483">
        <v>10</v>
      </c>
      <c r="T483" t="s">
        <v>2917</v>
      </c>
      <c r="U483" t="s">
        <v>2995</v>
      </c>
      <c r="V483" t="s">
        <v>2903</v>
      </c>
      <c r="W483" s="65" t="s">
        <v>2903</v>
      </c>
      <c r="X483" s="85" t="str">
        <f>IF(AgencyDataStacked[[#This Row],[Fund Group Code]]="99","Total",IF(AgencyDataStacked[[#This Row],[Fund Group Code]]="01","GF",IF((1*AgencyDataStacked[[#This Row],[Fund Group Code]])&gt;1,"NGF","")))</f>
        <v>NGF</v>
      </c>
      <c r="Y483" s="85" t="str">
        <f>IF(AgencyDataStacked[[#This Row],[Category]]="FY 2022 Spending Level","Include",IF(AgencyDataStacked[[#This Row],[Detail Group]]="Baseline Adj","Include",IF(AgencyDataStacked[[#This Row],[Detail Group]]="Policy","Include","")))</f>
        <v>Include</v>
      </c>
      <c r="Z48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4" spans="2:27" x14ac:dyDescent="0.3">
      <c r="B484" t="s">
        <v>277</v>
      </c>
      <c r="C484">
        <v>7</v>
      </c>
      <c r="D484">
        <v>236</v>
      </c>
      <c r="E484" t="s">
        <v>320</v>
      </c>
      <c r="F484" t="s">
        <v>321</v>
      </c>
      <c r="G484">
        <v>101000</v>
      </c>
      <c r="H484">
        <v>108</v>
      </c>
      <c r="I484" t="s">
        <v>1625</v>
      </c>
      <c r="J484" t="s">
        <v>1532</v>
      </c>
      <c r="K484" t="s">
        <v>1053</v>
      </c>
      <c r="L484">
        <v>39580341.43</v>
      </c>
      <c r="M484">
        <v>33648589</v>
      </c>
      <c r="N484">
        <v>33648589</v>
      </c>
      <c r="O484" t="s">
        <v>2862</v>
      </c>
      <c r="P484" t="s">
        <v>2815</v>
      </c>
      <c r="Q484" t="s">
        <v>2958</v>
      </c>
      <c r="R484">
        <v>11</v>
      </c>
      <c r="T484" t="s">
        <v>2917</v>
      </c>
      <c r="U484" t="s">
        <v>3012</v>
      </c>
      <c r="V484" t="s">
        <v>2971</v>
      </c>
      <c r="W484" s="65" t="s">
        <v>2971</v>
      </c>
      <c r="X484" s="85" t="str">
        <f>IF(AgencyDataStacked[[#This Row],[Fund Group Code]]="99","Total",IF(AgencyDataStacked[[#This Row],[Fund Group Code]]="01","GF",IF((1*AgencyDataStacked[[#This Row],[Fund Group Code]])&gt;1,"NGF","")))</f>
        <v>NGF</v>
      </c>
      <c r="Y484" s="85" t="str">
        <f>IF(AgencyDataStacked[[#This Row],[Category]]="FY 2022 Spending Level","Include",IF(AgencyDataStacked[[#This Row],[Detail Group]]="Baseline Adj","Include",IF(AgencyDataStacked[[#This Row],[Detail Group]]="Policy","Include","")))</f>
        <v>Include</v>
      </c>
      <c r="Z48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5" spans="2:27" x14ac:dyDescent="0.3">
      <c r="B485" t="s">
        <v>277</v>
      </c>
      <c r="C485">
        <v>7</v>
      </c>
      <c r="D485">
        <v>236</v>
      </c>
      <c r="E485" t="s">
        <v>320</v>
      </c>
      <c r="F485" t="s">
        <v>321</v>
      </c>
      <c r="G485">
        <v>101000</v>
      </c>
      <c r="H485">
        <v>108</v>
      </c>
      <c r="I485" t="s">
        <v>1625</v>
      </c>
      <c r="J485" t="s">
        <v>1532</v>
      </c>
      <c r="K485" t="s">
        <v>1053</v>
      </c>
      <c r="L485">
        <v>39580341.43</v>
      </c>
      <c r="M485">
        <v>33648589</v>
      </c>
      <c r="N485">
        <v>33648589</v>
      </c>
      <c r="O485" t="s">
        <v>2862</v>
      </c>
      <c r="P485" t="s">
        <v>2815</v>
      </c>
      <c r="Q485" t="s">
        <v>2958</v>
      </c>
      <c r="R485">
        <v>12</v>
      </c>
      <c r="T485" t="s">
        <v>2917</v>
      </c>
      <c r="U485" t="s">
        <v>3013</v>
      </c>
      <c r="V485" t="s">
        <v>2972</v>
      </c>
      <c r="W485" s="65" t="s">
        <v>2972</v>
      </c>
      <c r="X485" s="85" t="str">
        <f>IF(AgencyDataStacked[[#This Row],[Fund Group Code]]="99","Total",IF(AgencyDataStacked[[#This Row],[Fund Group Code]]="01","GF",IF((1*AgencyDataStacked[[#This Row],[Fund Group Code]])&gt;1,"NGF","")))</f>
        <v>NGF</v>
      </c>
      <c r="Y485" s="85" t="str">
        <f>IF(AgencyDataStacked[[#This Row],[Category]]="FY 2022 Spending Level","Include",IF(AgencyDataStacked[[#This Row],[Detail Group]]="Baseline Adj","Include",IF(AgencyDataStacked[[#This Row],[Detail Group]]="Policy","Include","")))</f>
        <v>Include</v>
      </c>
      <c r="Z48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6" spans="2:27" x14ac:dyDescent="0.3">
      <c r="B486" t="s">
        <v>277</v>
      </c>
      <c r="C486">
        <v>7</v>
      </c>
      <c r="D486">
        <v>236</v>
      </c>
      <c r="E486" t="s">
        <v>320</v>
      </c>
      <c r="F486" t="s">
        <v>321</v>
      </c>
      <c r="G486">
        <v>101000</v>
      </c>
      <c r="H486">
        <v>108</v>
      </c>
      <c r="I486" t="s">
        <v>1625</v>
      </c>
      <c r="J486" t="s">
        <v>1532</v>
      </c>
      <c r="K486" t="s">
        <v>1053</v>
      </c>
      <c r="L486">
        <v>39580341.43</v>
      </c>
      <c r="M486">
        <v>33648589</v>
      </c>
      <c r="N486">
        <v>33648589</v>
      </c>
      <c r="O486" t="s">
        <v>2862</v>
      </c>
      <c r="P486" t="s">
        <v>2815</v>
      </c>
      <c r="S486" t="s">
        <v>2912</v>
      </c>
      <c r="U486" t="s">
        <v>2926</v>
      </c>
      <c r="V486" t="s">
        <v>2843</v>
      </c>
      <c r="W486" s="65" t="s">
        <v>2843</v>
      </c>
      <c r="X486" s="85" t="str">
        <f>IF(AgencyDataStacked[[#This Row],[Fund Group Code]]="99","Total",IF(AgencyDataStacked[[#This Row],[Fund Group Code]]="01","GF",IF((1*AgencyDataStacked[[#This Row],[Fund Group Code]])&gt;1,"NGF","")))</f>
        <v>NGF</v>
      </c>
      <c r="Y486" s="85" t="str">
        <f>IF(AgencyDataStacked[[#This Row],[Category]]="FY 2022 Spending Level","Include",IF(AgencyDataStacked[[#This Row],[Detail Group]]="Baseline Adj","Include",IF(AgencyDataStacked[[#This Row],[Detail Group]]="Policy","Include","")))</f>
        <v/>
      </c>
      <c r="Z48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18331790.43</v>
      </c>
      <c r="AA48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23255188.43</v>
      </c>
    </row>
    <row r="487" spans="2:27" x14ac:dyDescent="0.3">
      <c r="B487" t="s">
        <v>277</v>
      </c>
      <c r="C487">
        <v>7</v>
      </c>
      <c r="D487">
        <v>236</v>
      </c>
      <c r="E487" t="s">
        <v>320</v>
      </c>
      <c r="F487" t="s">
        <v>321</v>
      </c>
      <c r="G487">
        <v>101000</v>
      </c>
      <c r="H487">
        <v>108</v>
      </c>
      <c r="I487" t="s">
        <v>1625</v>
      </c>
      <c r="J487" t="s">
        <v>1532</v>
      </c>
      <c r="K487" t="s">
        <v>1053</v>
      </c>
      <c r="L487">
        <v>39580341.43</v>
      </c>
      <c r="M487">
        <v>33648589</v>
      </c>
      <c r="N487">
        <v>33648589</v>
      </c>
      <c r="O487" t="s">
        <v>2862</v>
      </c>
      <c r="P487" t="s">
        <v>2815</v>
      </c>
      <c r="U487" t="s">
        <v>2927</v>
      </c>
      <c r="V487" t="s">
        <v>2916</v>
      </c>
      <c r="W487" s="65" t="s">
        <v>956</v>
      </c>
      <c r="X487" s="85" t="str">
        <f>IF(AgencyDataStacked[[#This Row],[Fund Group Code]]="99","Total",IF(AgencyDataStacked[[#This Row],[Fund Group Code]]="01","GF",IF((1*AgencyDataStacked[[#This Row],[Fund Group Code]])&gt;1,"NGF","")))</f>
        <v>NGF</v>
      </c>
      <c r="Y487" s="85" t="str">
        <f>IF(AgencyDataStacked[[#This Row],[Category]]="FY 2022 Spending Level","Include",IF(AgencyDataStacked[[#This Row],[Detail Group]]="Baseline Adj","Include",IF(AgencyDataStacked[[#This Row],[Detail Group]]="Policy","Include","")))</f>
        <v/>
      </c>
      <c r="Z487"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87"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8" spans="2:27" x14ac:dyDescent="0.3">
      <c r="B488" t="s">
        <v>277</v>
      </c>
      <c r="C488">
        <v>7</v>
      </c>
      <c r="D488">
        <v>236</v>
      </c>
      <c r="E488" t="s">
        <v>320</v>
      </c>
      <c r="F488" t="s">
        <v>321</v>
      </c>
      <c r="G488">
        <v>101000</v>
      </c>
      <c r="H488">
        <v>108</v>
      </c>
      <c r="I488" t="s">
        <v>1625</v>
      </c>
      <c r="J488" t="s">
        <v>1532</v>
      </c>
      <c r="K488" t="s">
        <v>1053</v>
      </c>
      <c r="L488">
        <v>39580341.43</v>
      </c>
      <c r="M488">
        <v>33648589</v>
      </c>
      <c r="N488">
        <v>33648589</v>
      </c>
      <c r="O488" t="s">
        <v>2862</v>
      </c>
      <c r="P488" t="s">
        <v>2815</v>
      </c>
      <c r="S488" t="s">
        <v>2912</v>
      </c>
      <c r="T488" t="s">
        <v>2929</v>
      </c>
      <c r="U488" t="s">
        <v>2928</v>
      </c>
      <c r="V488" t="s">
        <v>2844</v>
      </c>
      <c r="W488" s="65" t="s">
        <v>2844</v>
      </c>
      <c r="X488" s="85" t="str">
        <f>IF(AgencyDataStacked[[#This Row],[Fund Group Code]]="99","Total",IF(AgencyDataStacked[[#This Row],[Fund Group Code]]="01","GF",IF((1*AgencyDataStacked[[#This Row],[Fund Group Code]])&gt;1,"NGF","")))</f>
        <v>NGF</v>
      </c>
      <c r="Y488" s="85" t="str">
        <f>IF(AgencyDataStacked[[#This Row],[Category]]="FY 2022 Spending Level","Include",IF(AgencyDataStacked[[#This Row],[Detail Group]]="Baseline Adj","Include",IF(AgencyDataStacked[[#This Row],[Detail Group]]="Policy","Include","")))</f>
        <v/>
      </c>
      <c r="Z48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33648589</v>
      </c>
      <c r="AA48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33648589</v>
      </c>
    </row>
    <row r="489" spans="2:27" x14ac:dyDescent="0.3">
      <c r="B489" t="s">
        <v>277</v>
      </c>
      <c r="C489">
        <v>7</v>
      </c>
      <c r="D489">
        <v>236</v>
      </c>
      <c r="E489" t="s">
        <v>320</v>
      </c>
      <c r="F489" t="s">
        <v>321</v>
      </c>
      <c r="G489">
        <v>101000</v>
      </c>
      <c r="H489">
        <v>108</v>
      </c>
      <c r="I489" t="s">
        <v>1625</v>
      </c>
      <c r="J489" t="s">
        <v>1532</v>
      </c>
      <c r="K489" t="s">
        <v>1053</v>
      </c>
      <c r="L489">
        <v>39580341.43</v>
      </c>
      <c r="M489">
        <v>33648589</v>
      </c>
      <c r="N489">
        <v>33648589</v>
      </c>
      <c r="O489" t="s">
        <v>2862</v>
      </c>
      <c r="P489" t="s">
        <v>2815</v>
      </c>
      <c r="S489" t="s">
        <v>2931</v>
      </c>
      <c r="U489" t="s">
        <v>2930</v>
      </c>
      <c r="V489" t="s">
        <v>2845</v>
      </c>
      <c r="W489" s="65" t="s">
        <v>2845</v>
      </c>
      <c r="X489" s="85" t="str">
        <f>IF(AgencyDataStacked[[#This Row],[Fund Group Code]]="99","Total",IF(AgencyDataStacked[[#This Row],[Fund Group Code]]="01","GF",IF((1*AgencyDataStacked[[#This Row],[Fund Group Code]])&gt;1,"NGF","")))</f>
        <v>NGF</v>
      </c>
      <c r="Y489" s="85" t="str">
        <f>IF(AgencyDataStacked[[#This Row],[Category]]="FY 2022 Spending Level","Include",IF(AgencyDataStacked[[#This Row],[Detail Group]]="Baseline Adj","Include",IF(AgencyDataStacked[[#This Row],[Detail Group]]="Policy","Include","")))</f>
        <v/>
      </c>
      <c r="Z48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-15316798.57</v>
      </c>
      <c r="AA48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-10393400.57</v>
      </c>
    </row>
    <row r="490" spans="2:27" x14ac:dyDescent="0.3">
      <c r="B490" t="s">
        <v>277</v>
      </c>
      <c r="C490">
        <v>7</v>
      </c>
      <c r="D490">
        <v>236</v>
      </c>
      <c r="E490" t="s">
        <v>320</v>
      </c>
      <c r="F490" t="s">
        <v>321</v>
      </c>
      <c r="G490">
        <v>101000</v>
      </c>
      <c r="H490">
        <v>108</v>
      </c>
      <c r="I490" t="s">
        <v>1625</v>
      </c>
      <c r="J490" t="s">
        <v>1532</v>
      </c>
      <c r="K490" t="s">
        <v>1053</v>
      </c>
      <c r="L490">
        <v>39580341.43</v>
      </c>
      <c r="M490">
        <v>33648589</v>
      </c>
      <c r="N490">
        <v>33648589</v>
      </c>
      <c r="O490" t="s">
        <v>2862</v>
      </c>
      <c r="P490" t="s">
        <v>2815</v>
      </c>
      <c r="U490" t="s">
        <v>2932</v>
      </c>
      <c r="V490" t="s">
        <v>2916</v>
      </c>
      <c r="W490" s="65" t="s">
        <v>956</v>
      </c>
      <c r="X490" s="85" t="str">
        <f>IF(AgencyDataStacked[[#This Row],[Fund Group Code]]="99","Total",IF(AgencyDataStacked[[#This Row],[Fund Group Code]]="01","GF",IF((1*AgencyDataStacked[[#This Row],[Fund Group Code]])&gt;1,"NGF","")))</f>
        <v>NGF</v>
      </c>
      <c r="Y490" s="85" t="str">
        <f>IF(AgencyDataStacked[[#This Row],[Category]]="FY 2022 Spending Level","Include",IF(AgencyDataStacked[[#This Row],[Detail Group]]="Baseline Adj","Include",IF(AgencyDataStacked[[#This Row],[Detail Group]]="Policy","Include","")))</f>
        <v/>
      </c>
      <c r="Z490"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0"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91" spans="2:27" x14ac:dyDescent="0.3">
      <c r="B491" t="s">
        <v>277</v>
      </c>
      <c r="C491">
        <v>7</v>
      </c>
      <c r="D491">
        <v>236</v>
      </c>
      <c r="E491" t="s">
        <v>320</v>
      </c>
      <c r="F491" t="s">
        <v>321</v>
      </c>
      <c r="G491">
        <v>101000</v>
      </c>
      <c r="H491">
        <v>108</v>
      </c>
      <c r="I491" t="s">
        <v>1625</v>
      </c>
      <c r="J491" t="s">
        <v>1532</v>
      </c>
      <c r="K491" t="s">
        <v>1053</v>
      </c>
      <c r="L491">
        <v>39580341.43</v>
      </c>
      <c r="M491">
        <v>33648589</v>
      </c>
      <c r="N491">
        <v>33648589</v>
      </c>
      <c r="O491" t="s">
        <v>2862</v>
      </c>
      <c r="P491" t="s">
        <v>2815</v>
      </c>
      <c r="S491" t="s">
        <v>2912</v>
      </c>
      <c r="U491" t="s">
        <v>2933</v>
      </c>
      <c r="V491" t="s">
        <v>2850</v>
      </c>
      <c r="W491" s="65" t="s">
        <v>2850</v>
      </c>
      <c r="X491" s="85" t="str">
        <f>IF(AgencyDataStacked[[#This Row],[Fund Group Code]]="99","Total",IF(AgencyDataStacked[[#This Row],[Fund Group Code]]="01","GF",IF((1*AgencyDataStacked[[#This Row],[Fund Group Code]])&gt;1,"NGF","")))</f>
        <v>NGF</v>
      </c>
      <c r="Y491" s="85" t="str">
        <f>IF(AgencyDataStacked[[#This Row],[Category]]="FY 2022 Spending Level","Include",IF(AgencyDataStacked[[#This Row],[Detail Group]]="Baseline Adj","Include",IF(AgencyDataStacked[[#This Row],[Detail Group]]="Policy","Include","")))</f>
        <v/>
      </c>
      <c r="Z491"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1"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92" spans="2:27" x14ac:dyDescent="0.3">
      <c r="B492" t="s">
        <v>277</v>
      </c>
      <c r="C492">
        <v>7</v>
      </c>
      <c r="D492">
        <v>236</v>
      </c>
      <c r="E492" t="s">
        <v>320</v>
      </c>
      <c r="F492" t="s">
        <v>321</v>
      </c>
      <c r="G492">
        <v>101000</v>
      </c>
      <c r="H492">
        <v>108</v>
      </c>
      <c r="I492" t="s">
        <v>1625</v>
      </c>
      <c r="J492" t="s">
        <v>1532</v>
      </c>
      <c r="K492" t="s">
        <v>1053</v>
      </c>
      <c r="L492">
        <v>39580341.43</v>
      </c>
      <c r="M492">
        <v>33648589</v>
      </c>
      <c r="N492">
        <v>33648589</v>
      </c>
      <c r="O492" t="s">
        <v>2862</v>
      </c>
      <c r="P492" t="s">
        <v>2815</v>
      </c>
      <c r="Q492" t="s">
        <v>2959</v>
      </c>
      <c r="R492">
        <v>1</v>
      </c>
      <c r="T492" t="s">
        <v>2917</v>
      </c>
      <c r="U492" t="s">
        <v>2934</v>
      </c>
      <c r="V492" t="s">
        <v>3028</v>
      </c>
      <c r="W492" s="65" t="s">
        <v>3028</v>
      </c>
      <c r="X492" s="85" t="str">
        <f>IF(AgencyDataStacked[[#This Row],[Fund Group Code]]="99","Total",IF(AgencyDataStacked[[#This Row],[Fund Group Code]]="01","GF",IF((1*AgencyDataStacked[[#This Row],[Fund Group Code]])&gt;1,"NGF","")))</f>
        <v>NGF</v>
      </c>
      <c r="Y492" s="85" t="str">
        <f>IF(AgencyDataStacked[[#This Row],[Category]]="FY 2022 Spending Level","Include",IF(AgencyDataStacked[[#This Row],[Detail Group]]="Baseline Adj","Include",IF(AgencyDataStacked[[#This Row],[Detail Group]]="Policy","Include","")))</f>
        <v>Include</v>
      </c>
      <c r="Z49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3" spans="2:27" x14ac:dyDescent="0.3">
      <c r="B493" t="s">
        <v>277</v>
      </c>
      <c r="C493">
        <v>7</v>
      </c>
      <c r="D493">
        <v>236</v>
      </c>
      <c r="E493" t="s">
        <v>320</v>
      </c>
      <c r="F493" t="s">
        <v>321</v>
      </c>
      <c r="G493">
        <v>101000</v>
      </c>
      <c r="H493">
        <v>108</v>
      </c>
      <c r="I493" t="s">
        <v>1625</v>
      </c>
      <c r="J493" t="s">
        <v>1532</v>
      </c>
      <c r="K493" t="s">
        <v>1053</v>
      </c>
      <c r="L493">
        <v>39580341.43</v>
      </c>
      <c r="M493">
        <v>33648589</v>
      </c>
      <c r="N493">
        <v>33648589</v>
      </c>
      <c r="O493" t="s">
        <v>2862</v>
      </c>
      <c r="P493" t="s">
        <v>2815</v>
      </c>
      <c r="Q493" t="s">
        <v>2959</v>
      </c>
      <c r="R493">
        <v>2</v>
      </c>
      <c r="T493" t="s">
        <v>2917</v>
      </c>
      <c r="U493" t="s">
        <v>2935</v>
      </c>
      <c r="V493" t="s">
        <v>3029</v>
      </c>
      <c r="W493" s="65" t="s">
        <v>3029</v>
      </c>
      <c r="X493" s="85" t="str">
        <f>IF(AgencyDataStacked[[#This Row],[Fund Group Code]]="99","Total",IF(AgencyDataStacked[[#This Row],[Fund Group Code]]="01","GF",IF((1*AgencyDataStacked[[#This Row],[Fund Group Code]])&gt;1,"NGF","")))</f>
        <v>NGF</v>
      </c>
      <c r="Y493" s="85" t="str">
        <f>IF(AgencyDataStacked[[#This Row],[Category]]="FY 2022 Spending Level","Include",IF(AgencyDataStacked[[#This Row],[Detail Group]]="Baseline Adj","Include",IF(AgencyDataStacked[[#This Row],[Detail Group]]="Policy","Include","")))</f>
        <v>Include</v>
      </c>
      <c r="Z49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4" spans="2:27" x14ac:dyDescent="0.3">
      <c r="B494" t="s">
        <v>277</v>
      </c>
      <c r="C494">
        <v>7</v>
      </c>
      <c r="D494">
        <v>236</v>
      </c>
      <c r="E494" t="s">
        <v>320</v>
      </c>
      <c r="F494" t="s">
        <v>321</v>
      </c>
      <c r="G494">
        <v>101000</v>
      </c>
      <c r="H494">
        <v>108</v>
      </c>
      <c r="I494" t="s">
        <v>1625</v>
      </c>
      <c r="J494" t="s">
        <v>1532</v>
      </c>
      <c r="K494" t="s">
        <v>1053</v>
      </c>
      <c r="L494">
        <v>39580341.43</v>
      </c>
      <c r="M494">
        <v>33648589</v>
      </c>
      <c r="N494">
        <v>33648589</v>
      </c>
      <c r="O494" t="s">
        <v>2862</v>
      </c>
      <c r="P494" t="s">
        <v>2815</v>
      </c>
      <c r="Q494" t="s">
        <v>2959</v>
      </c>
      <c r="R494">
        <v>3</v>
      </c>
      <c r="T494" t="s">
        <v>2917</v>
      </c>
      <c r="U494" t="s">
        <v>2936</v>
      </c>
      <c r="V494" t="s">
        <v>2969</v>
      </c>
      <c r="W494" s="65" t="s">
        <v>2969</v>
      </c>
      <c r="X494" s="85" t="str">
        <f>IF(AgencyDataStacked[[#This Row],[Fund Group Code]]="99","Total",IF(AgencyDataStacked[[#This Row],[Fund Group Code]]="01","GF",IF((1*AgencyDataStacked[[#This Row],[Fund Group Code]])&gt;1,"NGF","")))</f>
        <v>NGF</v>
      </c>
      <c r="Y494" s="85" t="str">
        <f>IF(AgencyDataStacked[[#This Row],[Category]]="FY 2022 Spending Level","Include",IF(AgencyDataStacked[[#This Row],[Detail Group]]="Baseline Adj","Include",IF(AgencyDataStacked[[#This Row],[Detail Group]]="Policy","Include","")))</f>
        <v>Include</v>
      </c>
      <c r="Z49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5" spans="2:27" ht="8.1" customHeight="1" x14ac:dyDescent="0.3">
      <c r="B495" t="s">
        <v>277</v>
      </c>
      <c r="C495">
        <v>7</v>
      </c>
      <c r="D495">
        <v>236</v>
      </c>
      <c r="E495" t="s">
        <v>320</v>
      </c>
      <c r="F495" t="s">
        <v>321</v>
      </c>
      <c r="G495">
        <v>101000</v>
      </c>
      <c r="H495">
        <v>108</v>
      </c>
      <c r="I495" t="s">
        <v>1625</v>
      </c>
      <c r="J495" t="s">
        <v>1532</v>
      </c>
      <c r="K495" t="s">
        <v>1053</v>
      </c>
      <c r="L495">
        <v>39580341.43</v>
      </c>
      <c r="M495">
        <v>33648589</v>
      </c>
      <c r="N495">
        <v>33648589</v>
      </c>
      <c r="O495" t="s">
        <v>2862</v>
      </c>
      <c r="P495" t="s">
        <v>2815</v>
      </c>
      <c r="Q495" t="s">
        <v>2959</v>
      </c>
      <c r="R495">
        <v>4</v>
      </c>
      <c r="T495" t="s">
        <v>2917</v>
      </c>
      <c r="U495" t="s">
        <v>2937</v>
      </c>
      <c r="V495" t="s">
        <v>2970</v>
      </c>
      <c r="W495" s="65" t="s">
        <v>2970</v>
      </c>
      <c r="X495" s="85" t="str">
        <f>IF(AgencyDataStacked[[#This Row],[Fund Group Code]]="99","Total",IF(AgencyDataStacked[[#This Row],[Fund Group Code]]="01","GF",IF((1*AgencyDataStacked[[#This Row],[Fund Group Code]])&gt;1,"NGF","")))</f>
        <v>NGF</v>
      </c>
      <c r="Y495" s="85" t="str">
        <f>IF(AgencyDataStacked[[#This Row],[Category]]="FY 2022 Spending Level","Include",IF(AgencyDataStacked[[#This Row],[Detail Group]]="Baseline Adj","Include",IF(AgencyDataStacked[[#This Row],[Detail Group]]="Policy","Include","")))</f>
        <v>Include</v>
      </c>
      <c r="Z49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6" spans="2:27" ht="27.75" customHeight="1" x14ac:dyDescent="0.3">
      <c r="B496" t="s">
        <v>277</v>
      </c>
      <c r="C496">
        <v>7</v>
      </c>
      <c r="D496">
        <v>236</v>
      </c>
      <c r="E496" t="s">
        <v>320</v>
      </c>
      <c r="F496" t="s">
        <v>321</v>
      </c>
      <c r="G496">
        <v>101000</v>
      </c>
      <c r="H496">
        <v>108</v>
      </c>
      <c r="I496" t="s">
        <v>1625</v>
      </c>
      <c r="J496" t="s">
        <v>1532</v>
      </c>
      <c r="K496" t="s">
        <v>1053</v>
      </c>
      <c r="L496">
        <v>39580341.43</v>
      </c>
      <c r="M496">
        <v>33648589</v>
      </c>
      <c r="N496">
        <v>33648589</v>
      </c>
      <c r="O496" t="s">
        <v>2862</v>
      </c>
      <c r="P496" t="s">
        <v>2815</v>
      </c>
      <c r="Q496" t="s">
        <v>2959</v>
      </c>
      <c r="R496">
        <v>5</v>
      </c>
      <c r="T496" t="s">
        <v>2917</v>
      </c>
      <c r="U496" t="s">
        <v>2938</v>
      </c>
      <c r="V496" t="s">
        <v>2832</v>
      </c>
      <c r="W496" s="65" t="s">
        <v>2832</v>
      </c>
      <c r="X496" s="85" t="str">
        <f>IF(AgencyDataStacked[[#This Row],[Fund Group Code]]="99","Total",IF(AgencyDataStacked[[#This Row],[Fund Group Code]]="01","GF",IF((1*AgencyDataStacked[[#This Row],[Fund Group Code]])&gt;1,"NGF","")))</f>
        <v>NGF</v>
      </c>
      <c r="Y496" s="85" t="str">
        <f>IF(AgencyDataStacked[[#This Row],[Category]]="FY 2022 Spending Level","Include",IF(AgencyDataStacked[[#This Row],[Detail Group]]="Baseline Adj","Include",IF(AgencyDataStacked[[#This Row],[Detail Group]]="Policy","Include","")))</f>
        <v>Include</v>
      </c>
      <c r="Z49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7" spans="2:27" x14ac:dyDescent="0.3">
      <c r="B497" t="s">
        <v>277</v>
      </c>
      <c r="C497">
        <v>7</v>
      </c>
      <c r="D497">
        <v>236</v>
      </c>
      <c r="E497" t="s">
        <v>320</v>
      </c>
      <c r="F497" t="s">
        <v>321</v>
      </c>
      <c r="G497">
        <v>101000</v>
      </c>
      <c r="H497">
        <v>108</v>
      </c>
      <c r="I497" t="s">
        <v>1625</v>
      </c>
      <c r="J497" t="s">
        <v>1532</v>
      </c>
      <c r="K497" t="s">
        <v>1053</v>
      </c>
      <c r="L497">
        <v>39580341.43</v>
      </c>
      <c r="M497">
        <v>33648589</v>
      </c>
      <c r="N497">
        <v>33648589</v>
      </c>
      <c r="O497" t="s">
        <v>2862</v>
      </c>
      <c r="P497" t="s">
        <v>2815</v>
      </c>
      <c r="Q497" t="s">
        <v>2959</v>
      </c>
      <c r="R497">
        <v>6</v>
      </c>
      <c r="T497" t="s">
        <v>2917</v>
      </c>
      <c r="U497" t="s">
        <v>2973</v>
      </c>
      <c r="V497" t="s">
        <v>3030</v>
      </c>
      <c r="W497" s="65" t="s">
        <v>3030</v>
      </c>
      <c r="X497" s="85" t="str">
        <f>IF(AgencyDataStacked[[#This Row],[Fund Group Code]]="99","Total",IF(AgencyDataStacked[[#This Row],[Fund Group Code]]="01","GF",IF((1*AgencyDataStacked[[#This Row],[Fund Group Code]])&gt;1,"NGF","")))</f>
        <v>NGF</v>
      </c>
      <c r="Y497" s="85" t="str">
        <f>IF(AgencyDataStacked[[#This Row],[Category]]="FY 2022 Spending Level","Include",IF(AgencyDataStacked[[#This Row],[Detail Group]]="Baseline Adj","Include",IF(AgencyDataStacked[[#This Row],[Detail Group]]="Policy","Include","")))</f>
        <v>Include</v>
      </c>
      <c r="Z49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8" spans="2:27" x14ac:dyDescent="0.3">
      <c r="B498" t="s">
        <v>277</v>
      </c>
      <c r="C498">
        <v>7</v>
      </c>
      <c r="D498">
        <v>236</v>
      </c>
      <c r="E498" t="s">
        <v>320</v>
      </c>
      <c r="F498" t="s">
        <v>321</v>
      </c>
      <c r="G498">
        <v>101000</v>
      </c>
      <c r="H498">
        <v>108</v>
      </c>
      <c r="I498" t="s">
        <v>1625</v>
      </c>
      <c r="J498" t="s">
        <v>1532</v>
      </c>
      <c r="K498" t="s">
        <v>1053</v>
      </c>
      <c r="L498">
        <v>39580341.43</v>
      </c>
      <c r="M498">
        <v>33648589</v>
      </c>
      <c r="N498">
        <v>33648589</v>
      </c>
      <c r="O498" t="s">
        <v>2862</v>
      </c>
      <c r="P498" t="s">
        <v>2815</v>
      </c>
      <c r="Q498" t="s">
        <v>2959</v>
      </c>
      <c r="R498">
        <v>7</v>
      </c>
      <c r="T498" t="s">
        <v>2917</v>
      </c>
      <c r="U498" t="s">
        <v>2974</v>
      </c>
      <c r="V498" t="s">
        <v>3031</v>
      </c>
      <c r="W498" s="65" t="s">
        <v>3031</v>
      </c>
      <c r="X498" s="85" t="str">
        <f>IF(AgencyDataStacked[[#This Row],[Fund Group Code]]="99","Total",IF(AgencyDataStacked[[#This Row],[Fund Group Code]]="01","GF",IF((1*AgencyDataStacked[[#This Row],[Fund Group Code]])&gt;1,"NGF","")))</f>
        <v>NGF</v>
      </c>
      <c r="Y498" s="85" t="str">
        <f>IF(AgencyDataStacked[[#This Row],[Category]]="FY 2022 Spending Level","Include",IF(AgencyDataStacked[[#This Row],[Detail Group]]="Baseline Adj","Include",IF(AgencyDataStacked[[#This Row],[Detail Group]]="Policy","Include","")))</f>
        <v>Include</v>
      </c>
      <c r="Z49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9" spans="2:27" x14ac:dyDescent="0.3">
      <c r="B499" t="s">
        <v>277</v>
      </c>
      <c r="C499">
        <v>7</v>
      </c>
      <c r="D499">
        <v>236</v>
      </c>
      <c r="E499" t="s">
        <v>320</v>
      </c>
      <c r="F499" t="s">
        <v>321</v>
      </c>
      <c r="G499">
        <v>101000</v>
      </c>
      <c r="H499">
        <v>108</v>
      </c>
      <c r="I499" t="s">
        <v>1625</v>
      </c>
      <c r="J499" t="s">
        <v>1532</v>
      </c>
      <c r="K499" t="s">
        <v>1053</v>
      </c>
      <c r="L499">
        <v>39580341.43</v>
      </c>
      <c r="M499">
        <v>33648589</v>
      </c>
      <c r="N499">
        <v>33648589</v>
      </c>
      <c r="O499" t="s">
        <v>2862</v>
      </c>
      <c r="P499" t="s">
        <v>2815</v>
      </c>
      <c r="Q499" t="s">
        <v>2959</v>
      </c>
      <c r="R499">
        <v>8</v>
      </c>
      <c r="T499" t="s">
        <v>2917</v>
      </c>
      <c r="U499" t="s">
        <v>3037</v>
      </c>
      <c r="V499" t="s">
        <v>3033</v>
      </c>
      <c r="W499" s="65" t="s">
        <v>3033</v>
      </c>
      <c r="X499" s="85" t="str">
        <f>IF(AgencyDataStacked[[#This Row],[Fund Group Code]]="99","Total",IF(AgencyDataStacked[[#This Row],[Fund Group Code]]="01","GF",IF((1*AgencyDataStacked[[#This Row],[Fund Group Code]])&gt;1,"NGF","")))</f>
        <v>NGF</v>
      </c>
      <c r="Y499" s="85" t="str">
        <f>IF(AgencyDataStacked[[#This Row],[Category]]="FY 2022 Spending Level","Include",IF(AgencyDataStacked[[#This Row],[Detail Group]]="Baseline Adj","Include",IF(AgencyDataStacked[[#This Row],[Detail Group]]="Policy","Include","")))</f>
        <v>Include</v>
      </c>
      <c r="Z49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0" spans="2:27" x14ac:dyDescent="0.3">
      <c r="B500" t="s">
        <v>277</v>
      </c>
      <c r="C500">
        <v>7</v>
      </c>
      <c r="D500">
        <v>236</v>
      </c>
      <c r="E500" t="s">
        <v>320</v>
      </c>
      <c r="F500" t="s">
        <v>321</v>
      </c>
      <c r="G500">
        <v>101000</v>
      </c>
      <c r="H500">
        <v>108</v>
      </c>
      <c r="I500" t="s">
        <v>1625</v>
      </c>
      <c r="J500" t="s">
        <v>1532</v>
      </c>
      <c r="K500" t="s">
        <v>1053</v>
      </c>
      <c r="L500">
        <v>39580341.43</v>
      </c>
      <c r="M500">
        <v>33648589</v>
      </c>
      <c r="N500">
        <v>33648589</v>
      </c>
      <c r="O500" t="s">
        <v>2862</v>
      </c>
      <c r="P500" t="s">
        <v>2815</v>
      </c>
      <c r="Q500" t="s">
        <v>2959</v>
      </c>
      <c r="R500">
        <v>9</v>
      </c>
      <c r="T500" t="s">
        <v>2917</v>
      </c>
      <c r="U500" t="s">
        <v>3038</v>
      </c>
      <c r="V500" t="s">
        <v>3034</v>
      </c>
      <c r="W500" s="65" t="s">
        <v>3034</v>
      </c>
      <c r="X500" s="85" t="str">
        <f>IF(AgencyDataStacked[[#This Row],[Fund Group Code]]="99","Total",IF(AgencyDataStacked[[#This Row],[Fund Group Code]]="01","GF",IF((1*AgencyDataStacked[[#This Row],[Fund Group Code]])&gt;1,"NGF","")))</f>
        <v>NGF</v>
      </c>
      <c r="Y500" s="85" t="str">
        <f>IF(AgencyDataStacked[[#This Row],[Category]]="FY 2022 Spending Level","Include",IF(AgencyDataStacked[[#This Row],[Detail Group]]="Baseline Adj","Include",IF(AgencyDataStacked[[#This Row],[Detail Group]]="Policy","Include","")))</f>
        <v>Include</v>
      </c>
      <c r="Z50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1" spans="2:27" x14ac:dyDescent="0.3">
      <c r="B501" t="s">
        <v>277</v>
      </c>
      <c r="C501">
        <v>7</v>
      </c>
      <c r="D501">
        <v>236</v>
      </c>
      <c r="E501" t="s">
        <v>320</v>
      </c>
      <c r="F501" t="s">
        <v>321</v>
      </c>
      <c r="G501">
        <v>101000</v>
      </c>
      <c r="H501">
        <v>108</v>
      </c>
      <c r="I501" t="s">
        <v>1625</v>
      </c>
      <c r="J501" t="s">
        <v>1532</v>
      </c>
      <c r="K501" t="s">
        <v>1053</v>
      </c>
      <c r="L501">
        <v>39580341.43</v>
      </c>
      <c r="M501">
        <v>33648589</v>
      </c>
      <c r="N501">
        <v>33648589</v>
      </c>
      <c r="O501" t="s">
        <v>2862</v>
      </c>
      <c r="P501" t="s">
        <v>2815</v>
      </c>
      <c r="S501" t="s">
        <v>2912</v>
      </c>
      <c r="U501" t="s">
        <v>2939</v>
      </c>
      <c r="V501" t="s">
        <v>2847</v>
      </c>
      <c r="W501" s="65" t="s">
        <v>2847</v>
      </c>
      <c r="X501" s="85" t="str">
        <f>IF(AgencyDataStacked[[#This Row],[Fund Group Code]]="99","Total",IF(AgencyDataStacked[[#This Row],[Fund Group Code]]="01","GF",IF((1*AgencyDataStacked[[#This Row],[Fund Group Code]])&gt;1,"NGF","")))</f>
        <v>NGF</v>
      </c>
      <c r="Y501" s="85" t="str">
        <f>IF(AgencyDataStacked[[#This Row],[Category]]="FY 2022 Spending Level","Include",IF(AgencyDataStacked[[#This Row],[Detail Group]]="Baseline Adj","Include",IF(AgencyDataStacked[[#This Row],[Detail Group]]="Policy","Include","")))</f>
        <v/>
      </c>
      <c r="Z50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2" spans="2:27" x14ac:dyDescent="0.3">
      <c r="B502" t="s">
        <v>277</v>
      </c>
      <c r="C502">
        <v>7</v>
      </c>
      <c r="D502">
        <v>236</v>
      </c>
      <c r="E502" t="s">
        <v>320</v>
      </c>
      <c r="F502" t="s">
        <v>321</v>
      </c>
      <c r="G502">
        <v>101000</v>
      </c>
      <c r="H502">
        <v>108</v>
      </c>
      <c r="I502" t="s">
        <v>1625</v>
      </c>
      <c r="J502" t="s">
        <v>1532</v>
      </c>
      <c r="K502" t="s">
        <v>1053</v>
      </c>
      <c r="L502">
        <v>39580341.43</v>
      </c>
      <c r="M502">
        <v>33648589</v>
      </c>
      <c r="N502">
        <v>33648589</v>
      </c>
      <c r="O502" t="s">
        <v>2862</v>
      </c>
      <c r="P502" t="s">
        <v>2815</v>
      </c>
      <c r="U502" t="s">
        <v>2940</v>
      </c>
      <c r="V502" t="s">
        <v>2916</v>
      </c>
      <c r="W502" s="65" t="s">
        <v>956</v>
      </c>
      <c r="X502" s="85" t="str">
        <f>IF(AgencyDataStacked[[#This Row],[Fund Group Code]]="99","Total",IF(AgencyDataStacked[[#This Row],[Fund Group Code]]="01","GF",IF((1*AgencyDataStacked[[#This Row],[Fund Group Code]])&gt;1,"NGF","")))</f>
        <v>NGF</v>
      </c>
      <c r="Y502" s="85" t="str">
        <f>IF(AgencyDataStacked[[#This Row],[Category]]="FY 2022 Spending Level","Include",IF(AgencyDataStacked[[#This Row],[Detail Group]]="Baseline Adj","Include",IF(AgencyDataStacked[[#This Row],[Detail Group]]="Policy","Include","")))</f>
        <v/>
      </c>
      <c r="Z502"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2"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3" spans="2:27" x14ac:dyDescent="0.3">
      <c r="B503" t="s">
        <v>277</v>
      </c>
      <c r="C503">
        <v>7</v>
      </c>
      <c r="D503">
        <v>236</v>
      </c>
      <c r="E503" t="s">
        <v>320</v>
      </c>
      <c r="F503" t="s">
        <v>321</v>
      </c>
      <c r="G503">
        <v>101000</v>
      </c>
      <c r="H503">
        <v>108</v>
      </c>
      <c r="I503" t="s">
        <v>1625</v>
      </c>
      <c r="J503" t="s">
        <v>1532</v>
      </c>
      <c r="K503" t="s">
        <v>1053</v>
      </c>
      <c r="L503">
        <v>39580341.43</v>
      </c>
      <c r="M503">
        <v>33648589</v>
      </c>
      <c r="N503">
        <v>33648589</v>
      </c>
      <c r="O503" t="s">
        <v>2862</v>
      </c>
      <c r="P503" t="s">
        <v>2815</v>
      </c>
      <c r="S503" t="s">
        <v>2912</v>
      </c>
      <c r="T503" t="s">
        <v>2929</v>
      </c>
      <c r="U503" t="s">
        <v>2941</v>
      </c>
      <c r="V503" t="s">
        <v>2848</v>
      </c>
      <c r="W503" s="65" t="s">
        <v>2848</v>
      </c>
      <c r="X503" s="85" t="str">
        <f>IF(AgencyDataStacked[[#This Row],[Fund Group Code]]="99","Total",IF(AgencyDataStacked[[#This Row],[Fund Group Code]]="01","GF",IF((1*AgencyDataStacked[[#This Row],[Fund Group Code]])&gt;1,"NGF","")))</f>
        <v>NGF</v>
      </c>
      <c r="Y503" s="85" t="str">
        <f>IF(AgencyDataStacked[[#This Row],[Category]]="FY 2022 Spending Level","Include",IF(AgencyDataStacked[[#This Row],[Detail Group]]="Baseline Adj","Include",IF(AgencyDataStacked[[#This Row],[Detail Group]]="Policy","Include","")))</f>
        <v/>
      </c>
      <c r="Z50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18331790.43</v>
      </c>
      <c r="AA50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23255188.43</v>
      </c>
    </row>
    <row r="504" spans="2:27" x14ac:dyDescent="0.3">
      <c r="B504" t="s">
        <v>277</v>
      </c>
      <c r="C504">
        <v>7</v>
      </c>
      <c r="D504">
        <v>236</v>
      </c>
      <c r="E504" t="s">
        <v>320</v>
      </c>
      <c r="F504" t="s">
        <v>321</v>
      </c>
      <c r="G504">
        <v>101000</v>
      </c>
      <c r="H504">
        <v>108</v>
      </c>
      <c r="I504" t="s">
        <v>1625</v>
      </c>
      <c r="J504" t="s">
        <v>1532</v>
      </c>
      <c r="K504" t="s">
        <v>1053</v>
      </c>
      <c r="L504">
        <v>39580341.43</v>
      </c>
      <c r="M504">
        <v>33648589</v>
      </c>
      <c r="N504">
        <v>33648589</v>
      </c>
      <c r="O504" t="s">
        <v>2862</v>
      </c>
      <c r="P504" t="s">
        <v>2815</v>
      </c>
      <c r="S504" t="s">
        <v>2931</v>
      </c>
      <c r="U504" t="s">
        <v>2942</v>
      </c>
      <c r="V504" t="s">
        <v>2846</v>
      </c>
      <c r="W504" s="65" t="s">
        <v>2846</v>
      </c>
      <c r="X504" s="85" t="str">
        <f>IF(AgencyDataStacked[[#This Row],[Fund Group Code]]="99","Total",IF(AgencyDataStacked[[#This Row],[Fund Group Code]]="01","GF",IF((1*AgencyDataStacked[[#This Row],[Fund Group Code]])&gt;1,"NGF","")))</f>
        <v>NGF</v>
      </c>
      <c r="Y504" s="85" t="str">
        <f>IF(AgencyDataStacked[[#This Row],[Category]]="FY 2022 Spending Level","Include",IF(AgencyDataStacked[[#This Row],[Detail Group]]="Baseline Adj","Include",IF(AgencyDataStacked[[#This Row],[Detail Group]]="Policy","Include","")))</f>
        <v/>
      </c>
      <c r="Z50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18331790.43</v>
      </c>
      <c r="AA50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23255188.43</v>
      </c>
    </row>
    <row r="505" spans="2:27" x14ac:dyDescent="0.3">
      <c r="B505" t="s">
        <v>277</v>
      </c>
      <c r="C505">
        <v>7</v>
      </c>
      <c r="D505">
        <v>236</v>
      </c>
      <c r="E505" t="s">
        <v>320</v>
      </c>
      <c r="F505" t="s">
        <v>321</v>
      </c>
      <c r="G505">
        <v>101000</v>
      </c>
      <c r="H505">
        <v>108</v>
      </c>
      <c r="I505" t="s">
        <v>1625</v>
      </c>
      <c r="J505" t="s">
        <v>1532</v>
      </c>
      <c r="K505" t="s">
        <v>1053</v>
      </c>
      <c r="L505">
        <v>39580341.43</v>
      </c>
      <c r="M505">
        <v>33648589</v>
      </c>
      <c r="N505">
        <v>33648589</v>
      </c>
      <c r="O505" t="s">
        <v>2862</v>
      </c>
      <c r="P505" t="s">
        <v>2815</v>
      </c>
      <c r="U505" t="s">
        <v>2943</v>
      </c>
      <c r="V505" t="s">
        <v>2916</v>
      </c>
      <c r="W505" s="65" t="s">
        <v>956</v>
      </c>
      <c r="X505" s="85" t="str">
        <f>IF(AgencyDataStacked[[#This Row],[Fund Group Code]]="99","Total",IF(AgencyDataStacked[[#This Row],[Fund Group Code]]="01","GF",IF((1*AgencyDataStacked[[#This Row],[Fund Group Code]])&gt;1,"NGF","")))</f>
        <v>NGF</v>
      </c>
      <c r="Y505" s="85" t="str">
        <f>IF(AgencyDataStacked[[#This Row],[Category]]="FY 2022 Spending Level","Include",IF(AgencyDataStacked[[#This Row],[Detail Group]]="Baseline Adj","Include",IF(AgencyDataStacked[[#This Row],[Detail Group]]="Policy","Include","")))</f>
        <v/>
      </c>
      <c r="Z505"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5"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6" spans="2:27" x14ac:dyDescent="0.3">
      <c r="B506" t="s">
        <v>277</v>
      </c>
      <c r="C506">
        <v>7</v>
      </c>
      <c r="D506">
        <v>236</v>
      </c>
      <c r="E506" t="s">
        <v>320</v>
      </c>
      <c r="F506" t="s">
        <v>321</v>
      </c>
      <c r="G506">
        <v>101000</v>
      </c>
      <c r="H506">
        <v>108</v>
      </c>
      <c r="I506" t="s">
        <v>1625</v>
      </c>
      <c r="J506" t="s">
        <v>1532</v>
      </c>
      <c r="K506" t="s">
        <v>1053</v>
      </c>
      <c r="L506">
        <v>39580341.43</v>
      </c>
      <c r="M506">
        <v>33648589</v>
      </c>
      <c r="N506">
        <v>33648589</v>
      </c>
      <c r="O506" t="s">
        <v>2862</v>
      </c>
      <c r="P506" t="s">
        <v>2815</v>
      </c>
      <c r="S506" t="s">
        <v>2912</v>
      </c>
      <c r="U506" t="s">
        <v>2944</v>
      </c>
      <c r="V506" t="s">
        <v>2851</v>
      </c>
      <c r="W506" s="65" t="s">
        <v>2851</v>
      </c>
      <c r="X506" s="85" t="str">
        <f>IF(AgencyDataStacked[[#This Row],[Fund Group Code]]="99","Total",IF(AgencyDataStacked[[#This Row],[Fund Group Code]]="01","GF",IF((1*AgencyDataStacked[[#This Row],[Fund Group Code]])&gt;1,"NGF","")))</f>
        <v>NGF</v>
      </c>
      <c r="Y506" s="85" t="str">
        <f>IF(AgencyDataStacked[[#This Row],[Category]]="FY 2022 Spending Level","Include",IF(AgencyDataStacked[[#This Row],[Detail Group]]="Baseline Adj","Include",IF(AgencyDataStacked[[#This Row],[Detail Group]]="Policy","Include","")))</f>
        <v/>
      </c>
      <c r="Z50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-15316798.57</v>
      </c>
      <c r="AA50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-10393400.57</v>
      </c>
    </row>
    <row r="507" spans="2:27" x14ac:dyDescent="0.3">
      <c r="B507" t="s">
        <v>277</v>
      </c>
      <c r="C507">
        <v>7</v>
      </c>
      <c r="D507">
        <v>236</v>
      </c>
      <c r="E507" t="s">
        <v>320</v>
      </c>
      <c r="F507" t="s">
        <v>321</v>
      </c>
      <c r="G507">
        <v>101000</v>
      </c>
      <c r="H507">
        <v>108</v>
      </c>
      <c r="I507" t="s">
        <v>1625</v>
      </c>
      <c r="J507" t="s">
        <v>1532</v>
      </c>
      <c r="K507" t="s">
        <v>1053</v>
      </c>
      <c r="L507">
        <v>39580341.43</v>
      </c>
      <c r="M507">
        <v>33648589</v>
      </c>
      <c r="N507">
        <v>33648589</v>
      </c>
      <c r="O507" t="s">
        <v>2862</v>
      </c>
      <c r="P507" t="s">
        <v>2815</v>
      </c>
      <c r="U507" t="s">
        <v>2945</v>
      </c>
      <c r="V507" t="s">
        <v>2916</v>
      </c>
      <c r="W507" s="65" t="s">
        <v>956</v>
      </c>
      <c r="X507" s="85" t="str">
        <f>IF(AgencyDataStacked[[#This Row],[Fund Group Code]]="99","Total",IF(AgencyDataStacked[[#This Row],[Fund Group Code]]="01","GF",IF((1*AgencyDataStacked[[#This Row],[Fund Group Code]])&gt;1,"NGF","")))</f>
        <v>NGF</v>
      </c>
      <c r="Y507" s="85" t="str">
        <f>IF(AgencyDataStacked[[#This Row],[Category]]="FY 2022 Spending Level","Include",IF(AgencyDataStacked[[#This Row],[Detail Group]]="Baseline Adj","Include",IF(AgencyDataStacked[[#This Row],[Detail Group]]="Policy","Include","")))</f>
        <v/>
      </c>
      <c r="Z507"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7"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8" spans="2:27" x14ac:dyDescent="0.3">
      <c r="B508" t="s">
        <v>277</v>
      </c>
      <c r="C508">
        <v>7</v>
      </c>
      <c r="D508">
        <v>236</v>
      </c>
      <c r="E508" t="s">
        <v>320</v>
      </c>
      <c r="F508" t="s">
        <v>321</v>
      </c>
      <c r="G508">
        <v>101000</v>
      </c>
      <c r="H508">
        <v>108</v>
      </c>
      <c r="I508" t="s">
        <v>1625</v>
      </c>
      <c r="J508" t="s">
        <v>2960</v>
      </c>
      <c r="K508" t="s">
        <v>2833</v>
      </c>
      <c r="O508" t="s">
        <v>2862</v>
      </c>
      <c r="P508" t="s">
        <v>2961</v>
      </c>
      <c r="S508" t="s">
        <v>2912</v>
      </c>
      <c r="U508" t="s">
        <v>2948</v>
      </c>
      <c r="V508" t="s">
        <v>2952</v>
      </c>
      <c r="W508" s="65" t="s">
        <v>2962</v>
      </c>
      <c r="X508" s="85" t="str">
        <f>IF(AgencyDataStacked[[#This Row],[Fund Group Code]]="99","Total",IF(AgencyDataStacked[[#This Row],[Fund Group Code]]="01","GF",IF((1*AgencyDataStacked[[#This Row],[Fund Group Code]])&gt;1,"NGF","")))</f>
        <v>Total</v>
      </c>
      <c r="Y508" s="85" t="str">
        <f>IF(AgencyDataStacked[[#This Row],[Category]]="FY 2022 Spending Level","Include",IF(AgencyDataStacked[[#This Row],[Detail Group]]="Baseline Adj","Include",IF(AgencyDataStacked[[#This Row],[Detail Group]]="Policy","Include","")))</f>
        <v/>
      </c>
      <c r="Z508"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8"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9" spans="2:27" x14ac:dyDescent="0.3">
      <c r="B509" t="s">
        <v>277</v>
      </c>
      <c r="C509">
        <v>7</v>
      </c>
      <c r="D509">
        <v>236</v>
      </c>
      <c r="E509" t="s">
        <v>320</v>
      </c>
      <c r="F509" t="s">
        <v>321</v>
      </c>
      <c r="G509">
        <v>101000</v>
      </c>
      <c r="H509">
        <v>108</v>
      </c>
      <c r="I509" t="s">
        <v>1625</v>
      </c>
      <c r="J509" t="s">
        <v>2960</v>
      </c>
      <c r="K509" t="s">
        <v>2833</v>
      </c>
      <c r="O509" t="s">
        <v>2862</v>
      </c>
      <c r="P509" t="s">
        <v>2961</v>
      </c>
      <c r="S509" t="s">
        <v>2931</v>
      </c>
      <c r="U509" t="s">
        <v>2949</v>
      </c>
      <c r="V509" t="s">
        <v>2953</v>
      </c>
      <c r="W509" s="65" t="s">
        <v>2953</v>
      </c>
      <c r="X509" s="85" t="str">
        <f>IF(AgencyDataStacked[[#This Row],[Fund Group Code]]="99","Total",IF(AgencyDataStacked[[#This Row],[Fund Group Code]]="01","GF",IF((1*AgencyDataStacked[[#This Row],[Fund Group Code]])&gt;1,"NGF","")))</f>
        <v>Total</v>
      </c>
      <c r="Y509" s="85" t="str">
        <f>IF(AgencyDataStacked[[#This Row],[Category]]="FY 2022 Spending Level","Include",IF(AgencyDataStacked[[#This Row],[Detail Group]]="Baseline Adj","Include",IF(AgencyDataStacked[[#This Row],[Detail Group]]="Policy","Include","")))</f>
        <v/>
      </c>
      <c r="Z50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42365386</v>
      </c>
      <c r="AA50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53032286</v>
      </c>
    </row>
    <row r="510" spans="2:27" x14ac:dyDescent="0.3">
      <c r="B510" t="s">
        <v>277</v>
      </c>
      <c r="C510">
        <v>7</v>
      </c>
      <c r="D510">
        <v>236</v>
      </c>
      <c r="E510" t="s">
        <v>320</v>
      </c>
      <c r="F510" t="s">
        <v>321</v>
      </c>
      <c r="G510">
        <v>101000</v>
      </c>
      <c r="H510">
        <v>108</v>
      </c>
      <c r="I510" t="s">
        <v>1625</v>
      </c>
      <c r="J510" t="s">
        <v>2960</v>
      </c>
      <c r="K510" t="s">
        <v>2833</v>
      </c>
      <c r="O510" t="s">
        <v>2862</v>
      </c>
      <c r="P510" t="s">
        <v>2961</v>
      </c>
      <c r="S510" t="s">
        <v>2931</v>
      </c>
      <c r="T510" t="s">
        <v>2929</v>
      </c>
      <c r="U510" t="s">
        <v>2950</v>
      </c>
      <c r="V510" t="s">
        <v>2954</v>
      </c>
      <c r="W510" s="65" t="s">
        <v>2954</v>
      </c>
      <c r="X510" s="85" t="str">
        <f>IF(AgencyDataStacked[[#This Row],[Fund Group Code]]="99","Total",IF(AgencyDataStacked[[#This Row],[Fund Group Code]]="01","GF",IF((1*AgencyDataStacked[[#This Row],[Fund Group Code]])&gt;1,"NGF","")))</f>
        <v>Total</v>
      </c>
      <c r="Y510" s="85" t="str">
        <f>IF(AgencyDataStacked[[#This Row],[Category]]="FY 2022 Spending Level","Include",IF(AgencyDataStacked[[#This Row],[Detail Group]]="Baseline Adj","Include",IF(AgencyDataStacked[[#This Row],[Detail Group]]="Policy","Include","")))</f>
        <v/>
      </c>
      <c r="Z51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18331790.43</v>
      </c>
      <c r="AA51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23255188.43</v>
      </c>
    </row>
    <row r="511" spans="2:27" x14ac:dyDescent="0.3">
      <c r="B511" t="s">
        <v>277</v>
      </c>
      <c r="C511">
        <v>7</v>
      </c>
      <c r="D511">
        <v>236</v>
      </c>
      <c r="E511" t="s">
        <v>320</v>
      </c>
      <c r="F511" t="s">
        <v>321</v>
      </c>
      <c r="G511">
        <v>101000</v>
      </c>
      <c r="H511">
        <v>108</v>
      </c>
      <c r="I511" t="s">
        <v>1625</v>
      </c>
      <c r="J511" t="s">
        <v>2960</v>
      </c>
      <c r="K511" t="s">
        <v>2833</v>
      </c>
      <c r="O511" t="s">
        <v>2862</v>
      </c>
      <c r="P511" t="s">
        <v>2961</v>
      </c>
      <c r="S511" t="s">
        <v>2931</v>
      </c>
      <c r="U511" t="s">
        <v>2951</v>
      </c>
      <c r="V511" t="s">
        <v>2955</v>
      </c>
      <c r="W511" s="65" t="s">
        <v>2955</v>
      </c>
      <c r="X511" s="85" t="str">
        <f>IF(AgencyDataStacked[[#This Row],[Fund Group Code]]="99","Total",IF(AgencyDataStacked[[#This Row],[Fund Group Code]]="01","GF",IF((1*AgencyDataStacked[[#This Row],[Fund Group Code]])&gt;1,"NGF","")))</f>
        <v>Total</v>
      </c>
      <c r="Y511" s="85" t="str">
        <f>IF(AgencyDataStacked[[#This Row],[Category]]="FY 2022 Spending Level","Include",IF(AgencyDataStacked[[#This Row],[Detail Group]]="Baseline Adj","Include",IF(AgencyDataStacked[[#This Row],[Detail Group]]="Policy","Include","")))</f>
        <v/>
      </c>
      <c r="Z51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60697176.430000007</v>
      </c>
      <c r="AA51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76287474.430000007</v>
      </c>
    </row>
    <row r="512" spans="2:27" x14ac:dyDescent="0.3">
      <c r="B512" t="s">
        <v>277</v>
      </c>
      <c r="C512">
        <v>7</v>
      </c>
      <c r="D512">
        <v>236</v>
      </c>
      <c r="E512" t="s">
        <v>320</v>
      </c>
      <c r="F512" t="s">
        <v>321</v>
      </c>
      <c r="G512">
        <v>101000</v>
      </c>
      <c r="H512">
        <v>108</v>
      </c>
      <c r="I512" t="s">
        <v>1625</v>
      </c>
      <c r="J512" t="s">
        <v>2960</v>
      </c>
      <c r="K512" t="s">
        <v>2833</v>
      </c>
      <c r="O512" t="s">
        <v>2862</v>
      </c>
      <c r="P512" t="s">
        <v>2961</v>
      </c>
      <c r="U512" t="s">
        <v>2964</v>
      </c>
      <c r="V512" t="s">
        <v>2916</v>
      </c>
      <c r="W512" s="65" t="s">
        <v>956</v>
      </c>
      <c r="X512" s="85" t="str">
        <f>IF(AgencyDataStacked[[#This Row],[Fund Group Code]]="99","Total",IF(AgencyDataStacked[[#This Row],[Fund Group Code]]="01","GF",IF((1*AgencyDataStacked[[#This Row],[Fund Group Code]])&gt;1,"NGF","")))</f>
        <v>Total</v>
      </c>
      <c r="Y512" s="85" t="str">
        <f>IF(AgencyDataStacked[[#This Row],[Category]]="FY 2022 Spending Level","Include",IF(AgencyDataStacked[[#This Row],[Detail Group]]="Baseline Adj","Include",IF(AgencyDataStacked[[#This Row],[Detail Group]]="Policy","Include","")))</f>
        <v/>
      </c>
      <c r="Z512"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2"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3" spans="2:27" x14ac:dyDescent="0.3">
      <c r="B513" t="s">
        <v>277</v>
      </c>
      <c r="C513">
        <v>7</v>
      </c>
      <c r="D513">
        <v>236</v>
      </c>
      <c r="E513" t="s">
        <v>320</v>
      </c>
      <c r="F513" t="s">
        <v>321</v>
      </c>
      <c r="G513">
        <v>101000</v>
      </c>
      <c r="H513">
        <v>110</v>
      </c>
      <c r="I513" t="s">
        <v>1630</v>
      </c>
      <c r="J513" t="s">
        <v>1552</v>
      </c>
      <c r="K513" t="s">
        <v>927</v>
      </c>
      <c r="L513">
        <v>21854971.629999999</v>
      </c>
      <c r="M513">
        <v>26512500</v>
      </c>
      <c r="N513">
        <v>21512500</v>
      </c>
      <c r="O513" t="s">
        <v>2863</v>
      </c>
      <c r="P513" t="s">
        <v>2807</v>
      </c>
      <c r="S513" t="s">
        <v>2975</v>
      </c>
      <c r="U513" t="s">
        <v>2911</v>
      </c>
      <c r="V513" t="s">
        <v>2913</v>
      </c>
      <c r="W513" s="65" t="s">
        <v>3106</v>
      </c>
      <c r="X513" s="85" t="str">
        <f>IF(AgencyDataStacked[[#This Row],[Fund Group Code]]="99","Total",IF(AgencyDataStacked[[#This Row],[Fund Group Code]]="01","GF",IF((1*AgencyDataStacked[[#This Row],[Fund Group Code]])&gt;1,"NGF","")))</f>
        <v>GF</v>
      </c>
      <c r="Y513" s="85" t="str">
        <f>IF(AgencyDataStacked[[#This Row],[Category]]="FY 2022 Spending Level","Include",IF(AgencyDataStacked[[#This Row],[Detail Group]]="Baseline Adj","Include",IF(AgencyDataStacked[[#This Row],[Detail Group]]="Policy","Include","")))</f>
        <v/>
      </c>
      <c r="Z513"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3"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4" spans="2:27" x14ac:dyDescent="0.3">
      <c r="B514" t="s">
        <v>277</v>
      </c>
      <c r="C514">
        <v>7</v>
      </c>
      <c r="D514">
        <v>236</v>
      </c>
      <c r="E514" t="s">
        <v>320</v>
      </c>
      <c r="F514" t="s">
        <v>321</v>
      </c>
      <c r="G514">
        <v>101000</v>
      </c>
      <c r="H514">
        <v>110</v>
      </c>
      <c r="I514" t="s">
        <v>1630</v>
      </c>
      <c r="J514" t="s">
        <v>1552</v>
      </c>
      <c r="K514" t="s">
        <v>927</v>
      </c>
      <c r="L514">
        <v>21854971.629999999</v>
      </c>
      <c r="M514">
        <v>26512500</v>
      </c>
      <c r="N514">
        <v>21512500</v>
      </c>
      <c r="O514" t="s">
        <v>2863</v>
      </c>
      <c r="P514" t="s">
        <v>2807</v>
      </c>
      <c r="U514" t="s">
        <v>2915</v>
      </c>
      <c r="V514" t="s">
        <v>2916</v>
      </c>
      <c r="W514" s="65" t="s">
        <v>956</v>
      </c>
      <c r="X514" s="85" t="str">
        <f>IF(AgencyDataStacked[[#This Row],[Fund Group Code]]="99","Total",IF(AgencyDataStacked[[#This Row],[Fund Group Code]]="01","GF",IF((1*AgencyDataStacked[[#This Row],[Fund Group Code]])&gt;1,"NGF","")))</f>
        <v>GF</v>
      </c>
      <c r="Y514" s="85" t="str">
        <f>IF(AgencyDataStacked[[#This Row],[Category]]="FY 2022 Spending Level","Include",IF(AgencyDataStacked[[#This Row],[Detail Group]]="Baseline Adj","Include",IF(AgencyDataStacked[[#This Row],[Detail Group]]="Policy","Include","")))</f>
        <v/>
      </c>
      <c r="Z514"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4"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5" spans="2:27" x14ac:dyDescent="0.3">
      <c r="B515" t="s">
        <v>277</v>
      </c>
      <c r="C515">
        <v>7</v>
      </c>
      <c r="D515">
        <v>236</v>
      </c>
      <c r="E515" t="s">
        <v>320</v>
      </c>
      <c r="F515" t="s">
        <v>321</v>
      </c>
      <c r="G515">
        <v>101000</v>
      </c>
      <c r="H515">
        <v>110</v>
      </c>
      <c r="I515" t="s">
        <v>1630</v>
      </c>
      <c r="J515" t="s">
        <v>1552</v>
      </c>
      <c r="K515" t="s">
        <v>927</v>
      </c>
      <c r="L515">
        <v>21854971.629999999</v>
      </c>
      <c r="M515">
        <v>26512500</v>
      </c>
      <c r="N515">
        <v>21512500</v>
      </c>
      <c r="O515" t="s">
        <v>2863</v>
      </c>
      <c r="P515" t="s">
        <v>2807</v>
      </c>
      <c r="S515" t="s">
        <v>2912</v>
      </c>
      <c r="U515" t="s">
        <v>2918</v>
      </c>
      <c r="V515" t="s">
        <v>2849</v>
      </c>
      <c r="W515" s="65" t="s">
        <v>2849</v>
      </c>
      <c r="X515" s="85" t="str">
        <f>IF(AgencyDataStacked[[#This Row],[Fund Group Code]]="99","Total",IF(AgencyDataStacked[[#This Row],[Fund Group Code]]="01","GF",IF((1*AgencyDataStacked[[#This Row],[Fund Group Code]])&gt;1,"NGF","")))</f>
        <v>GF</v>
      </c>
      <c r="Y515" s="85" t="str">
        <f>IF(AgencyDataStacked[[#This Row],[Category]]="FY 2022 Spending Level","Include",IF(AgencyDataStacked[[#This Row],[Detail Group]]="Baseline Adj","Include",IF(AgencyDataStacked[[#This Row],[Detail Group]]="Policy","Include","")))</f>
        <v/>
      </c>
      <c r="Z515"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5"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6" spans="2:27" x14ac:dyDescent="0.3">
      <c r="B516" t="s">
        <v>277</v>
      </c>
      <c r="C516">
        <v>7</v>
      </c>
      <c r="D516">
        <v>236</v>
      </c>
      <c r="E516" t="s">
        <v>320</v>
      </c>
      <c r="F516" t="s">
        <v>321</v>
      </c>
      <c r="G516">
        <v>101000</v>
      </c>
      <c r="H516">
        <v>110</v>
      </c>
      <c r="I516" t="s">
        <v>1630</v>
      </c>
      <c r="J516" t="s">
        <v>1552</v>
      </c>
      <c r="K516" t="s">
        <v>927</v>
      </c>
      <c r="L516">
        <v>21854971.629999999</v>
      </c>
      <c r="M516">
        <v>26512500</v>
      </c>
      <c r="N516">
        <v>21512500</v>
      </c>
      <c r="O516" t="s">
        <v>2863</v>
      </c>
      <c r="P516" t="s">
        <v>2807</v>
      </c>
      <c r="T516" t="s">
        <v>2917</v>
      </c>
      <c r="U516" t="s">
        <v>2919</v>
      </c>
      <c r="V516" t="s">
        <v>2992</v>
      </c>
      <c r="W516" s="65" t="s">
        <v>2992</v>
      </c>
      <c r="X516" s="85" t="str">
        <f>IF(AgencyDataStacked[[#This Row],[Fund Group Code]]="99","Total",IF(AgencyDataStacked[[#This Row],[Fund Group Code]]="01","GF",IF((1*AgencyDataStacked[[#This Row],[Fund Group Code]])&gt;1,"NGF","")))</f>
        <v>GF</v>
      </c>
      <c r="Y516" s="85" t="str">
        <f>IF(AgencyDataStacked[[#This Row],[Category]]="FY 2022 Spending Level","Include",IF(AgencyDataStacked[[#This Row],[Detail Group]]="Baseline Adj","Include",IF(AgencyDataStacked[[#This Row],[Detail Group]]="Policy","Include","")))</f>
        <v>Include</v>
      </c>
      <c r="Z51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21854971.629999999</v>
      </c>
      <c r="AA51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21854971.629999999</v>
      </c>
    </row>
    <row r="517" spans="2:27" x14ac:dyDescent="0.3">
      <c r="B517" t="s">
        <v>277</v>
      </c>
      <c r="C517">
        <v>7</v>
      </c>
      <c r="D517">
        <v>236</v>
      </c>
      <c r="E517" t="s">
        <v>320</v>
      </c>
      <c r="F517" t="s">
        <v>321</v>
      </c>
      <c r="G517">
        <v>101000</v>
      </c>
      <c r="H517">
        <v>110</v>
      </c>
      <c r="I517" t="s">
        <v>1630</v>
      </c>
      <c r="J517" t="s">
        <v>1552</v>
      </c>
      <c r="K517" t="s">
        <v>927</v>
      </c>
      <c r="L517">
        <v>21854971.629999999</v>
      </c>
      <c r="M517">
        <v>26512500</v>
      </c>
      <c r="N517">
        <v>21512500</v>
      </c>
      <c r="O517" t="s">
        <v>2863</v>
      </c>
      <c r="P517" t="s">
        <v>2807</v>
      </c>
      <c r="Q517" t="s">
        <v>2958</v>
      </c>
      <c r="R517">
        <v>1</v>
      </c>
      <c r="T517" t="s">
        <v>2917</v>
      </c>
      <c r="U517" t="s">
        <v>2920</v>
      </c>
      <c r="V517" t="s">
        <v>2987</v>
      </c>
      <c r="W517" s="65" t="s">
        <v>2987</v>
      </c>
      <c r="X517" s="85" t="str">
        <f>IF(AgencyDataStacked[[#This Row],[Fund Group Code]]="99","Total",IF(AgencyDataStacked[[#This Row],[Fund Group Code]]="01","GF",IF((1*AgencyDataStacked[[#This Row],[Fund Group Code]])&gt;1,"NGF","")))</f>
        <v>GF</v>
      </c>
      <c r="Y517" s="85" t="str">
        <f>IF(AgencyDataStacked[[#This Row],[Category]]="FY 2022 Spending Level","Include",IF(AgencyDataStacked[[#This Row],[Detail Group]]="Baseline Adj","Include",IF(AgencyDataStacked[[#This Row],[Detail Group]]="Policy","Include","")))</f>
        <v>Include</v>
      </c>
      <c r="Z51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8" spans="2:27" x14ac:dyDescent="0.3">
      <c r="B518" t="s">
        <v>277</v>
      </c>
      <c r="C518">
        <v>7</v>
      </c>
      <c r="D518">
        <v>236</v>
      </c>
      <c r="E518" t="s">
        <v>320</v>
      </c>
      <c r="F518" t="s">
        <v>321</v>
      </c>
      <c r="G518">
        <v>101000</v>
      </c>
      <c r="H518">
        <v>110</v>
      </c>
      <c r="I518" t="s">
        <v>1630</v>
      </c>
      <c r="J518" t="s">
        <v>1552</v>
      </c>
      <c r="K518" t="s">
        <v>927</v>
      </c>
      <c r="L518">
        <v>21854971.629999999</v>
      </c>
      <c r="M518">
        <v>26512500</v>
      </c>
      <c r="N518">
        <v>21512500</v>
      </c>
      <c r="O518" t="s">
        <v>2863</v>
      </c>
      <c r="P518" t="s">
        <v>2807</v>
      </c>
      <c r="Q518" t="s">
        <v>2958</v>
      </c>
      <c r="R518">
        <v>2</v>
      </c>
      <c r="T518" t="s">
        <v>2917</v>
      </c>
      <c r="U518" t="s">
        <v>2921</v>
      </c>
      <c r="V518" t="s">
        <v>2990</v>
      </c>
      <c r="W518" s="65" t="s">
        <v>2990</v>
      </c>
      <c r="X518" s="85" t="str">
        <f>IF(AgencyDataStacked[[#This Row],[Fund Group Code]]="99","Total",IF(AgencyDataStacked[[#This Row],[Fund Group Code]]="01","GF",IF((1*AgencyDataStacked[[#This Row],[Fund Group Code]])&gt;1,"NGF","")))</f>
        <v>GF</v>
      </c>
      <c r="Y518" s="85" t="str">
        <f>IF(AgencyDataStacked[[#This Row],[Category]]="FY 2022 Spending Level","Include",IF(AgencyDataStacked[[#This Row],[Detail Group]]="Baseline Adj","Include",IF(AgencyDataStacked[[#This Row],[Detail Group]]="Policy","Include","")))</f>
        <v>Include</v>
      </c>
      <c r="Z51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-2842472</v>
      </c>
      <c r="AA51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-2842472</v>
      </c>
    </row>
    <row r="519" spans="2:27" x14ac:dyDescent="0.3">
      <c r="B519" t="s">
        <v>277</v>
      </c>
      <c r="C519">
        <v>7</v>
      </c>
      <c r="D519">
        <v>236</v>
      </c>
      <c r="E519" t="s">
        <v>320</v>
      </c>
      <c r="F519" t="s">
        <v>321</v>
      </c>
      <c r="G519">
        <v>101000</v>
      </c>
      <c r="H519">
        <v>110</v>
      </c>
      <c r="I519" t="s">
        <v>1630</v>
      </c>
      <c r="J519" t="s">
        <v>1552</v>
      </c>
      <c r="K519" t="s">
        <v>927</v>
      </c>
      <c r="L519">
        <v>21854971.629999999</v>
      </c>
      <c r="M519">
        <v>26512500</v>
      </c>
      <c r="N519">
        <v>21512500</v>
      </c>
      <c r="O519" t="s">
        <v>2863</v>
      </c>
      <c r="P519" t="s">
        <v>2807</v>
      </c>
      <c r="Q519" t="s">
        <v>2958</v>
      </c>
      <c r="R519">
        <v>3</v>
      </c>
      <c r="T519" t="s">
        <v>2917</v>
      </c>
      <c r="U519" t="s">
        <v>2922</v>
      </c>
      <c r="V519" t="s">
        <v>2989</v>
      </c>
      <c r="W519" s="65" t="s">
        <v>2989</v>
      </c>
      <c r="X519" s="85" t="str">
        <f>IF(AgencyDataStacked[[#This Row],[Fund Group Code]]="99","Total",IF(AgencyDataStacked[[#This Row],[Fund Group Code]]="01","GF",IF((1*AgencyDataStacked[[#This Row],[Fund Group Code]])&gt;1,"NGF","")))</f>
        <v>GF</v>
      </c>
      <c r="Y519" s="85" t="str">
        <f>IF(AgencyDataStacked[[#This Row],[Category]]="FY 2022 Spending Level","Include",IF(AgencyDataStacked[[#This Row],[Detail Group]]="Baseline Adj","Include",IF(AgencyDataStacked[[#This Row],[Detail Group]]="Policy","Include","")))</f>
        <v>Include</v>
      </c>
      <c r="Z51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0" spans="2:27" x14ac:dyDescent="0.3">
      <c r="B520" t="s">
        <v>277</v>
      </c>
      <c r="C520">
        <v>7</v>
      </c>
      <c r="D520">
        <v>236</v>
      </c>
      <c r="E520" t="s">
        <v>320</v>
      </c>
      <c r="F520" t="s">
        <v>321</v>
      </c>
      <c r="G520">
        <v>101000</v>
      </c>
      <c r="H520">
        <v>110</v>
      </c>
      <c r="I520" t="s">
        <v>1630</v>
      </c>
      <c r="J520" t="s">
        <v>1552</v>
      </c>
      <c r="K520" t="s">
        <v>927</v>
      </c>
      <c r="L520">
        <v>21854971.629999999</v>
      </c>
      <c r="M520">
        <v>26512500</v>
      </c>
      <c r="N520">
        <v>21512500</v>
      </c>
      <c r="O520" t="s">
        <v>2863</v>
      </c>
      <c r="P520" t="s">
        <v>2807</v>
      </c>
      <c r="Q520" t="s">
        <v>2958</v>
      </c>
      <c r="R520">
        <v>4</v>
      </c>
      <c r="T520" t="s">
        <v>2917</v>
      </c>
      <c r="U520" t="s">
        <v>2923</v>
      </c>
      <c r="V520" t="s">
        <v>2904</v>
      </c>
      <c r="W520" s="65" t="s">
        <v>2904</v>
      </c>
      <c r="X520" s="85" t="str">
        <f>IF(AgencyDataStacked[[#This Row],[Fund Group Code]]="99","Total",IF(AgencyDataStacked[[#This Row],[Fund Group Code]]="01","GF",IF((1*AgencyDataStacked[[#This Row],[Fund Group Code]])&gt;1,"NGF","")))</f>
        <v>GF</v>
      </c>
      <c r="Y520" s="85" t="str">
        <f>IF(AgencyDataStacked[[#This Row],[Category]]="FY 2022 Spending Level","Include",IF(AgencyDataStacked[[#This Row],[Detail Group]]="Baseline Adj","Include",IF(AgencyDataStacked[[#This Row],[Detail Group]]="Policy","Include","")))</f>
        <v>Include</v>
      </c>
      <c r="Z52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1" spans="2:27" x14ac:dyDescent="0.3">
      <c r="B521" t="s">
        <v>277</v>
      </c>
      <c r="C521">
        <v>7</v>
      </c>
      <c r="D521">
        <v>236</v>
      </c>
      <c r="E521" t="s">
        <v>320</v>
      </c>
      <c r="F521" t="s">
        <v>321</v>
      </c>
      <c r="G521">
        <v>101000</v>
      </c>
      <c r="H521">
        <v>110</v>
      </c>
      <c r="I521" t="s">
        <v>1630</v>
      </c>
      <c r="J521" t="s">
        <v>1552</v>
      </c>
      <c r="K521" t="s">
        <v>927</v>
      </c>
      <c r="L521">
        <v>21854971.629999999</v>
      </c>
      <c r="M521">
        <v>26512500</v>
      </c>
      <c r="N521">
        <v>21512500</v>
      </c>
      <c r="O521" t="s">
        <v>2863</v>
      </c>
      <c r="P521" t="s">
        <v>2807</v>
      </c>
      <c r="Q521" t="s">
        <v>2958</v>
      </c>
      <c r="R521">
        <v>5</v>
      </c>
      <c r="T521" t="s">
        <v>2917</v>
      </c>
      <c r="U521" t="s">
        <v>2924</v>
      </c>
      <c r="V521" t="s">
        <v>2905</v>
      </c>
      <c r="W521" s="65" t="s">
        <v>2905</v>
      </c>
      <c r="X521" s="85" t="str">
        <f>IF(AgencyDataStacked[[#This Row],[Fund Group Code]]="99","Total",IF(AgencyDataStacked[[#This Row],[Fund Group Code]]="01","GF",IF((1*AgencyDataStacked[[#This Row],[Fund Group Code]])&gt;1,"NGF","")))</f>
        <v>GF</v>
      </c>
      <c r="Y521" s="85" t="str">
        <f>IF(AgencyDataStacked[[#This Row],[Category]]="FY 2022 Spending Level","Include",IF(AgencyDataStacked[[#This Row],[Detail Group]]="Baseline Adj","Include",IF(AgencyDataStacked[[#This Row],[Detail Group]]="Policy","Include","")))</f>
        <v>Include</v>
      </c>
      <c r="Z52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2500000</v>
      </c>
      <c r="AA52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2500000</v>
      </c>
    </row>
    <row r="522" spans="2:27" x14ac:dyDescent="0.3">
      <c r="B522" t="s">
        <v>277</v>
      </c>
      <c r="C522">
        <v>7</v>
      </c>
      <c r="D522">
        <v>236</v>
      </c>
      <c r="E522" t="s">
        <v>320</v>
      </c>
      <c r="F522" t="s">
        <v>321</v>
      </c>
      <c r="G522">
        <v>101000</v>
      </c>
      <c r="H522">
        <v>110</v>
      </c>
      <c r="I522" t="s">
        <v>1630</v>
      </c>
      <c r="J522" t="s">
        <v>1552</v>
      </c>
      <c r="K522" t="s">
        <v>927</v>
      </c>
      <c r="L522">
        <v>21854971.629999999</v>
      </c>
      <c r="M522">
        <v>26512500</v>
      </c>
      <c r="N522">
        <v>21512500</v>
      </c>
      <c r="O522" t="s">
        <v>2863</v>
      </c>
      <c r="P522" t="s">
        <v>2807</v>
      </c>
      <c r="Q522" t="s">
        <v>2958</v>
      </c>
      <c r="R522">
        <v>6</v>
      </c>
      <c r="T522" t="s">
        <v>2917</v>
      </c>
      <c r="U522" t="s">
        <v>2925</v>
      </c>
      <c r="V522" t="s">
        <v>2825</v>
      </c>
      <c r="W522" s="65" t="s">
        <v>2825</v>
      </c>
      <c r="X522" s="85" t="str">
        <f>IF(AgencyDataStacked[[#This Row],[Fund Group Code]]="99","Total",IF(AgencyDataStacked[[#This Row],[Fund Group Code]]="01","GF",IF((1*AgencyDataStacked[[#This Row],[Fund Group Code]])&gt;1,"NGF","")))</f>
        <v>GF</v>
      </c>
      <c r="Y522" s="85" t="str">
        <f>IF(AgencyDataStacked[[#This Row],[Category]]="FY 2022 Spending Level","Include",IF(AgencyDataStacked[[#This Row],[Detail Group]]="Baseline Adj","Include",IF(AgencyDataStacked[[#This Row],[Detail Group]]="Policy","Include","")))</f>
        <v>Include</v>
      </c>
      <c r="Z52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5000000</v>
      </c>
      <c r="AA52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3" spans="2:27" x14ac:dyDescent="0.3">
      <c r="B523" t="s">
        <v>277</v>
      </c>
      <c r="C523">
        <v>7</v>
      </c>
      <c r="D523">
        <v>236</v>
      </c>
      <c r="E523" t="s">
        <v>320</v>
      </c>
      <c r="F523" t="s">
        <v>321</v>
      </c>
      <c r="G523">
        <v>101000</v>
      </c>
      <c r="H523">
        <v>110</v>
      </c>
      <c r="I523" t="s">
        <v>1630</v>
      </c>
      <c r="J523" t="s">
        <v>1552</v>
      </c>
      <c r="K523" t="s">
        <v>927</v>
      </c>
      <c r="L523">
        <v>21854971.629999999</v>
      </c>
      <c r="M523">
        <v>26512500</v>
      </c>
      <c r="N523">
        <v>21512500</v>
      </c>
      <c r="O523" t="s">
        <v>2863</v>
      </c>
      <c r="P523" t="s">
        <v>2807</v>
      </c>
      <c r="Q523" t="s">
        <v>2958</v>
      </c>
      <c r="R523">
        <v>7</v>
      </c>
      <c r="T523" t="s">
        <v>2917</v>
      </c>
      <c r="U523" t="s">
        <v>2984</v>
      </c>
      <c r="V523" t="s">
        <v>2867</v>
      </c>
      <c r="W523" s="65" t="s">
        <v>2867</v>
      </c>
      <c r="X523" s="85" t="str">
        <f>IF(AgencyDataStacked[[#This Row],[Fund Group Code]]="99","Total",IF(AgencyDataStacked[[#This Row],[Fund Group Code]]="01","GF",IF((1*AgencyDataStacked[[#This Row],[Fund Group Code]])&gt;1,"NGF","")))</f>
        <v>GF</v>
      </c>
      <c r="Y523" s="85" t="str">
        <f>IF(AgencyDataStacked[[#This Row],[Category]]="FY 2022 Spending Level","Include",IF(AgencyDataStacked[[#This Row],[Detail Group]]="Baseline Adj","Include",IF(AgencyDataStacked[[#This Row],[Detail Group]]="Policy","Include","")))</f>
        <v>Include</v>
      </c>
      <c r="Z52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4" spans="2:27" x14ac:dyDescent="0.3">
      <c r="B524" t="s">
        <v>277</v>
      </c>
      <c r="C524">
        <v>7</v>
      </c>
      <c r="D524">
        <v>236</v>
      </c>
      <c r="E524" t="s">
        <v>320</v>
      </c>
      <c r="F524" t="s">
        <v>321</v>
      </c>
      <c r="G524">
        <v>101000</v>
      </c>
      <c r="H524">
        <v>110</v>
      </c>
      <c r="I524" t="s">
        <v>1630</v>
      </c>
      <c r="J524" t="s">
        <v>1552</v>
      </c>
      <c r="K524" t="s">
        <v>927</v>
      </c>
      <c r="L524">
        <v>21854971.629999999</v>
      </c>
      <c r="M524">
        <v>26512500</v>
      </c>
      <c r="N524">
        <v>21512500</v>
      </c>
      <c r="O524" t="s">
        <v>2863</v>
      </c>
      <c r="P524" t="s">
        <v>2807</v>
      </c>
      <c r="Q524" t="s">
        <v>2958</v>
      </c>
      <c r="R524">
        <v>8</v>
      </c>
      <c r="T524" t="s">
        <v>2917</v>
      </c>
      <c r="U524" t="s">
        <v>2993</v>
      </c>
      <c r="V524" t="s">
        <v>2979</v>
      </c>
      <c r="W524" s="65" t="s">
        <v>2979</v>
      </c>
      <c r="X524" s="85" t="str">
        <f>IF(AgencyDataStacked[[#This Row],[Fund Group Code]]="99","Total",IF(AgencyDataStacked[[#This Row],[Fund Group Code]]="01","GF",IF((1*AgencyDataStacked[[#This Row],[Fund Group Code]])&gt;1,"NGF","")))</f>
        <v>GF</v>
      </c>
      <c r="Y524" s="85" t="str">
        <f>IF(AgencyDataStacked[[#This Row],[Category]]="FY 2022 Spending Level","Include",IF(AgencyDataStacked[[#This Row],[Detail Group]]="Baseline Adj","Include",IF(AgencyDataStacked[[#This Row],[Detail Group]]="Policy","Include","")))</f>
        <v>Include</v>
      </c>
      <c r="Z52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5" spans="2:27" x14ac:dyDescent="0.3">
      <c r="B525" t="s">
        <v>277</v>
      </c>
      <c r="C525">
        <v>7</v>
      </c>
      <c r="D525">
        <v>236</v>
      </c>
      <c r="E525" t="s">
        <v>320</v>
      </c>
      <c r="F525" t="s">
        <v>321</v>
      </c>
      <c r="G525">
        <v>101000</v>
      </c>
      <c r="H525">
        <v>110</v>
      </c>
      <c r="I525" t="s">
        <v>1630</v>
      </c>
      <c r="J525" t="s">
        <v>1552</v>
      </c>
      <c r="K525" t="s">
        <v>927</v>
      </c>
      <c r="L525">
        <v>21854971.629999999</v>
      </c>
      <c r="M525">
        <v>26512500</v>
      </c>
      <c r="N525">
        <v>21512500</v>
      </c>
      <c r="O525" t="s">
        <v>2863</v>
      </c>
      <c r="P525" t="s">
        <v>2807</v>
      </c>
      <c r="Q525" t="s">
        <v>2958</v>
      </c>
      <c r="R525">
        <v>9</v>
      </c>
      <c r="T525" t="s">
        <v>2917</v>
      </c>
      <c r="U525" t="s">
        <v>2994</v>
      </c>
      <c r="V525" t="s">
        <v>2980</v>
      </c>
      <c r="W525" s="65" t="s">
        <v>2980</v>
      </c>
      <c r="X525" s="85" t="str">
        <f>IF(AgencyDataStacked[[#This Row],[Fund Group Code]]="99","Total",IF(AgencyDataStacked[[#This Row],[Fund Group Code]]="01","GF",IF((1*AgencyDataStacked[[#This Row],[Fund Group Code]])&gt;1,"NGF","")))</f>
        <v>GF</v>
      </c>
      <c r="Y525" s="85" t="str">
        <f>IF(AgencyDataStacked[[#This Row],[Category]]="FY 2022 Spending Level","Include",IF(AgencyDataStacked[[#This Row],[Detail Group]]="Baseline Adj","Include",IF(AgencyDataStacked[[#This Row],[Detail Group]]="Policy","Include","")))</f>
        <v>Include</v>
      </c>
      <c r="Z52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6" spans="2:27" x14ac:dyDescent="0.3">
      <c r="B526" t="s">
        <v>277</v>
      </c>
      <c r="C526">
        <v>7</v>
      </c>
      <c r="D526">
        <v>236</v>
      </c>
      <c r="E526" t="s">
        <v>320</v>
      </c>
      <c r="F526" t="s">
        <v>321</v>
      </c>
      <c r="G526">
        <v>101000</v>
      </c>
      <c r="H526">
        <v>110</v>
      </c>
      <c r="I526" t="s">
        <v>1630</v>
      </c>
      <c r="J526" t="s">
        <v>1552</v>
      </c>
      <c r="K526" t="s">
        <v>927</v>
      </c>
      <c r="L526">
        <v>21854971.629999999</v>
      </c>
      <c r="M526">
        <v>26512500</v>
      </c>
      <c r="N526">
        <v>21512500</v>
      </c>
      <c r="O526" t="s">
        <v>2863</v>
      </c>
      <c r="P526" t="s">
        <v>2807</v>
      </c>
      <c r="Q526" t="s">
        <v>2958</v>
      </c>
      <c r="R526">
        <v>10</v>
      </c>
      <c r="T526" t="s">
        <v>2917</v>
      </c>
      <c r="U526" t="s">
        <v>2995</v>
      </c>
      <c r="V526" t="s">
        <v>2903</v>
      </c>
      <c r="W526" s="65" t="s">
        <v>2903</v>
      </c>
      <c r="X526" s="85" t="str">
        <f>IF(AgencyDataStacked[[#This Row],[Fund Group Code]]="99","Total",IF(AgencyDataStacked[[#This Row],[Fund Group Code]]="01","GF",IF((1*AgencyDataStacked[[#This Row],[Fund Group Code]])&gt;1,"NGF","")))</f>
        <v>GF</v>
      </c>
      <c r="Y526" s="85" t="str">
        <f>IF(AgencyDataStacked[[#This Row],[Category]]="FY 2022 Spending Level","Include",IF(AgencyDataStacked[[#This Row],[Detail Group]]="Baseline Adj","Include",IF(AgencyDataStacked[[#This Row],[Detail Group]]="Policy","Include","")))</f>
        <v>Include</v>
      </c>
      <c r="Z52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7" spans="2:27" x14ac:dyDescent="0.3">
      <c r="B527" t="s">
        <v>277</v>
      </c>
      <c r="C527">
        <v>7</v>
      </c>
      <c r="D527">
        <v>236</v>
      </c>
      <c r="E527" t="s">
        <v>320</v>
      </c>
      <c r="F527" t="s">
        <v>321</v>
      </c>
      <c r="G527">
        <v>101000</v>
      </c>
      <c r="H527">
        <v>110</v>
      </c>
      <c r="I527" t="s">
        <v>1630</v>
      </c>
      <c r="J527" t="s">
        <v>1552</v>
      </c>
      <c r="K527" t="s">
        <v>927</v>
      </c>
      <c r="L527">
        <v>21854971.629999999</v>
      </c>
      <c r="M527">
        <v>26512500</v>
      </c>
      <c r="N527">
        <v>21512500</v>
      </c>
      <c r="O527" t="s">
        <v>2863</v>
      </c>
      <c r="P527" t="s">
        <v>2807</v>
      </c>
      <c r="Q527" t="s">
        <v>2958</v>
      </c>
      <c r="R527">
        <v>11</v>
      </c>
      <c r="T527" t="s">
        <v>2917</v>
      </c>
      <c r="U527" t="s">
        <v>3012</v>
      </c>
      <c r="V527" t="s">
        <v>2971</v>
      </c>
      <c r="W527" s="65" t="s">
        <v>2971</v>
      </c>
      <c r="X527" s="85" t="str">
        <f>IF(AgencyDataStacked[[#This Row],[Fund Group Code]]="99","Total",IF(AgencyDataStacked[[#This Row],[Fund Group Code]]="01","GF",IF((1*AgencyDataStacked[[#This Row],[Fund Group Code]])&gt;1,"NGF","")))</f>
        <v>GF</v>
      </c>
      <c r="Y527" s="85" t="str">
        <f>IF(AgencyDataStacked[[#This Row],[Category]]="FY 2022 Spending Level","Include",IF(AgencyDataStacked[[#This Row],[Detail Group]]="Baseline Adj","Include",IF(AgencyDataStacked[[#This Row],[Detail Group]]="Policy","Include","")))</f>
        <v>Include</v>
      </c>
      <c r="Z52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8" spans="2:27" x14ac:dyDescent="0.3">
      <c r="B528" t="s">
        <v>277</v>
      </c>
      <c r="C528">
        <v>7</v>
      </c>
      <c r="D528">
        <v>236</v>
      </c>
      <c r="E528" t="s">
        <v>320</v>
      </c>
      <c r="F528" t="s">
        <v>321</v>
      </c>
      <c r="G528">
        <v>101000</v>
      </c>
      <c r="H528">
        <v>110</v>
      </c>
      <c r="I528" t="s">
        <v>1630</v>
      </c>
      <c r="J528" t="s">
        <v>1552</v>
      </c>
      <c r="K528" t="s">
        <v>927</v>
      </c>
      <c r="L528">
        <v>21854971.629999999</v>
      </c>
      <c r="M528">
        <v>26512500</v>
      </c>
      <c r="N528">
        <v>21512500</v>
      </c>
      <c r="O528" t="s">
        <v>2863</v>
      </c>
      <c r="P528" t="s">
        <v>2807</v>
      </c>
      <c r="Q528" t="s">
        <v>2958</v>
      </c>
      <c r="R528">
        <v>12</v>
      </c>
      <c r="T528" t="s">
        <v>2917</v>
      </c>
      <c r="U528" t="s">
        <v>3013</v>
      </c>
      <c r="V528" t="s">
        <v>2972</v>
      </c>
      <c r="W528" s="65" t="s">
        <v>2972</v>
      </c>
      <c r="X528" s="85" t="str">
        <f>IF(AgencyDataStacked[[#This Row],[Fund Group Code]]="99","Total",IF(AgencyDataStacked[[#This Row],[Fund Group Code]]="01","GF",IF((1*AgencyDataStacked[[#This Row],[Fund Group Code]])&gt;1,"NGF","")))</f>
        <v>GF</v>
      </c>
      <c r="Y528" s="85" t="str">
        <f>IF(AgencyDataStacked[[#This Row],[Category]]="FY 2022 Spending Level","Include",IF(AgencyDataStacked[[#This Row],[Detail Group]]="Baseline Adj","Include",IF(AgencyDataStacked[[#This Row],[Detail Group]]="Policy","Include","")))</f>
        <v>Include</v>
      </c>
      <c r="Z52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9" spans="2:27" x14ac:dyDescent="0.3">
      <c r="B529" t="s">
        <v>277</v>
      </c>
      <c r="C529">
        <v>7</v>
      </c>
      <c r="D529">
        <v>236</v>
      </c>
      <c r="E529" t="s">
        <v>320</v>
      </c>
      <c r="F529" t="s">
        <v>321</v>
      </c>
      <c r="G529">
        <v>101000</v>
      </c>
      <c r="H529">
        <v>110</v>
      </c>
      <c r="I529" t="s">
        <v>1630</v>
      </c>
      <c r="J529" t="s">
        <v>1552</v>
      </c>
      <c r="K529" t="s">
        <v>927</v>
      </c>
      <c r="L529">
        <v>21854971.629999999</v>
      </c>
      <c r="M529">
        <v>26512500</v>
      </c>
      <c r="N529">
        <v>21512500</v>
      </c>
      <c r="O529" t="s">
        <v>2863</v>
      </c>
      <c r="P529" t="s">
        <v>2807</v>
      </c>
      <c r="S529" t="s">
        <v>2912</v>
      </c>
      <c r="U529" t="s">
        <v>2926</v>
      </c>
      <c r="V529" t="s">
        <v>2843</v>
      </c>
      <c r="W529" s="65" t="s">
        <v>2843</v>
      </c>
      <c r="X529" s="85" t="str">
        <f>IF(AgencyDataStacked[[#This Row],[Fund Group Code]]="99","Total",IF(AgencyDataStacked[[#This Row],[Fund Group Code]]="01","GF",IF((1*AgencyDataStacked[[#This Row],[Fund Group Code]])&gt;1,"NGF","")))</f>
        <v>GF</v>
      </c>
      <c r="Y529" s="85" t="str">
        <f>IF(AgencyDataStacked[[#This Row],[Category]]="FY 2022 Spending Level","Include",IF(AgencyDataStacked[[#This Row],[Detail Group]]="Baseline Adj","Include",IF(AgencyDataStacked[[#This Row],[Detail Group]]="Policy","Include","")))</f>
        <v/>
      </c>
      <c r="Z52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26512499.629999999</v>
      </c>
      <c r="AA52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21512499.629999999</v>
      </c>
    </row>
    <row r="530" spans="2:27" x14ac:dyDescent="0.3">
      <c r="B530" t="s">
        <v>277</v>
      </c>
      <c r="C530">
        <v>7</v>
      </c>
      <c r="D530">
        <v>236</v>
      </c>
      <c r="E530" t="s">
        <v>320</v>
      </c>
      <c r="F530" t="s">
        <v>321</v>
      </c>
      <c r="G530">
        <v>101000</v>
      </c>
      <c r="H530">
        <v>110</v>
      </c>
      <c r="I530" t="s">
        <v>1630</v>
      </c>
      <c r="J530" t="s">
        <v>1552</v>
      </c>
      <c r="K530" t="s">
        <v>927</v>
      </c>
      <c r="L530">
        <v>21854971.629999999</v>
      </c>
      <c r="M530">
        <v>26512500</v>
      </c>
      <c r="N530">
        <v>21512500</v>
      </c>
      <c r="O530" t="s">
        <v>2863</v>
      </c>
      <c r="P530" t="s">
        <v>2807</v>
      </c>
      <c r="U530" t="s">
        <v>2927</v>
      </c>
      <c r="V530" t="s">
        <v>2916</v>
      </c>
      <c r="W530" s="65" t="s">
        <v>956</v>
      </c>
      <c r="X530" s="85" t="str">
        <f>IF(AgencyDataStacked[[#This Row],[Fund Group Code]]="99","Total",IF(AgencyDataStacked[[#This Row],[Fund Group Code]]="01","GF",IF((1*AgencyDataStacked[[#This Row],[Fund Group Code]])&gt;1,"NGF","")))</f>
        <v>GF</v>
      </c>
      <c r="Y530" s="85" t="str">
        <f>IF(AgencyDataStacked[[#This Row],[Category]]="FY 2022 Spending Level","Include",IF(AgencyDataStacked[[#This Row],[Detail Group]]="Baseline Adj","Include",IF(AgencyDataStacked[[#This Row],[Detail Group]]="Policy","Include","")))</f>
        <v/>
      </c>
      <c r="Z530"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30"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31" spans="2:27" x14ac:dyDescent="0.3">
      <c r="B531" t="s">
        <v>277</v>
      </c>
      <c r="C531">
        <v>7</v>
      </c>
      <c r="D531">
        <v>236</v>
      </c>
      <c r="E531" t="s">
        <v>320</v>
      </c>
      <c r="F531" t="s">
        <v>321</v>
      </c>
      <c r="G531">
        <v>101000</v>
      </c>
      <c r="H531">
        <v>110</v>
      </c>
      <c r="I531" t="s">
        <v>1630</v>
      </c>
      <c r="J531" t="s">
        <v>1552</v>
      </c>
      <c r="K531" t="s">
        <v>927</v>
      </c>
      <c r="L531">
        <v>21854971.629999999</v>
      </c>
      <c r="M531">
        <v>26512500</v>
      </c>
      <c r="N531">
        <v>21512500</v>
      </c>
      <c r="O531" t="s">
        <v>2863</v>
      </c>
      <c r="P531" t="s">
        <v>2807</v>
      </c>
      <c r="S531" t="s">
        <v>2912</v>
      </c>
      <c r="T531" t="s">
        <v>2929</v>
      </c>
      <c r="U531" t="s">
        <v>2928</v>
      </c>
      <c r="V531" t="s">
        <v>2844</v>
      </c>
      <c r="W531" s="65" t="s">
        <v>2844</v>
      </c>
      <c r="X531" s="85" t="str">
        <f>IF(AgencyDataStacked[[#This Row],[Fund Group Code]]="99","Total",IF(AgencyDataStacked[[#This Row],[Fund Group Code]]="01","GF",IF((1*AgencyDataStacked[[#This Row],[Fund Group Code]])&gt;1,"NGF","")))</f>
        <v>GF</v>
      </c>
      <c r="Y531" s="85" t="str">
        <f>IF(AgencyDataStacked[[#This Row],[Category]]="FY 2022 Spending Level","Include",IF(AgencyDataStacked[[#This Row],[Detail Group]]="Baseline Adj","Include",IF(AgencyDataStacked[[#This Row],[Detail Group]]="Policy","Include","")))</f>
        <v/>
      </c>
      <c r="Z53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26512500</v>
      </c>
      <c r="AA53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21512500</v>
      </c>
    </row>
    <row r="532" spans="2:27" x14ac:dyDescent="0.3">
      <c r="B532" t="s">
        <v>277</v>
      </c>
      <c r="C532">
        <v>7</v>
      </c>
      <c r="D532">
        <v>236</v>
      </c>
      <c r="E532" t="s">
        <v>320</v>
      </c>
      <c r="F532" t="s">
        <v>321</v>
      </c>
      <c r="G532">
        <v>101000</v>
      </c>
      <c r="H532">
        <v>110</v>
      </c>
      <c r="I532" t="s">
        <v>1630</v>
      </c>
      <c r="J532" t="s">
        <v>1552</v>
      </c>
      <c r="K532" t="s">
        <v>927</v>
      </c>
      <c r="L532">
        <v>21854971.629999999</v>
      </c>
      <c r="M532">
        <v>26512500</v>
      </c>
      <c r="N532">
        <v>21512500</v>
      </c>
      <c r="O532" t="s">
        <v>2863</v>
      </c>
      <c r="P532" t="s">
        <v>2807</v>
      </c>
      <c r="S532" t="s">
        <v>2931</v>
      </c>
      <c r="U532" t="s">
        <v>2930</v>
      </c>
      <c r="V532" t="s">
        <v>2845</v>
      </c>
      <c r="W532" s="65" t="s">
        <v>2845</v>
      </c>
      <c r="X532" s="85" t="str">
        <f>IF(AgencyDataStacked[[#This Row],[Fund Group Code]]="99","Total",IF(AgencyDataStacked[[#This Row],[Fund Group Code]]="01","GF",IF((1*AgencyDataStacked[[#This Row],[Fund Group Code]])&gt;1,"NGF","")))</f>
        <v>GF</v>
      </c>
      <c r="Y532" s="85" t="str">
        <f>IF(AgencyDataStacked[[#This Row],[Category]]="FY 2022 Spending Level","Include",IF(AgencyDataStacked[[#This Row],[Detail Group]]="Baseline Adj","Include",IF(AgencyDataStacked[[#This Row],[Detail Group]]="Policy","Include","")))</f>
        <v/>
      </c>
      <c r="Z53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-0.37000000104308128</v>
      </c>
      <c r="AA53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-0.37000000104308128</v>
      </c>
    </row>
    <row r="533" spans="2:27" x14ac:dyDescent="0.3">
      <c r="B533" t="s">
        <v>277</v>
      </c>
      <c r="C533">
        <v>7</v>
      </c>
      <c r="D533">
        <v>236</v>
      </c>
      <c r="E533" t="s">
        <v>320</v>
      </c>
      <c r="F533" t="s">
        <v>321</v>
      </c>
      <c r="G533">
        <v>101000</v>
      </c>
      <c r="H533">
        <v>110</v>
      </c>
      <c r="I533" t="s">
        <v>1630</v>
      </c>
      <c r="J533" t="s">
        <v>1552</v>
      </c>
      <c r="K533" t="s">
        <v>927</v>
      </c>
      <c r="L533">
        <v>21854971.629999999</v>
      </c>
      <c r="M533">
        <v>26512500</v>
      </c>
      <c r="N533">
        <v>21512500</v>
      </c>
      <c r="O533" t="s">
        <v>2863</v>
      </c>
      <c r="P533" t="s">
        <v>2807</v>
      </c>
      <c r="U533" t="s">
        <v>2932</v>
      </c>
      <c r="V533" t="s">
        <v>2916</v>
      </c>
      <c r="W533" s="65" t="s">
        <v>956</v>
      </c>
      <c r="X533" s="85" t="str">
        <f>IF(AgencyDataStacked[[#This Row],[Fund Group Code]]="99","Total",IF(AgencyDataStacked[[#This Row],[Fund Group Code]]="01","GF",IF((1*AgencyDataStacked[[#This Row],[Fund Group Code]])&gt;1,"NGF","")))</f>
        <v>GF</v>
      </c>
      <c r="Y533" s="85" t="str">
        <f>IF(AgencyDataStacked[[#This Row],[Category]]="FY 2022 Spending Level","Include",IF(AgencyDataStacked[[#This Row],[Detail Group]]="Baseline Adj","Include",IF(AgencyDataStacked[[#This Row],[Detail Group]]="Policy","Include","")))</f>
        <v/>
      </c>
      <c r="Z533"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33"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34" spans="2:27" x14ac:dyDescent="0.3">
      <c r="B534" t="s">
        <v>277</v>
      </c>
      <c r="C534">
        <v>7</v>
      </c>
      <c r="D534">
        <v>236</v>
      </c>
      <c r="E534" t="s">
        <v>320</v>
      </c>
      <c r="F534" t="s">
        <v>321</v>
      </c>
      <c r="G534">
        <v>101000</v>
      </c>
      <c r="H534">
        <v>110</v>
      </c>
      <c r="I534" t="s">
        <v>1630</v>
      </c>
      <c r="J534" t="s">
        <v>1552</v>
      </c>
      <c r="K534" t="s">
        <v>927</v>
      </c>
      <c r="L534">
        <v>21854971.629999999</v>
      </c>
      <c r="M534">
        <v>26512500</v>
      </c>
      <c r="N534">
        <v>21512500</v>
      </c>
      <c r="O534" t="s">
        <v>2863</v>
      </c>
      <c r="P534" t="s">
        <v>2807</v>
      </c>
      <c r="S534" t="s">
        <v>2912</v>
      </c>
      <c r="U534" t="s">
        <v>2933</v>
      </c>
      <c r="V534" t="s">
        <v>2850</v>
      </c>
      <c r="W534" s="65" t="s">
        <v>2850</v>
      </c>
      <c r="X534" s="85" t="str">
        <f>IF(AgencyDataStacked[[#This Row],[Fund Group Code]]="99","Total",IF(AgencyDataStacked[[#This Row],[Fund Group Code]]="01","GF",IF((1*AgencyDataStacked[[#This Row],[Fund Group Code]])&gt;1,"NGF","")))</f>
        <v>GF</v>
      </c>
      <c r="Y534" s="85" t="str">
        <f>IF(AgencyDataStacked[[#This Row],[Category]]="FY 2022 Spending Level","Include",IF(AgencyDataStacked[[#This Row],[Detail Group]]="Baseline Adj","Include",IF(AgencyDataStacked[[#This Row],[Detail Group]]="Policy","Include","")))</f>
        <v/>
      </c>
      <c r="Z534"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34"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35" spans="2:27" x14ac:dyDescent="0.3">
      <c r="B535" t="s">
        <v>277</v>
      </c>
      <c r="C535">
        <v>7</v>
      </c>
      <c r="D535">
        <v>236</v>
      </c>
      <c r="E535" t="s">
        <v>320</v>
      </c>
      <c r="F535" t="s">
        <v>321</v>
      </c>
      <c r="G535">
        <v>101000</v>
      </c>
      <c r="H535">
        <v>110</v>
      </c>
      <c r="I535" t="s">
        <v>1630</v>
      </c>
      <c r="J535" t="s">
        <v>1552</v>
      </c>
      <c r="K535" t="s">
        <v>927</v>
      </c>
      <c r="L535">
        <v>21854971.629999999</v>
      </c>
      <c r="M535">
        <v>26512500</v>
      </c>
      <c r="N535">
        <v>21512500</v>
      </c>
      <c r="O535" t="s">
        <v>2863</v>
      </c>
      <c r="P535" t="s">
        <v>2807</v>
      </c>
      <c r="Q535" t="s">
        <v>2959</v>
      </c>
      <c r="R535">
        <v>1</v>
      </c>
      <c r="T535" t="s">
        <v>2917</v>
      </c>
      <c r="U535" t="s">
        <v>2934</v>
      </c>
      <c r="V535" t="s">
        <v>3028</v>
      </c>
      <c r="W535" s="65" t="s">
        <v>3028</v>
      </c>
      <c r="X535" s="85" t="str">
        <f>IF(AgencyDataStacked[[#This Row],[Fund Group Code]]="99","Total",IF(AgencyDataStacked[[#This Row],[Fund Group Code]]="01","GF",IF((1*AgencyDataStacked[[#This Row],[Fund Group Code]])&gt;1,"NGF","")))</f>
        <v>GF</v>
      </c>
      <c r="Y535" s="85" t="str">
        <f>IF(AgencyDataStacked[[#This Row],[Category]]="FY 2022 Spending Level","Include",IF(AgencyDataStacked[[#This Row],[Detail Group]]="Baseline Adj","Include",IF(AgencyDataStacked[[#This Row],[Detail Group]]="Policy","Include","")))</f>
        <v>Include</v>
      </c>
      <c r="Z53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6" spans="2:27" x14ac:dyDescent="0.3">
      <c r="B536" t="s">
        <v>277</v>
      </c>
      <c r="C536">
        <v>7</v>
      </c>
      <c r="D536">
        <v>236</v>
      </c>
      <c r="E536" t="s">
        <v>320</v>
      </c>
      <c r="F536" t="s">
        <v>321</v>
      </c>
      <c r="G536">
        <v>101000</v>
      </c>
      <c r="H536">
        <v>110</v>
      </c>
      <c r="I536" t="s">
        <v>1630</v>
      </c>
      <c r="J536" t="s">
        <v>1552</v>
      </c>
      <c r="K536" t="s">
        <v>927</v>
      </c>
      <c r="L536">
        <v>21854971.629999999</v>
      </c>
      <c r="M536">
        <v>26512500</v>
      </c>
      <c r="N536">
        <v>21512500</v>
      </c>
      <c r="O536" t="s">
        <v>2863</v>
      </c>
      <c r="P536" t="s">
        <v>2807</v>
      </c>
      <c r="Q536" t="s">
        <v>2959</v>
      </c>
      <c r="R536">
        <v>2</v>
      </c>
      <c r="T536" t="s">
        <v>2917</v>
      </c>
      <c r="U536" t="s">
        <v>2935</v>
      </c>
      <c r="V536" t="s">
        <v>3029</v>
      </c>
      <c r="W536" s="65" t="s">
        <v>3029</v>
      </c>
      <c r="X536" s="85" t="str">
        <f>IF(AgencyDataStacked[[#This Row],[Fund Group Code]]="99","Total",IF(AgencyDataStacked[[#This Row],[Fund Group Code]]="01","GF",IF((1*AgencyDataStacked[[#This Row],[Fund Group Code]])&gt;1,"NGF","")))</f>
        <v>GF</v>
      </c>
      <c r="Y536" s="85" t="str">
        <f>IF(AgencyDataStacked[[#This Row],[Category]]="FY 2022 Spending Level","Include",IF(AgencyDataStacked[[#This Row],[Detail Group]]="Baseline Adj","Include",IF(AgencyDataStacked[[#This Row],[Detail Group]]="Policy","Include","")))</f>
        <v>Include</v>
      </c>
      <c r="Z53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7" spans="2:27" x14ac:dyDescent="0.3">
      <c r="B537" t="s">
        <v>277</v>
      </c>
      <c r="C537">
        <v>7</v>
      </c>
      <c r="D537">
        <v>236</v>
      </c>
      <c r="E537" t="s">
        <v>320</v>
      </c>
      <c r="F537" t="s">
        <v>321</v>
      </c>
      <c r="G537">
        <v>101000</v>
      </c>
      <c r="H537">
        <v>110</v>
      </c>
      <c r="I537" t="s">
        <v>1630</v>
      </c>
      <c r="J537" t="s">
        <v>1552</v>
      </c>
      <c r="K537" t="s">
        <v>927</v>
      </c>
      <c r="L537">
        <v>21854971.629999999</v>
      </c>
      <c r="M537">
        <v>26512500</v>
      </c>
      <c r="N537">
        <v>21512500</v>
      </c>
      <c r="O537" t="s">
        <v>2863</v>
      </c>
      <c r="P537" t="s">
        <v>2807</v>
      </c>
      <c r="Q537" t="s">
        <v>2959</v>
      </c>
      <c r="R537">
        <v>3</v>
      </c>
      <c r="T537" t="s">
        <v>2917</v>
      </c>
      <c r="U537" t="s">
        <v>2936</v>
      </c>
      <c r="V537" t="s">
        <v>2969</v>
      </c>
      <c r="W537" s="65" t="s">
        <v>2969</v>
      </c>
      <c r="X537" s="85" t="str">
        <f>IF(AgencyDataStacked[[#This Row],[Fund Group Code]]="99","Total",IF(AgencyDataStacked[[#This Row],[Fund Group Code]]="01","GF",IF((1*AgencyDataStacked[[#This Row],[Fund Group Code]])&gt;1,"NGF","")))</f>
        <v>GF</v>
      </c>
      <c r="Y537" s="85" t="str">
        <f>IF(AgencyDataStacked[[#This Row],[Category]]="FY 2022 Spending Level","Include",IF(AgencyDataStacked[[#This Row],[Detail Group]]="Baseline Adj","Include",IF(AgencyDataStacked[[#This Row],[Detail Group]]="Policy","Include","")))</f>
        <v>Include</v>
      </c>
      <c r="Z53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8" spans="2:27" x14ac:dyDescent="0.3">
      <c r="B538" t="s">
        <v>277</v>
      </c>
      <c r="C538">
        <v>7</v>
      </c>
      <c r="D538">
        <v>236</v>
      </c>
      <c r="E538" t="s">
        <v>320</v>
      </c>
      <c r="F538" t="s">
        <v>321</v>
      </c>
      <c r="G538">
        <v>101000</v>
      </c>
      <c r="H538">
        <v>110</v>
      </c>
      <c r="I538" t="s">
        <v>1630</v>
      </c>
      <c r="J538" t="s">
        <v>1552</v>
      </c>
      <c r="K538" t="s">
        <v>927</v>
      </c>
      <c r="L538">
        <v>21854971.629999999</v>
      </c>
      <c r="M538">
        <v>26512500</v>
      </c>
      <c r="N538">
        <v>21512500</v>
      </c>
      <c r="O538" t="s">
        <v>2863</v>
      </c>
      <c r="P538" t="s">
        <v>2807</v>
      </c>
      <c r="Q538" t="s">
        <v>2959</v>
      </c>
      <c r="R538">
        <v>4</v>
      </c>
      <c r="T538" t="s">
        <v>2917</v>
      </c>
      <c r="U538" t="s">
        <v>2937</v>
      </c>
      <c r="V538" t="s">
        <v>2970</v>
      </c>
      <c r="W538" s="65" t="s">
        <v>2970</v>
      </c>
      <c r="X538" s="85" t="str">
        <f>IF(AgencyDataStacked[[#This Row],[Fund Group Code]]="99","Total",IF(AgencyDataStacked[[#This Row],[Fund Group Code]]="01","GF",IF((1*AgencyDataStacked[[#This Row],[Fund Group Code]])&gt;1,"NGF","")))</f>
        <v>GF</v>
      </c>
      <c r="Y538" s="85" t="str">
        <f>IF(AgencyDataStacked[[#This Row],[Category]]="FY 2022 Spending Level","Include",IF(AgencyDataStacked[[#This Row],[Detail Group]]="Baseline Adj","Include",IF(AgencyDataStacked[[#This Row],[Detail Group]]="Policy","Include","")))</f>
        <v>Include</v>
      </c>
      <c r="Z53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9" spans="2:27" x14ac:dyDescent="0.3">
      <c r="B539" t="s">
        <v>277</v>
      </c>
      <c r="C539">
        <v>7</v>
      </c>
      <c r="D539">
        <v>236</v>
      </c>
      <c r="E539" t="s">
        <v>320</v>
      </c>
      <c r="F539" t="s">
        <v>321</v>
      </c>
      <c r="G539">
        <v>101000</v>
      </c>
      <c r="H539">
        <v>110</v>
      </c>
      <c r="I539" t="s">
        <v>1630</v>
      </c>
      <c r="J539" t="s">
        <v>1552</v>
      </c>
      <c r="K539" t="s">
        <v>927</v>
      </c>
      <c r="L539">
        <v>21854971.629999999</v>
      </c>
      <c r="M539">
        <v>26512500</v>
      </c>
      <c r="N539">
        <v>21512500</v>
      </c>
      <c r="O539" t="s">
        <v>2863</v>
      </c>
      <c r="P539" t="s">
        <v>2807</v>
      </c>
      <c r="Q539" t="s">
        <v>2959</v>
      </c>
      <c r="R539">
        <v>5</v>
      </c>
      <c r="T539" t="s">
        <v>2917</v>
      </c>
      <c r="U539" t="s">
        <v>2938</v>
      </c>
      <c r="V539" t="s">
        <v>2832</v>
      </c>
      <c r="W539" s="65" t="s">
        <v>2832</v>
      </c>
      <c r="X539" s="85" t="str">
        <f>IF(AgencyDataStacked[[#This Row],[Fund Group Code]]="99","Total",IF(AgencyDataStacked[[#This Row],[Fund Group Code]]="01","GF",IF((1*AgencyDataStacked[[#This Row],[Fund Group Code]])&gt;1,"NGF","")))</f>
        <v>GF</v>
      </c>
      <c r="Y539" s="85" t="str">
        <f>IF(AgencyDataStacked[[#This Row],[Category]]="FY 2022 Spending Level","Include",IF(AgencyDataStacked[[#This Row],[Detail Group]]="Baseline Adj","Include",IF(AgencyDataStacked[[#This Row],[Detail Group]]="Policy","Include","")))</f>
        <v>Include</v>
      </c>
      <c r="Z53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0" spans="2:27" x14ac:dyDescent="0.3">
      <c r="B540" t="s">
        <v>277</v>
      </c>
      <c r="C540">
        <v>7</v>
      </c>
      <c r="D540">
        <v>236</v>
      </c>
      <c r="E540" t="s">
        <v>320</v>
      </c>
      <c r="F540" t="s">
        <v>321</v>
      </c>
      <c r="G540">
        <v>101000</v>
      </c>
      <c r="H540">
        <v>110</v>
      </c>
      <c r="I540" t="s">
        <v>1630</v>
      </c>
      <c r="J540" t="s">
        <v>1552</v>
      </c>
      <c r="K540" t="s">
        <v>927</v>
      </c>
      <c r="L540">
        <v>21854971.629999999</v>
      </c>
      <c r="M540">
        <v>26512500</v>
      </c>
      <c r="N540">
        <v>21512500</v>
      </c>
      <c r="O540" t="s">
        <v>2863</v>
      </c>
      <c r="P540" t="s">
        <v>2807</v>
      </c>
      <c r="Q540" t="s">
        <v>2959</v>
      </c>
      <c r="R540">
        <v>6</v>
      </c>
      <c r="T540" t="s">
        <v>2917</v>
      </c>
      <c r="U540" t="s">
        <v>2973</v>
      </c>
      <c r="V540" t="s">
        <v>3030</v>
      </c>
      <c r="W540" s="65" t="s">
        <v>3030</v>
      </c>
      <c r="X540" s="85" t="str">
        <f>IF(AgencyDataStacked[[#This Row],[Fund Group Code]]="99","Total",IF(AgencyDataStacked[[#This Row],[Fund Group Code]]="01","GF",IF((1*AgencyDataStacked[[#This Row],[Fund Group Code]])&gt;1,"NGF","")))</f>
        <v>GF</v>
      </c>
      <c r="Y540" s="85" t="str">
        <f>IF(AgencyDataStacked[[#This Row],[Category]]="FY 2022 Spending Level","Include",IF(AgencyDataStacked[[#This Row],[Detail Group]]="Baseline Adj","Include",IF(AgencyDataStacked[[#This Row],[Detail Group]]="Policy","Include","")))</f>
        <v>Include</v>
      </c>
      <c r="Z54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1" spans="2:27" x14ac:dyDescent="0.3">
      <c r="B541" t="s">
        <v>277</v>
      </c>
      <c r="C541">
        <v>7</v>
      </c>
      <c r="D541">
        <v>236</v>
      </c>
      <c r="E541" t="s">
        <v>320</v>
      </c>
      <c r="F541" t="s">
        <v>321</v>
      </c>
      <c r="G541">
        <v>101000</v>
      </c>
      <c r="H541">
        <v>110</v>
      </c>
      <c r="I541" t="s">
        <v>1630</v>
      </c>
      <c r="J541" t="s">
        <v>1552</v>
      </c>
      <c r="K541" t="s">
        <v>927</v>
      </c>
      <c r="L541">
        <v>21854971.629999999</v>
      </c>
      <c r="M541">
        <v>26512500</v>
      </c>
      <c r="N541">
        <v>21512500</v>
      </c>
      <c r="O541" t="s">
        <v>2863</v>
      </c>
      <c r="P541" t="s">
        <v>2807</v>
      </c>
      <c r="Q541" t="s">
        <v>2959</v>
      </c>
      <c r="R541">
        <v>7</v>
      </c>
      <c r="T541" t="s">
        <v>2917</v>
      </c>
      <c r="U541" t="s">
        <v>2974</v>
      </c>
      <c r="V541" t="s">
        <v>3031</v>
      </c>
      <c r="W541" s="65" t="s">
        <v>3031</v>
      </c>
      <c r="X541" s="85" t="str">
        <f>IF(AgencyDataStacked[[#This Row],[Fund Group Code]]="99","Total",IF(AgencyDataStacked[[#This Row],[Fund Group Code]]="01","GF",IF((1*AgencyDataStacked[[#This Row],[Fund Group Code]])&gt;1,"NGF","")))</f>
        <v>GF</v>
      </c>
      <c r="Y541" s="85" t="str">
        <f>IF(AgencyDataStacked[[#This Row],[Category]]="FY 2022 Spending Level","Include",IF(AgencyDataStacked[[#This Row],[Detail Group]]="Baseline Adj","Include",IF(AgencyDataStacked[[#This Row],[Detail Group]]="Policy","Include","")))</f>
        <v>Include</v>
      </c>
      <c r="Z54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2" spans="2:27" x14ac:dyDescent="0.3">
      <c r="B542" t="s">
        <v>277</v>
      </c>
      <c r="C542">
        <v>7</v>
      </c>
      <c r="D542">
        <v>236</v>
      </c>
      <c r="E542" t="s">
        <v>320</v>
      </c>
      <c r="F542" t="s">
        <v>321</v>
      </c>
      <c r="G542">
        <v>101000</v>
      </c>
      <c r="H542">
        <v>110</v>
      </c>
      <c r="I542" t="s">
        <v>1630</v>
      </c>
      <c r="J542" t="s">
        <v>1552</v>
      </c>
      <c r="K542" t="s">
        <v>927</v>
      </c>
      <c r="L542">
        <v>21854971.629999999</v>
      </c>
      <c r="M542">
        <v>26512500</v>
      </c>
      <c r="N542">
        <v>21512500</v>
      </c>
      <c r="O542" t="s">
        <v>2863</v>
      </c>
      <c r="P542" t="s">
        <v>2807</v>
      </c>
      <c r="Q542" t="s">
        <v>2959</v>
      </c>
      <c r="R542">
        <v>8</v>
      </c>
      <c r="T542" t="s">
        <v>2917</v>
      </c>
      <c r="U542" t="s">
        <v>3037</v>
      </c>
      <c r="V542" t="s">
        <v>3033</v>
      </c>
      <c r="W542" s="65" t="s">
        <v>3033</v>
      </c>
      <c r="X542" s="85" t="str">
        <f>IF(AgencyDataStacked[[#This Row],[Fund Group Code]]="99","Total",IF(AgencyDataStacked[[#This Row],[Fund Group Code]]="01","GF",IF((1*AgencyDataStacked[[#This Row],[Fund Group Code]])&gt;1,"NGF","")))</f>
        <v>GF</v>
      </c>
      <c r="Y542" s="85" t="str">
        <f>IF(AgencyDataStacked[[#This Row],[Category]]="FY 2022 Spending Level","Include",IF(AgencyDataStacked[[#This Row],[Detail Group]]="Baseline Adj","Include",IF(AgencyDataStacked[[#This Row],[Detail Group]]="Policy","Include","")))</f>
        <v>Include</v>
      </c>
      <c r="Z54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3" spans="2:27" x14ac:dyDescent="0.3">
      <c r="B543" t="s">
        <v>277</v>
      </c>
      <c r="C543">
        <v>7</v>
      </c>
      <c r="D543">
        <v>236</v>
      </c>
      <c r="E543" t="s">
        <v>320</v>
      </c>
      <c r="F543" t="s">
        <v>321</v>
      </c>
      <c r="G543">
        <v>101000</v>
      </c>
      <c r="H543">
        <v>110</v>
      </c>
      <c r="I543" t="s">
        <v>1630</v>
      </c>
      <c r="J543" t="s">
        <v>1552</v>
      </c>
      <c r="K543" t="s">
        <v>927</v>
      </c>
      <c r="L543">
        <v>21854971.629999999</v>
      </c>
      <c r="M543">
        <v>26512500</v>
      </c>
      <c r="N543">
        <v>21512500</v>
      </c>
      <c r="O543" t="s">
        <v>2863</v>
      </c>
      <c r="P543" t="s">
        <v>2807</v>
      </c>
      <c r="Q543" t="s">
        <v>2959</v>
      </c>
      <c r="R543">
        <v>9</v>
      </c>
      <c r="T543" t="s">
        <v>2917</v>
      </c>
      <c r="U543" t="s">
        <v>3038</v>
      </c>
      <c r="V543" t="s">
        <v>3034</v>
      </c>
      <c r="W543" s="65" t="s">
        <v>3034</v>
      </c>
      <c r="X543" s="85" t="str">
        <f>IF(AgencyDataStacked[[#This Row],[Fund Group Code]]="99","Total",IF(AgencyDataStacked[[#This Row],[Fund Group Code]]="01","GF",IF((1*AgencyDataStacked[[#This Row],[Fund Group Code]])&gt;1,"NGF","")))</f>
        <v>GF</v>
      </c>
      <c r="Y543" s="85" t="str">
        <f>IF(AgencyDataStacked[[#This Row],[Category]]="FY 2022 Spending Level","Include",IF(AgencyDataStacked[[#This Row],[Detail Group]]="Baseline Adj","Include",IF(AgencyDataStacked[[#This Row],[Detail Group]]="Policy","Include","")))</f>
        <v>Include</v>
      </c>
      <c r="Z54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4" spans="2:27" x14ac:dyDescent="0.3">
      <c r="B544" t="s">
        <v>277</v>
      </c>
      <c r="C544">
        <v>7</v>
      </c>
      <c r="D544">
        <v>236</v>
      </c>
      <c r="E544" t="s">
        <v>320</v>
      </c>
      <c r="F544" t="s">
        <v>321</v>
      </c>
      <c r="G544">
        <v>101000</v>
      </c>
      <c r="H544">
        <v>110</v>
      </c>
      <c r="I544" t="s">
        <v>1630</v>
      </c>
      <c r="J544" t="s">
        <v>1552</v>
      </c>
      <c r="K544" t="s">
        <v>927</v>
      </c>
      <c r="L544">
        <v>21854971.629999999</v>
      </c>
      <c r="M544">
        <v>26512500</v>
      </c>
      <c r="N544">
        <v>21512500</v>
      </c>
      <c r="O544" t="s">
        <v>2863</v>
      </c>
      <c r="P544" t="s">
        <v>2807</v>
      </c>
      <c r="S544" t="s">
        <v>2912</v>
      </c>
      <c r="U544" t="s">
        <v>2939</v>
      </c>
      <c r="V544" t="s">
        <v>2847</v>
      </c>
      <c r="W544" s="65" t="s">
        <v>2847</v>
      </c>
      <c r="X544" s="85" t="str">
        <f>IF(AgencyDataStacked[[#This Row],[Fund Group Code]]="99","Total",IF(AgencyDataStacked[[#This Row],[Fund Group Code]]="01","GF",IF((1*AgencyDataStacked[[#This Row],[Fund Group Code]])&gt;1,"NGF","")))</f>
        <v>GF</v>
      </c>
      <c r="Y544" s="85" t="str">
        <f>IF(AgencyDataStacked[[#This Row],[Category]]="FY 2022 Spending Level","Include",IF(AgencyDataStacked[[#This Row],[Detail Group]]="Baseline Adj","Include",IF(AgencyDataStacked[[#This Row],[Detail Group]]="Policy","Include","")))</f>
        <v/>
      </c>
      <c r="Z54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5" spans="2:27" x14ac:dyDescent="0.3">
      <c r="B545" t="s">
        <v>277</v>
      </c>
      <c r="C545">
        <v>7</v>
      </c>
      <c r="D545">
        <v>236</v>
      </c>
      <c r="E545" t="s">
        <v>320</v>
      </c>
      <c r="F545" t="s">
        <v>321</v>
      </c>
      <c r="G545">
        <v>101000</v>
      </c>
      <c r="H545">
        <v>110</v>
      </c>
      <c r="I545" t="s">
        <v>1630</v>
      </c>
      <c r="J545" t="s">
        <v>1552</v>
      </c>
      <c r="K545" t="s">
        <v>927</v>
      </c>
      <c r="L545">
        <v>21854971.629999999</v>
      </c>
      <c r="M545">
        <v>26512500</v>
      </c>
      <c r="N545">
        <v>21512500</v>
      </c>
      <c r="O545" t="s">
        <v>2863</v>
      </c>
      <c r="P545" t="s">
        <v>2807</v>
      </c>
      <c r="U545" t="s">
        <v>2940</v>
      </c>
      <c r="V545" t="s">
        <v>2916</v>
      </c>
      <c r="W545" s="65" t="s">
        <v>956</v>
      </c>
      <c r="X545" s="85" t="str">
        <f>IF(AgencyDataStacked[[#This Row],[Fund Group Code]]="99","Total",IF(AgencyDataStacked[[#This Row],[Fund Group Code]]="01","GF",IF((1*AgencyDataStacked[[#This Row],[Fund Group Code]])&gt;1,"NGF","")))</f>
        <v>GF</v>
      </c>
      <c r="Y545" s="85" t="str">
        <f>IF(AgencyDataStacked[[#This Row],[Category]]="FY 2022 Spending Level","Include",IF(AgencyDataStacked[[#This Row],[Detail Group]]="Baseline Adj","Include",IF(AgencyDataStacked[[#This Row],[Detail Group]]="Policy","Include","")))</f>
        <v/>
      </c>
      <c r="Z545"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45"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46" spans="2:27" x14ac:dyDescent="0.3">
      <c r="B546" t="s">
        <v>277</v>
      </c>
      <c r="C546">
        <v>7</v>
      </c>
      <c r="D546">
        <v>236</v>
      </c>
      <c r="E546" t="s">
        <v>320</v>
      </c>
      <c r="F546" t="s">
        <v>321</v>
      </c>
      <c r="G546">
        <v>101000</v>
      </c>
      <c r="H546">
        <v>110</v>
      </c>
      <c r="I546" t="s">
        <v>1630</v>
      </c>
      <c r="J546" t="s">
        <v>1552</v>
      </c>
      <c r="K546" t="s">
        <v>927</v>
      </c>
      <c r="L546">
        <v>21854971.629999999</v>
      </c>
      <c r="M546">
        <v>26512500</v>
      </c>
      <c r="N546">
        <v>21512500</v>
      </c>
      <c r="O546" t="s">
        <v>2863</v>
      </c>
      <c r="P546" t="s">
        <v>2807</v>
      </c>
      <c r="S546" t="s">
        <v>2912</v>
      </c>
      <c r="T546" t="s">
        <v>2929</v>
      </c>
      <c r="U546" t="s">
        <v>2941</v>
      </c>
      <c r="V546" t="s">
        <v>2848</v>
      </c>
      <c r="W546" s="65" t="s">
        <v>2848</v>
      </c>
      <c r="X546" s="85" t="str">
        <f>IF(AgencyDataStacked[[#This Row],[Fund Group Code]]="99","Total",IF(AgencyDataStacked[[#This Row],[Fund Group Code]]="01","GF",IF((1*AgencyDataStacked[[#This Row],[Fund Group Code]])&gt;1,"NGF","")))</f>
        <v>GF</v>
      </c>
      <c r="Y546" s="85" t="str">
        <f>IF(AgencyDataStacked[[#This Row],[Category]]="FY 2022 Spending Level","Include",IF(AgencyDataStacked[[#This Row],[Detail Group]]="Baseline Adj","Include",IF(AgencyDataStacked[[#This Row],[Detail Group]]="Policy","Include","")))</f>
        <v/>
      </c>
      <c r="Z54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26512499.629999999</v>
      </c>
      <c r="AA54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21512499.629999999</v>
      </c>
    </row>
    <row r="547" spans="2:27" x14ac:dyDescent="0.3">
      <c r="B547" t="s">
        <v>277</v>
      </c>
      <c r="C547">
        <v>7</v>
      </c>
      <c r="D547">
        <v>236</v>
      </c>
      <c r="E547" t="s">
        <v>320</v>
      </c>
      <c r="F547" t="s">
        <v>321</v>
      </c>
      <c r="G547">
        <v>101000</v>
      </c>
      <c r="H547">
        <v>110</v>
      </c>
      <c r="I547" t="s">
        <v>1630</v>
      </c>
      <c r="J547" t="s">
        <v>1552</v>
      </c>
      <c r="K547" t="s">
        <v>927</v>
      </c>
      <c r="L547">
        <v>21854971.629999999</v>
      </c>
      <c r="M547">
        <v>26512500</v>
      </c>
      <c r="N547">
        <v>21512500</v>
      </c>
      <c r="O547" t="s">
        <v>2863</v>
      </c>
      <c r="P547" t="s">
        <v>2807</v>
      </c>
      <c r="S547" t="s">
        <v>2931</v>
      </c>
      <c r="U547" t="s">
        <v>2942</v>
      </c>
      <c r="V547" t="s">
        <v>2846</v>
      </c>
      <c r="W547" s="65" t="s">
        <v>2846</v>
      </c>
      <c r="X547" s="85" t="str">
        <f>IF(AgencyDataStacked[[#This Row],[Fund Group Code]]="99","Total",IF(AgencyDataStacked[[#This Row],[Fund Group Code]]="01","GF",IF((1*AgencyDataStacked[[#This Row],[Fund Group Code]])&gt;1,"NGF","")))</f>
        <v>GF</v>
      </c>
      <c r="Y547" s="85" t="str">
        <f>IF(AgencyDataStacked[[#This Row],[Category]]="FY 2022 Spending Level","Include",IF(AgencyDataStacked[[#This Row],[Detail Group]]="Baseline Adj","Include",IF(AgencyDataStacked[[#This Row],[Detail Group]]="Policy","Include","")))</f>
        <v/>
      </c>
      <c r="Z54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26512499.629999999</v>
      </c>
      <c r="AA54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21512499.629999999</v>
      </c>
    </row>
    <row r="548" spans="2:27" x14ac:dyDescent="0.3">
      <c r="B548" t="s">
        <v>277</v>
      </c>
      <c r="C548">
        <v>7</v>
      </c>
      <c r="D548">
        <v>236</v>
      </c>
      <c r="E548" t="s">
        <v>320</v>
      </c>
      <c r="F548" t="s">
        <v>321</v>
      </c>
      <c r="G548">
        <v>101000</v>
      </c>
      <c r="H548">
        <v>110</v>
      </c>
      <c r="I548" t="s">
        <v>1630</v>
      </c>
      <c r="J548" t="s">
        <v>1552</v>
      </c>
      <c r="K548" t="s">
        <v>927</v>
      </c>
      <c r="L548">
        <v>21854971.629999999</v>
      </c>
      <c r="M548">
        <v>26512500</v>
      </c>
      <c r="N548">
        <v>21512500</v>
      </c>
      <c r="O548" t="s">
        <v>2863</v>
      </c>
      <c r="P548" t="s">
        <v>2807</v>
      </c>
      <c r="U548" t="s">
        <v>2943</v>
      </c>
      <c r="V548" t="s">
        <v>2916</v>
      </c>
      <c r="W548" s="65" t="s">
        <v>956</v>
      </c>
      <c r="X548" s="85" t="str">
        <f>IF(AgencyDataStacked[[#This Row],[Fund Group Code]]="99","Total",IF(AgencyDataStacked[[#This Row],[Fund Group Code]]="01","GF",IF((1*AgencyDataStacked[[#This Row],[Fund Group Code]])&gt;1,"NGF","")))</f>
        <v>GF</v>
      </c>
      <c r="Y548" s="85" t="str">
        <f>IF(AgencyDataStacked[[#This Row],[Category]]="FY 2022 Spending Level","Include",IF(AgencyDataStacked[[#This Row],[Detail Group]]="Baseline Adj","Include",IF(AgencyDataStacked[[#This Row],[Detail Group]]="Policy","Include","")))</f>
        <v/>
      </c>
      <c r="Z548"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48"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49" spans="2:27" x14ac:dyDescent="0.3">
      <c r="B549" t="s">
        <v>277</v>
      </c>
      <c r="C549">
        <v>7</v>
      </c>
      <c r="D549">
        <v>236</v>
      </c>
      <c r="E549" t="s">
        <v>320</v>
      </c>
      <c r="F549" t="s">
        <v>321</v>
      </c>
      <c r="G549">
        <v>101000</v>
      </c>
      <c r="H549">
        <v>110</v>
      </c>
      <c r="I549" t="s">
        <v>1630</v>
      </c>
      <c r="J549" t="s">
        <v>1552</v>
      </c>
      <c r="K549" t="s">
        <v>927</v>
      </c>
      <c r="L549">
        <v>21854971.629999999</v>
      </c>
      <c r="M549">
        <v>26512500</v>
      </c>
      <c r="N549">
        <v>21512500</v>
      </c>
      <c r="O549" t="s">
        <v>2863</v>
      </c>
      <c r="P549" t="s">
        <v>2807</v>
      </c>
      <c r="S549" t="s">
        <v>2912</v>
      </c>
      <c r="U549" t="s">
        <v>2944</v>
      </c>
      <c r="V549" t="s">
        <v>2851</v>
      </c>
      <c r="W549" s="65" t="s">
        <v>2851</v>
      </c>
      <c r="X549" s="85" t="str">
        <f>IF(AgencyDataStacked[[#This Row],[Fund Group Code]]="99","Total",IF(AgencyDataStacked[[#This Row],[Fund Group Code]]="01","GF",IF((1*AgencyDataStacked[[#This Row],[Fund Group Code]])&gt;1,"NGF","")))</f>
        <v>GF</v>
      </c>
      <c r="Y549" s="85" t="str">
        <f>IF(AgencyDataStacked[[#This Row],[Category]]="FY 2022 Spending Level","Include",IF(AgencyDataStacked[[#This Row],[Detail Group]]="Baseline Adj","Include",IF(AgencyDataStacked[[#This Row],[Detail Group]]="Policy","Include","")))</f>
        <v/>
      </c>
      <c r="Z54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-0.37000000104308128</v>
      </c>
      <c r="AA54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-0.37000000104308128</v>
      </c>
    </row>
    <row r="550" spans="2:27" x14ac:dyDescent="0.3">
      <c r="B550" t="s">
        <v>277</v>
      </c>
      <c r="C550">
        <v>7</v>
      </c>
      <c r="D550">
        <v>236</v>
      </c>
      <c r="E550" t="s">
        <v>320</v>
      </c>
      <c r="F550" t="s">
        <v>321</v>
      </c>
      <c r="G550">
        <v>101000</v>
      </c>
      <c r="H550">
        <v>110</v>
      </c>
      <c r="I550" t="s">
        <v>1630</v>
      </c>
      <c r="J550" t="s">
        <v>1552</v>
      </c>
      <c r="K550" t="s">
        <v>927</v>
      </c>
      <c r="L550">
        <v>21854971.629999999</v>
      </c>
      <c r="M550">
        <v>26512500</v>
      </c>
      <c r="N550">
        <v>21512500</v>
      </c>
      <c r="O550" t="s">
        <v>2863</v>
      </c>
      <c r="P550" t="s">
        <v>2807</v>
      </c>
      <c r="U550" t="s">
        <v>2945</v>
      </c>
      <c r="V550" t="s">
        <v>2916</v>
      </c>
      <c r="W550" s="65" t="s">
        <v>956</v>
      </c>
      <c r="X550" s="85" t="str">
        <f>IF(AgencyDataStacked[[#This Row],[Fund Group Code]]="99","Total",IF(AgencyDataStacked[[#This Row],[Fund Group Code]]="01","GF",IF((1*AgencyDataStacked[[#This Row],[Fund Group Code]])&gt;1,"NGF","")))</f>
        <v>GF</v>
      </c>
      <c r="Y550" s="85" t="str">
        <f>IF(AgencyDataStacked[[#This Row],[Category]]="FY 2022 Spending Level","Include",IF(AgencyDataStacked[[#This Row],[Detail Group]]="Baseline Adj","Include",IF(AgencyDataStacked[[#This Row],[Detail Group]]="Policy","Include","")))</f>
        <v/>
      </c>
      <c r="Z550"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0"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1" spans="2:27" x14ac:dyDescent="0.3">
      <c r="B551" t="s">
        <v>277</v>
      </c>
      <c r="C551">
        <v>7</v>
      </c>
      <c r="D551">
        <v>236</v>
      </c>
      <c r="E551" t="s">
        <v>320</v>
      </c>
      <c r="F551" t="s">
        <v>321</v>
      </c>
      <c r="G551">
        <v>101000</v>
      </c>
      <c r="H551">
        <v>110</v>
      </c>
      <c r="I551" t="s">
        <v>1630</v>
      </c>
      <c r="J551" t="s">
        <v>1532</v>
      </c>
      <c r="K551" t="s">
        <v>1053</v>
      </c>
      <c r="L551">
        <v>289457780.88</v>
      </c>
      <c r="M551">
        <v>297240022</v>
      </c>
      <c r="N551">
        <v>297240022</v>
      </c>
      <c r="O551" t="s">
        <v>2863</v>
      </c>
      <c r="P551" t="s">
        <v>2815</v>
      </c>
      <c r="S551" t="s">
        <v>2975</v>
      </c>
      <c r="U551" t="s">
        <v>2911</v>
      </c>
      <c r="V551" t="s">
        <v>2913</v>
      </c>
      <c r="W551" s="65" t="s">
        <v>3107</v>
      </c>
      <c r="X551" s="85" t="str">
        <f>IF(AgencyDataStacked[[#This Row],[Fund Group Code]]="99","Total",IF(AgencyDataStacked[[#This Row],[Fund Group Code]]="01","GF",IF((1*AgencyDataStacked[[#This Row],[Fund Group Code]])&gt;1,"NGF","")))</f>
        <v>NGF</v>
      </c>
      <c r="Y551" s="85" t="str">
        <f>IF(AgencyDataStacked[[#This Row],[Category]]="FY 2022 Spending Level","Include",IF(AgencyDataStacked[[#This Row],[Detail Group]]="Baseline Adj","Include",IF(AgencyDataStacked[[#This Row],[Detail Group]]="Policy","Include","")))</f>
        <v/>
      </c>
      <c r="Z551"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1"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2" spans="2:27" x14ac:dyDescent="0.3">
      <c r="B552" t="s">
        <v>277</v>
      </c>
      <c r="C552">
        <v>7</v>
      </c>
      <c r="D552">
        <v>236</v>
      </c>
      <c r="E552" t="s">
        <v>320</v>
      </c>
      <c r="F552" t="s">
        <v>321</v>
      </c>
      <c r="G552">
        <v>101000</v>
      </c>
      <c r="H552">
        <v>110</v>
      </c>
      <c r="I552" t="s">
        <v>1630</v>
      </c>
      <c r="J552" t="s">
        <v>1532</v>
      </c>
      <c r="K552" t="s">
        <v>1053</v>
      </c>
      <c r="L552">
        <v>289457780.88</v>
      </c>
      <c r="M552">
        <v>297240022</v>
      </c>
      <c r="N552">
        <v>297240022</v>
      </c>
      <c r="O552" t="s">
        <v>2863</v>
      </c>
      <c r="P552" t="s">
        <v>2815</v>
      </c>
      <c r="U552" t="s">
        <v>2915</v>
      </c>
      <c r="V552" t="s">
        <v>2916</v>
      </c>
      <c r="W552" s="65" t="s">
        <v>956</v>
      </c>
      <c r="X552" s="85" t="str">
        <f>IF(AgencyDataStacked[[#This Row],[Fund Group Code]]="99","Total",IF(AgencyDataStacked[[#This Row],[Fund Group Code]]="01","GF",IF((1*AgencyDataStacked[[#This Row],[Fund Group Code]])&gt;1,"NGF","")))</f>
        <v>NGF</v>
      </c>
      <c r="Y552" s="85" t="str">
        <f>IF(AgencyDataStacked[[#This Row],[Category]]="FY 2022 Spending Level","Include",IF(AgencyDataStacked[[#This Row],[Detail Group]]="Baseline Adj","Include",IF(AgencyDataStacked[[#This Row],[Detail Group]]="Policy","Include","")))</f>
        <v/>
      </c>
      <c r="Z552"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2"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3" spans="2:27" x14ac:dyDescent="0.3">
      <c r="B553" t="s">
        <v>277</v>
      </c>
      <c r="C553">
        <v>7</v>
      </c>
      <c r="D553">
        <v>236</v>
      </c>
      <c r="E553" t="s">
        <v>320</v>
      </c>
      <c r="F553" t="s">
        <v>321</v>
      </c>
      <c r="G553">
        <v>101000</v>
      </c>
      <c r="H553">
        <v>110</v>
      </c>
      <c r="I553" t="s">
        <v>1630</v>
      </c>
      <c r="J553" t="s">
        <v>1532</v>
      </c>
      <c r="K553" t="s">
        <v>1053</v>
      </c>
      <c r="L553">
        <v>289457780.88</v>
      </c>
      <c r="M553">
        <v>297240022</v>
      </c>
      <c r="N553">
        <v>297240022</v>
      </c>
      <c r="O553" t="s">
        <v>2863</v>
      </c>
      <c r="P553" t="s">
        <v>2815</v>
      </c>
      <c r="S553" t="s">
        <v>2912</v>
      </c>
      <c r="U553" t="s">
        <v>2918</v>
      </c>
      <c r="V553" t="s">
        <v>2849</v>
      </c>
      <c r="W553" s="65" t="s">
        <v>2849</v>
      </c>
      <c r="X553" s="85" t="str">
        <f>IF(AgencyDataStacked[[#This Row],[Fund Group Code]]="99","Total",IF(AgencyDataStacked[[#This Row],[Fund Group Code]]="01","GF",IF((1*AgencyDataStacked[[#This Row],[Fund Group Code]])&gt;1,"NGF","")))</f>
        <v>NGF</v>
      </c>
      <c r="Y553" s="85" t="str">
        <f>IF(AgencyDataStacked[[#This Row],[Category]]="FY 2022 Spending Level","Include",IF(AgencyDataStacked[[#This Row],[Detail Group]]="Baseline Adj","Include",IF(AgencyDataStacked[[#This Row],[Detail Group]]="Policy","Include","")))</f>
        <v/>
      </c>
      <c r="Z553"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3"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4" spans="2:27" x14ac:dyDescent="0.3">
      <c r="B554" t="s">
        <v>277</v>
      </c>
      <c r="C554">
        <v>7</v>
      </c>
      <c r="D554">
        <v>236</v>
      </c>
      <c r="E554" t="s">
        <v>320</v>
      </c>
      <c r="F554" t="s">
        <v>321</v>
      </c>
      <c r="G554">
        <v>101000</v>
      </c>
      <c r="H554">
        <v>110</v>
      </c>
      <c r="I554" t="s">
        <v>1630</v>
      </c>
      <c r="J554" t="s">
        <v>1532</v>
      </c>
      <c r="K554" t="s">
        <v>1053</v>
      </c>
      <c r="L554">
        <v>289457780.88</v>
      </c>
      <c r="M554">
        <v>297240022</v>
      </c>
      <c r="N554">
        <v>297240022</v>
      </c>
      <c r="O554" t="s">
        <v>2863</v>
      </c>
      <c r="P554" t="s">
        <v>2815</v>
      </c>
      <c r="T554" t="s">
        <v>2917</v>
      </c>
      <c r="U554" t="s">
        <v>2919</v>
      </c>
      <c r="V554" t="s">
        <v>2992</v>
      </c>
      <c r="W554" s="65" t="s">
        <v>2992</v>
      </c>
      <c r="X554" s="85" t="str">
        <f>IF(AgencyDataStacked[[#This Row],[Fund Group Code]]="99","Total",IF(AgencyDataStacked[[#This Row],[Fund Group Code]]="01","GF",IF((1*AgencyDataStacked[[#This Row],[Fund Group Code]])&gt;1,"NGF","")))</f>
        <v>NGF</v>
      </c>
      <c r="Y554" s="85" t="str">
        <f>IF(AgencyDataStacked[[#This Row],[Category]]="FY 2022 Spending Level","Include",IF(AgencyDataStacked[[#This Row],[Detail Group]]="Baseline Adj","Include",IF(AgencyDataStacked[[#This Row],[Detail Group]]="Policy","Include","")))</f>
        <v>Include</v>
      </c>
      <c r="Z55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289457780.88</v>
      </c>
      <c r="AA55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289457780.88</v>
      </c>
    </row>
    <row r="555" spans="2:27" x14ac:dyDescent="0.3">
      <c r="B555" t="s">
        <v>277</v>
      </c>
      <c r="C555">
        <v>7</v>
      </c>
      <c r="D555">
        <v>236</v>
      </c>
      <c r="E555" t="s">
        <v>320</v>
      </c>
      <c r="F555" t="s">
        <v>321</v>
      </c>
      <c r="G555">
        <v>101000</v>
      </c>
      <c r="H555">
        <v>110</v>
      </c>
      <c r="I555" t="s">
        <v>1630</v>
      </c>
      <c r="J555" t="s">
        <v>1532</v>
      </c>
      <c r="K555" t="s">
        <v>1053</v>
      </c>
      <c r="L555">
        <v>289457780.88</v>
      </c>
      <c r="M555">
        <v>297240022</v>
      </c>
      <c r="N555">
        <v>297240022</v>
      </c>
      <c r="O555" t="s">
        <v>2863</v>
      </c>
      <c r="P555" t="s">
        <v>2815</v>
      </c>
      <c r="Q555" t="s">
        <v>2958</v>
      </c>
      <c r="R555">
        <v>1</v>
      </c>
      <c r="T555" t="s">
        <v>2917</v>
      </c>
      <c r="U555" t="s">
        <v>2920</v>
      </c>
      <c r="V555" t="s">
        <v>2987</v>
      </c>
      <c r="W555" s="65" t="s">
        <v>2987</v>
      </c>
      <c r="X555" s="85" t="str">
        <f>IF(AgencyDataStacked[[#This Row],[Fund Group Code]]="99","Total",IF(AgencyDataStacked[[#This Row],[Fund Group Code]]="01","GF",IF((1*AgencyDataStacked[[#This Row],[Fund Group Code]])&gt;1,"NGF","")))</f>
        <v>NGF</v>
      </c>
      <c r="Y555" s="85" t="str">
        <f>IF(AgencyDataStacked[[#This Row],[Category]]="FY 2022 Spending Level","Include",IF(AgencyDataStacked[[#This Row],[Detail Group]]="Baseline Adj","Include",IF(AgencyDataStacked[[#This Row],[Detail Group]]="Policy","Include","")))</f>
        <v>Include</v>
      </c>
      <c r="Z55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6" spans="2:27" x14ac:dyDescent="0.3">
      <c r="B556" t="s">
        <v>277</v>
      </c>
      <c r="C556">
        <v>7</v>
      </c>
      <c r="D556">
        <v>236</v>
      </c>
      <c r="E556" t="s">
        <v>320</v>
      </c>
      <c r="F556" t="s">
        <v>321</v>
      </c>
      <c r="G556">
        <v>101000</v>
      </c>
      <c r="H556">
        <v>110</v>
      </c>
      <c r="I556" t="s">
        <v>1630</v>
      </c>
      <c r="J556" t="s">
        <v>1532</v>
      </c>
      <c r="K556" t="s">
        <v>1053</v>
      </c>
      <c r="L556">
        <v>289457780.88</v>
      </c>
      <c r="M556">
        <v>297240022</v>
      </c>
      <c r="N556">
        <v>297240022</v>
      </c>
      <c r="O556" t="s">
        <v>2863</v>
      </c>
      <c r="P556" t="s">
        <v>2815</v>
      </c>
      <c r="Q556" t="s">
        <v>2958</v>
      </c>
      <c r="R556">
        <v>2</v>
      </c>
      <c r="T556" t="s">
        <v>2917</v>
      </c>
      <c r="U556" t="s">
        <v>2921</v>
      </c>
      <c r="V556" t="s">
        <v>2990</v>
      </c>
      <c r="W556" s="65" t="s">
        <v>2990</v>
      </c>
      <c r="X556" s="85" t="str">
        <f>IF(AgencyDataStacked[[#This Row],[Fund Group Code]]="99","Total",IF(AgencyDataStacked[[#This Row],[Fund Group Code]]="01","GF",IF((1*AgencyDataStacked[[#This Row],[Fund Group Code]])&gt;1,"NGF","")))</f>
        <v>NGF</v>
      </c>
      <c r="Y556" s="85" t="str">
        <f>IF(AgencyDataStacked[[#This Row],[Category]]="FY 2022 Spending Level","Include",IF(AgencyDataStacked[[#This Row],[Detail Group]]="Baseline Adj","Include",IF(AgencyDataStacked[[#This Row],[Detail Group]]="Policy","Include","")))</f>
        <v>Include</v>
      </c>
      <c r="Z55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-60994698</v>
      </c>
      <c r="AA55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-60994698</v>
      </c>
    </row>
    <row r="557" spans="2:27" x14ac:dyDescent="0.3">
      <c r="B557" t="s">
        <v>277</v>
      </c>
      <c r="C557">
        <v>7</v>
      </c>
      <c r="D557">
        <v>236</v>
      </c>
      <c r="E557" t="s">
        <v>320</v>
      </c>
      <c r="F557" t="s">
        <v>321</v>
      </c>
      <c r="G557">
        <v>101000</v>
      </c>
      <c r="H557">
        <v>110</v>
      </c>
      <c r="I557" t="s">
        <v>1630</v>
      </c>
      <c r="J557" t="s">
        <v>1532</v>
      </c>
      <c r="K557" t="s">
        <v>1053</v>
      </c>
      <c r="L557">
        <v>289457780.88</v>
      </c>
      <c r="M557">
        <v>297240022</v>
      </c>
      <c r="N557">
        <v>297240022</v>
      </c>
      <c r="O557" t="s">
        <v>2863</v>
      </c>
      <c r="P557" t="s">
        <v>2815</v>
      </c>
      <c r="Q557" t="s">
        <v>2958</v>
      </c>
      <c r="R557">
        <v>3</v>
      </c>
      <c r="T557" t="s">
        <v>2917</v>
      </c>
      <c r="U557" t="s">
        <v>2922</v>
      </c>
      <c r="V557" t="s">
        <v>2989</v>
      </c>
      <c r="W557" s="65" t="s">
        <v>2989</v>
      </c>
      <c r="X557" s="85" t="str">
        <f>IF(AgencyDataStacked[[#This Row],[Fund Group Code]]="99","Total",IF(AgencyDataStacked[[#This Row],[Fund Group Code]]="01","GF",IF((1*AgencyDataStacked[[#This Row],[Fund Group Code]])&gt;1,"NGF","")))</f>
        <v>NGF</v>
      </c>
      <c r="Y557" s="85" t="str">
        <f>IF(AgencyDataStacked[[#This Row],[Category]]="FY 2022 Spending Level","Include",IF(AgencyDataStacked[[#This Row],[Detail Group]]="Baseline Adj","Include",IF(AgencyDataStacked[[#This Row],[Detail Group]]="Policy","Include","")))</f>
        <v>Include</v>
      </c>
      <c r="Z55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8" spans="2:27" x14ac:dyDescent="0.3">
      <c r="B558" t="s">
        <v>277</v>
      </c>
      <c r="C558">
        <v>7</v>
      </c>
      <c r="D558">
        <v>236</v>
      </c>
      <c r="E558" t="s">
        <v>320</v>
      </c>
      <c r="F558" t="s">
        <v>321</v>
      </c>
      <c r="G558">
        <v>101000</v>
      </c>
      <c r="H558">
        <v>110</v>
      </c>
      <c r="I558" t="s">
        <v>1630</v>
      </c>
      <c r="J558" t="s">
        <v>1532</v>
      </c>
      <c r="K558" t="s">
        <v>1053</v>
      </c>
      <c r="L558">
        <v>289457780.88</v>
      </c>
      <c r="M558">
        <v>297240022</v>
      </c>
      <c r="N558">
        <v>297240022</v>
      </c>
      <c r="O558" t="s">
        <v>2863</v>
      </c>
      <c r="P558" t="s">
        <v>2815</v>
      </c>
      <c r="Q558" t="s">
        <v>2958</v>
      </c>
      <c r="R558">
        <v>4</v>
      </c>
      <c r="T558" t="s">
        <v>2917</v>
      </c>
      <c r="U558" t="s">
        <v>2923</v>
      </c>
      <c r="V558" t="s">
        <v>2904</v>
      </c>
      <c r="W558" s="65" t="s">
        <v>2904</v>
      </c>
      <c r="X558" s="85" t="str">
        <f>IF(AgencyDataStacked[[#This Row],[Fund Group Code]]="99","Total",IF(AgencyDataStacked[[#This Row],[Fund Group Code]]="01","GF",IF((1*AgencyDataStacked[[#This Row],[Fund Group Code]])&gt;1,"NGF","")))</f>
        <v>NGF</v>
      </c>
      <c r="Y558" s="85" t="str">
        <f>IF(AgencyDataStacked[[#This Row],[Category]]="FY 2022 Spending Level","Include",IF(AgencyDataStacked[[#This Row],[Detail Group]]="Baseline Adj","Include",IF(AgencyDataStacked[[#This Row],[Detail Group]]="Policy","Include","")))</f>
        <v>Include</v>
      </c>
      <c r="Z55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9" spans="2:27" x14ac:dyDescent="0.3">
      <c r="B559" t="s">
        <v>277</v>
      </c>
      <c r="C559">
        <v>7</v>
      </c>
      <c r="D559">
        <v>236</v>
      </c>
      <c r="E559" t="s">
        <v>320</v>
      </c>
      <c r="F559" t="s">
        <v>321</v>
      </c>
      <c r="G559">
        <v>101000</v>
      </c>
      <c r="H559">
        <v>110</v>
      </c>
      <c r="I559" t="s">
        <v>1630</v>
      </c>
      <c r="J559" t="s">
        <v>1532</v>
      </c>
      <c r="K559" t="s">
        <v>1053</v>
      </c>
      <c r="L559">
        <v>289457780.88</v>
      </c>
      <c r="M559">
        <v>297240022</v>
      </c>
      <c r="N559">
        <v>297240022</v>
      </c>
      <c r="O559" t="s">
        <v>2863</v>
      </c>
      <c r="P559" t="s">
        <v>2815</v>
      </c>
      <c r="Q559" t="s">
        <v>2958</v>
      </c>
      <c r="R559">
        <v>5</v>
      </c>
      <c r="T559" t="s">
        <v>2917</v>
      </c>
      <c r="U559" t="s">
        <v>2924</v>
      </c>
      <c r="V559" t="s">
        <v>2905</v>
      </c>
      <c r="W559" s="65" t="s">
        <v>2905</v>
      </c>
      <c r="X559" s="85" t="str">
        <f>IF(AgencyDataStacked[[#This Row],[Fund Group Code]]="99","Total",IF(AgencyDataStacked[[#This Row],[Fund Group Code]]="01","GF",IF((1*AgencyDataStacked[[#This Row],[Fund Group Code]])&gt;1,"NGF","")))</f>
        <v>NGF</v>
      </c>
      <c r="Y559" s="85" t="str">
        <f>IF(AgencyDataStacked[[#This Row],[Category]]="FY 2022 Spending Level","Include",IF(AgencyDataStacked[[#This Row],[Detail Group]]="Baseline Adj","Include",IF(AgencyDataStacked[[#This Row],[Detail Group]]="Policy","Include","")))</f>
        <v>Include</v>
      </c>
      <c r="Z55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0" spans="2:27" x14ac:dyDescent="0.3">
      <c r="B560" t="s">
        <v>277</v>
      </c>
      <c r="C560">
        <v>7</v>
      </c>
      <c r="D560">
        <v>236</v>
      </c>
      <c r="E560" t="s">
        <v>320</v>
      </c>
      <c r="F560" t="s">
        <v>321</v>
      </c>
      <c r="G560">
        <v>101000</v>
      </c>
      <c r="H560">
        <v>110</v>
      </c>
      <c r="I560" t="s">
        <v>1630</v>
      </c>
      <c r="J560" t="s">
        <v>1532</v>
      </c>
      <c r="K560" t="s">
        <v>1053</v>
      </c>
      <c r="L560">
        <v>289457780.88</v>
      </c>
      <c r="M560">
        <v>297240022</v>
      </c>
      <c r="N560">
        <v>297240022</v>
      </c>
      <c r="O560" t="s">
        <v>2863</v>
      </c>
      <c r="P560" t="s">
        <v>2815</v>
      </c>
      <c r="Q560" t="s">
        <v>2958</v>
      </c>
      <c r="R560">
        <v>6</v>
      </c>
      <c r="T560" t="s">
        <v>2917</v>
      </c>
      <c r="U560" t="s">
        <v>2925</v>
      </c>
      <c r="V560" t="s">
        <v>2825</v>
      </c>
      <c r="W560" s="65" t="s">
        <v>2825</v>
      </c>
      <c r="X560" s="85" t="str">
        <f>IF(AgencyDataStacked[[#This Row],[Fund Group Code]]="99","Total",IF(AgencyDataStacked[[#This Row],[Fund Group Code]]="01","GF",IF((1*AgencyDataStacked[[#This Row],[Fund Group Code]])&gt;1,"NGF","")))</f>
        <v>NGF</v>
      </c>
      <c r="Y560" s="85" t="str">
        <f>IF(AgencyDataStacked[[#This Row],[Category]]="FY 2022 Spending Level","Include",IF(AgencyDataStacked[[#This Row],[Detail Group]]="Baseline Adj","Include",IF(AgencyDataStacked[[#This Row],[Detail Group]]="Policy","Include","")))</f>
        <v>Include</v>
      </c>
      <c r="Z56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1" spans="2:27" x14ac:dyDescent="0.3">
      <c r="B561" t="s">
        <v>277</v>
      </c>
      <c r="C561">
        <v>7</v>
      </c>
      <c r="D561">
        <v>236</v>
      </c>
      <c r="E561" t="s">
        <v>320</v>
      </c>
      <c r="F561" t="s">
        <v>321</v>
      </c>
      <c r="G561">
        <v>101000</v>
      </c>
      <c r="H561">
        <v>110</v>
      </c>
      <c r="I561" t="s">
        <v>1630</v>
      </c>
      <c r="J561" t="s">
        <v>1532</v>
      </c>
      <c r="K561" t="s">
        <v>1053</v>
      </c>
      <c r="L561">
        <v>289457780.88</v>
      </c>
      <c r="M561">
        <v>297240022</v>
      </c>
      <c r="N561">
        <v>297240022</v>
      </c>
      <c r="O561" t="s">
        <v>2863</v>
      </c>
      <c r="P561" t="s">
        <v>2815</v>
      </c>
      <c r="Q561" t="s">
        <v>2958</v>
      </c>
      <c r="R561">
        <v>7</v>
      </c>
      <c r="T561" t="s">
        <v>2917</v>
      </c>
      <c r="U561" t="s">
        <v>2984</v>
      </c>
      <c r="V561" t="s">
        <v>2867</v>
      </c>
      <c r="W561" s="65" t="s">
        <v>2867</v>
      </c>
      <c r="X561" s="85" t="str">
        <f>IF(AgencyDataStacked[[#This Row],[Fund Group Code]]="99","Total",IF(AgencyDataStacked[[#This Row],[Fund Group Code]]="01","GF",IF((1*AgencyDataStacked[[#This Row],[Fund Group Code]])&gt;1,"NGF","")))</f>
        <v>NGF</v>
      </c>
      <c r="Y561" s="85" t="str">
        <f>IF(AgencyDataStacked[[#This Row],[Category]]="FY 2022 Spending Level","Include",IF(AgencyDataStacked[[#This Row],[Detail Group]]="Baseline Adj","Include",IF(AgencyDataStacked[[#This Row],[Detail Group]]="Policy","Include","")))</f>
        <v>Include</v>
      </c>
      <c r="Z56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30580791.231750052</v>
      </c>
      <c r="AA56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48541705.732500121</v>
      </c>
    </row>
    <row r="562" spans="2:27" x14ac:dyDescent="0.3">
      <c r="B562" t="s">
        <v>277</v>
      </c>
      <c r="C562">
        <v>7</v>
      </c>
      <c r="D562">
        <v>236</v>
      </c>
      <c r="E562" t="s">
        <v>320</v>
      </c>
      <c r="F562" t="s">
        <v>321</v>
      </c>
      <c r="G562">
        <v>101000</v>
      </c>
      <c r="H562">
        <v>110</v>
      </c>
      <c r="I562" t="s">
        <v>1630</v>
      </c>
      <c r="J562" t="s">
        <v>1532</v>
      </c>
      <c r="K562" t="s">
        <v>1053</v>
      </c>
      <c r="L562">
        <v>289457780.88</v>
      </c>
      <c r="M562">
        <v>297240022</v>
      </c>
      <c r="N562">
        <v>297240022</v>
      </c>
      <c r="O562" t="s">
        <v>2863</v>
      </c>
      <c r="P562" t="s">
        <v>2815</v>
      </c>
      <c r="Q562" t="s">
        <v>2958</v>
      </c>
      <c r="R562">
        <v>8</v>
      </c>
      <c r="T562" t="s">
        <v>2917</v>
      </c>
      <c r="U562" t="s">
        <v>2993</v>
      </c>
      <c r="V562" t="s">
        <v>2979</v>
      </c>
      <c r="W562" s="65" t="s">
        <v>2979</v>
      </c>
      <c r="X562" s="85" t="str">
        <f>IF(AgencyDataStacked[[#This Row],[Fund Group Code]]="99","Total",IF(AgencyDataStacked[[#This Row],[Fund Group Code]]="01","GF",IF((1*AgencyDataStacked[[#This Row],[Fund Group Code]])&gt;1,"NGF","")))</f>
        <v>NGF</v>
      </c>
      <c r="Y562" s="85" t="str">
        <f>IF(AgencyDataStacked[[#This Row],[Category]]="FY 2022 Spending Level","Include",IF(AgencyDataStacked[[#This Row],[Detail Group]]="Baseline Adj","Include",IF(AgencyDataStacked[[#This Row],[Detail Group]]="Policy","Include","")))</f>
        <v>Include</v>
      </c>
      <c r="Z56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3" spans="2:27" x14ac:dyDescent="0.3">
      <c r="B563" t="s">
        <v>277</v>
      </c>
      <c r="C563">
        <v>7</v>
      </c>
      <c r="D563">
        <v>236</v>
      </c>
      <c r="E563" t="s">
        <v>320</v>
      </c>
      <c r="F563" t="s">
        <v>321</v>
      </c>
      <c r="G563">
        <v>101000</v>
      </c>
      <c r="H563">
        <v>110</v>
      </c>
      <c r="I563" t="s">
        <v>1630</v>
      </c>
      <c r="J563" t="s">
        <v>1532</v>
      </c>
      <c r="K563" t="s">
        <v>1053</v>
      </c>
      <c r="L563">
        <v>289457780.88</v>
      </c>
      <c r="M563">
        <v>297240022</v>
      </c>
      <c r="N563">
        <v>297240022</v>
      </c>
      <c r="O563" t="s">
        <v>2863</v>
      </c>
      <c r="P563" t="s">
        <v>2815</v>
      </c>
      <c r="Q563" t="s">
        <v>2958</v>
      </c>
      <c r="R563">
        <v>9</v>
      </c>
      <c r="T563" t="s">
        <v>2917</v>
      </c>
      <c r="U563" t="s">
        <v>2994</v>
      </c>
      <c r="V563" t="s">
        <v>2980</v>
      </c>
      <c r="W563" s="65" t="s">
        <v>2980</v>
      </c>
      <c r="X563" s="85" t="str">
        <f>IF(AgencyDataStacked[[#This Row],[Fund Group Code]]="99","Total",IF(AgencyDataStacked[[#This Row],[Fund Group Code]]="01","GF",IF((1*AgencyDataStacked[[#This Row],[Fund Group Code]])&gt;1,"NGF","")))</f>
        <v>NGF</v>
      </c>
      <c r="Y563" s="85" t="str">
        <f>IF(AgencyDataStacked[[#This Row],[Category]]="FY 2022 Spending Level","Include",IF(AgencyDataStacked[[#This Row],[Detail Group]]="Baseline Adj","Include",IF(AgencyDataStacked[[#This Row],[Detail Group]]="Policy","Include","")))</f>
        <v>Include</v>
      </c>
      <c r="Z56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4" spans="2:27" x14ac:dyDescent="0.3">
      <c r="B564" t="s">
        <v>277</v>
      </c>
      <c r="C564">
        <v>7</v>
      </c>
      <c r="D564">
        <v>236</v>
      </c>
      <c r="E564" t="s">
        <v>320</v>
      </c>
      <c r="F564" t="s">
        <v>321</v>
      </c>
      <c r="G564">
        <v>101000</v>
      </c>
      <c r="H564">
        <v>110</v>
      </c>
      <c r="I564" t="s">
        <v>1630</v>
      </c>
      <c r="J564" t="s">
        <v>1532</v>
      </c>
      <c r="K564" t="s">
        <v>1053</v>
      </c>
      <c r="L564">
        <v>289457780.88</v>
      </c>
      <c r="M564">
        <v>297240022</v>
      </c>
      <c r="N564">
        <v>297240022</v>
      </c>
      <c r="O564" t="s">
        <v>2863</v>
      </c>
      <c r="P564" t="s">
        <v>2815</v>
      </c>
      <c r="Q564" t="s">
        <v>2958</v>
      </c>
      <c r="R564">
        <v>10</v>
      </c>
      <c r="T564" t="s">
        <v>2917</v>
      </c>
      <c r="U564" t="s">
        <v>2995</v>
      </c>
      <c r="V564" t="s">
        <v>2903</v>
      </c>
      <c r="W564" s="65" t="s">
        <v>2903</v>
      </c>
      <c r="X564" s="85" t="str">
        <f>IF(AgencyDataStacked[[#This Row],[Fund Group Code]]="99","Total",IF(AgencyDataStacked[[#This Row],[Fund Group Code]]="01","GF",IF((1*AgencyDataStacked[[#This Row],[Fund Group Code]])&gt;1,"NGF","")))</f>
        <v>NGF</v>
      </c>
      <c r="Y564" s="85" t="str">
        <f>IF(AgencyDataStacked[[#This Row],[Category]]="FY 2022 Spending Level","Include",IF(AgencyDataStacked[[#This Row],[Detail Group]]="Baseline Adj","Include",IF(AgencyDataStacked[[#This Row],[Detail Group]]="Policy","Include","")))</f>
        <v>Include</v>
      </c>
      <c r="Z56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4683340.5624999925</v>
      </c>
      <c r="AA56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10028709.689499982</v>
      </c>
    </row>
    <row r="565" spans="2:27" x14ac:dyDescent="0.3">
      <c r="B565" t="s">
        <v>277</v>
      </c>
      <c r="C565">
        <v>7</v>
      </c>
      <c r="D565">
        <v>236</v>
      </c>
      <c r="E565" t="s">
        <v>320</v>
      </c>
      <c r="F565" t="s">
        <v>321</v>
      </c>
      <c r="G565">
        <v>101000</v>
      </c>
      <c r="H565">
        <v>110</v>
      </c>
      <c r="I565" t="s">
        <v>1630</v>
      </c>
      <c r="J565" t="s">
        <v>1532</v>
      </c>
      <c r="K565" t="s">
        <v>1053</v>
      </c>
      <c r="L565">
        <v>289457780.88</v>
      </c>
      <c r="M565">
        <v>297240022</v>
      </c>
      <c r="N565">
        <v>297240022</v>
      </c>
      <c r="O565" t="s">
        <v>2863</v>
      </c>
      <c r="P565" t="s">
        <v>2815</v>
      </c>
      <c r="Q565" t="s">
        <v>2958</v>
      </c>
      <c r="R565">
        <v>11</v>
      </c>
      <c r="T565" t="s">
        <v>2917</v>
      </c>
      <c r="U565" t="s">
        <v>3012</v>
      </c>
      <c r="V565" t="s">
        <v>2971</v>
      </c>
      <c r="W565" s="65" t="s">
        <v>2971</v>
      </c>
      <c r="X565" s="85" t="str">
        <f>IF(AgencyDataStacked[[#This Row],[Fund Group Code]]="99","Total",IF(AgencyDataStacked[[#This Row],[Fund Group Code]]="01","GF",IF((1*AgencyDataStacked[[#This Row],[Fund Group Code]])&gt;1,"NGF","")))</f>
        <v>NGF</v>
      </c>
      <c r="Y565" s="85" t="str">
        <f>IF(AgencyDataStacked[[#This Row],[Category]]="FY 2022 Spending Level","Include",IF(AgencyDataStacked[[#This Row],[Detail Group]]="Baseline Adj","Include",IF(AgencyDataStacked[[#This Row],[Detail Group]]="Policy","Include","")))</f>
        <v>Include</v>
      </c>
      <c r="Z56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6" spans="2:27" x14ac:dyDescent="0.3">
      <c r="B566" t="s">
        <v>277</v>
      </c>
      <c r="C566">
        <v>7</v>
      </c>
      <c r="D566">
        <v>236</v>
      </c>
      <c r="E566" t="s">
        <v>320</v>
      </c>
      <c r="F566" t="s">
        <v>321</v>
      </c>
      <c r="G566">
        <v>101000</v>
      </c>
      <c r="H566">
        <v>110</v>
      </c>
      <c r="I566" t="s">
        <v>1630</v>
      </c>
      <c r="J566" t="s">
        <v>1532</v>
      </c>
      <c r="K566" t="s">
        <v>1053</v>
      </c>
      <c r="L566">
        <v>289457780.88</v>
      </c>
      <c r="M566">
        <v>297240022</v>
      </c>
      <c r="N566">
        <v>297240022</v>
      </c>
      <c r="O566" t="s">
        <v>2863</v>
      </c>
      <c r="P566" t="s">
        <v>2815</v>
      </c>
      <c r="Q566" t="s">
        <v>2958</v>
      </c>
      <c r="R566">
        <v>12</v>
      </c>
      <c r="T566" t="s">
        <v>2917</v>
      </c>
      <c r="U566" t="s">
        <v>3013</v>
      </c>
      <c r="V566" t="s">
        <v>2972</v>
      </c>
      <c r="W566" s="65" t="s">
        <v>2972</v>
      </c>
      <c r="X566" s="85" t="str">
        <f>IF(AgencyDataStacked[[#This Row],[Fund Group Code]]="99","Total",IF(AgencyDataStacked[[#This Row],[Fund Group Code]]="01","GF",IF((1*AgencyDataStacked[[#This Row],[Fund Group Code]])&gt;1,"NGF","")))</f>
        <v>NGF</v>
      </c>
      <c r="Y566" s="85" t="str">
        <f>IF(AgencyDataStacked[[#This Row],[Category]]="FY 2022 Spending Level","Include",IF(AgencyDataStacked[[#This Row],[Detail Group]]="Baseline Adj","Include",IF(AgencyDataStacked[[#This Row],[Detail Group]]="Policy","Include","")))</f>
        <v>Include</v>
      </c>
      <c r="Z56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7" spans="2:27" x14ac:dyDescent="0.3">
      <c r="B567" t="s">
        <v>277</v>
      </c>
      <c r="C567">
        <v>7</v>
      </c>
      <c r="D567">
        <v>236</v>
      </c>
      <c r="E567" t="s">
        <v>320</v>
      </c>
      <c r="F567" t="s">
        <v>321</v>
      </c>
      <c r="G567">
        <v>101000</v>
      </c>
      <c r="H567">
        <v>110</v>
      </c>
      <c r="I567" t="s">
        <v>1630</v>
      </c>
      <c r="J567" t="s">
        <v>1532</v>
      </c>
      <c r="K567" t="s">
        <v>1053</v>
      </c>
      <c r="L567">
        <v>289457780.88</v>
      </c>
      <c r="M567">
        <v>297240022</v>
      </c>
      <c r="N567">
        <v>297240022</v>
      </c>
      <c r="O567" t="s">
        <v>2863</v>
      </c>
      <c r="P567" t="s">
        <v>2815</v>
      </c>
      <c r="S567" t="s">
        <v>2912</v>
      </c>
      <c r="U567" t="s">
        <v>2926</v>
      </c>
      <c r="V567" t="s">
        <v>2843</v>
      </c>
      <c r="W567" s="65" t="s">
        <v>2843</v>
      </c>
      <c r="X567" s="85" t="str">
        <f>IF(AgencyDataStacked[[#This Row],[Fund Group Code]]="99","Total",IF(AgencyDataStacked[[#This Row],[Fund Group Code]]="01","GF",IF((1*AgencyDataStacked[[#This Row],[Fund Group Code]])&gt;1,"NGF","")))</f>
        <v>NGF</v>
      </c>
      <c r="Y567" s="85" t="str">
        <f>IF(AgencyDataStacked[[#This Row],[Category]]="FY 2022 Spending Level","Include",IF(AgencyDataStacked[[#This Row],[Detail Group]]="Baseline Adj","Include",IF(AgencyDataStacked[[#This Row],[Detail Group]]="Policy","Include","")))</f>
        <v/>
      </c>
      <c r="Z56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263727214.67425004</v>
      </c>
      <c r="AA56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287033498.30200011</v>
      </c>
    </row>
    <row r="568" spans="2:27" x14ac:dyDescent="0.3">
      <c r="B568" t="s">
        <v>277</v>
      </c>
      <c r="C568">
        <v>7</v>
      </c>
      <c r="D568">
        <v>236</v>
      </c>
      <c r="E568" t="s">
        <v>320</v>
      </c>
      <c r="F568" t="s">
        <v>321</v>
      </c>
      <c r="G568">
        <v>101000</v>
      </c>
      <c r="H568">
        <v>110</v>
      </c>
      <c r="I568" t="s">
        <v>1630</v>
      </c>
      <c r="J568" t="s">
        <v>1532</v>
      </c>
      <c r="K568" t="s">
        <v>1053</v>
      </c>
      <c r="L568">
        <v>289457780.88</v>
      </c>
      <c r="M568">
        <v>297240022</v>
      </c>
      <c r="N568">
        <v>297240022</v>
      </c>
      <c r="O568" t="s">
        <v>2863</v>
      </c>
      <c r="P568" t="s">
        <v>2815</v>
      </c>
      <c r="U568" t="s">
        <v>2927</v>
      </c>
      <c r="V568" t="s">
        <v>2916</v>
      </c>
      <c r="W568" s="65" t="s">
        <v>956</v>
      </c>
      <c r="X568" s="85" t="str">
        <f>IF(AgencyDataStacked[[#This Row],[Fund Group Code]]="99","Total",IF(AgencyDataStacked[[#This Row],[Fund Group Code]]="01","GF",IF((1*AgencyDataStacked[[#This Row],[Fund Group Code]])&gt;1,"NGF","")))</f>
        <v>NGF</v>
      </c>
      <c r="Y568" s="85" t="str">
        <f>IF(AgencyDataStacked[[#This Row],[Category]]="FY 2022 Spending Level","Include",IF(AgencyDataStacked[[#This Row],[Detail Group]]="Baseline Adj","Include",IF(AgencyDataStacked[[#This Row],[Detail Group]]="Policy","Include","")))</f>
        <v/>
      </c>
      <c r="Z568"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68"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69" spans="2:27" x14ac:dyDescent="0.3">
      <c r="B569" t="s">
        <v>277</v>
      </c>
      <c r="C569">
        <v>7</v>
      </c>
      <c r="D569">
        <v>236</v>
      </c>
      <c r="E569" t="s">
        <v>320</v>
      </c>
      <c r="F569" t="s">
        <v>321</v>
      </c>
      <c r="G569">
        <v>101000</v>
      </c>
      <c r="H569">
        <v>110</v>
      </c>
      <c r="I569" t="s">
        <v>1630</v>
      </c>
      <c r="J569" t="s">
        <v>1532</v>
      </c>
      <c r="K569" t="s">
        <v>1053</v>
      </c>
      <c r="L569">
        <v>289457780.88</v>
      </c>
      <c r="M569">
        <v>297240022</v>
      </c>
      <c r="N569">
        <v>297240022</v>
      </c>
      <c r="O569" t="s">
        <v>2863</v>
      </c>
      <c r="P569" t="s">
        <v>2815</v>
      </c>
      <c r="S569" t="s">
        <v>2912</v>
      </c>
      <c r="T569" t="s">
        <v>2929</v>
      </c>
      <c r="U569" t="s">
        <v>2928</v>
      </c>
      <c r="V569" t="s">
        <v>2844</v>
      </c>
      <c r="W569" s="65" t="s">
        <v>2844</v>
      </c>
      <c r="X569" s="85" t="str">
        <f>IF(AgencyDataStacked[[#This Row],[Fund Group Code]]="99","Total",IF(AgencyDataStacked[[#This Row],[Fund Group Code]]="01","GF",IF((1*AgencyDataStacked[[#This Row],[Fund Group Code]])&gt;1,"NGF","")))</f>
        <v>NGF</v>
      </c>
      <c r="Y569" s="85" t="str">
        <f>IF(AgencyDataStacked[[#This Row],[Category]]="FY 2022 Spending Level","Include",IF(AgencyDataStacked[[#This Row],[Detail Group]]="Baseline Adj","Include",IF(AgencyDataStacked[[#This Row],[Detail Group]]="Policy","Include","")))</f>
        <v/>
      </c>
      <c r="Z56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297240022</v>
      </c>
      <c r="AA56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297240022</v>
      </c>
    </row>
    <row r="570" spans="2:27" x14ac:dyDescent="0.3">
      <c r="B570" t="s">
        <v>277</v>
      </c>
      <c r="C570">
        <v>7</v>
      </c>
      <c r="D570">
        <v>236</v>
      </c>
      <c r="E570" t="s">
        <v>320</v>
      </c>
      <c r="F570" t="s">
        <v>321</v>
      </c>
      <c r="G570">
        <v>101000</v>
      </c>
      <c r="H570">
        <v>110</v>
      </c>
      <c r="I570" t="s">
        <v>1630</v>
      </c>
      <c r="J570" t="s">
        <v>1532</v>
      </c>
      <c r="K570" t="s">
        <v>1053</v>
      </c>
      <c r="L570">
        <v>289457780.88</v>
      </c>
      <c r="M570">
        <v>297240022</v>
      </c>
      <c r="N570">
        <v>297240022</v>
      </c>
      <c r="O570" t="s">
        <v>2863</v>
      </c>
      <c r="P570" t="s">
        <v>2815</v>
      </c>
      <c r="S570" t="s">
        <v>2931</v>
      </c>
      <c r="U570" t="s">
        <v>2930</v>
      </c>
      <c r="V570" t="s">
        <v>2845</v>
      </c>
      <c r="W570" s="65" t="s">
        <v>2845</v>
      </c>
      <c r="X570" s="85" t="str">
        <f>IF(AgencyDataStacked[[#This Row],[Fund Group Code]]="99","Total",IF(AgencyDataStacked[[#This Row],[Fund Group Code]]="01","GF",IF((1*AgencyDataStacked[[#This Row],[Fund Group Code]])&gt;1,"NGF","")))</f>
        <v>NGF</v>
      </c>
      <c r="Y570" s="85" t="str">
        <f>IF(AgencyDataStacked[[#This Row],[Category]]="FY 2022 Spending Level","Include",IF(AgencyDataStacked[[#This Row],[Detail Group]]="Baseline Adj","Include",IF(AgencyDataStacked[[#This Row],[Detail Group]]="Policy","Include","")))</f>
        <v/>
      </c>
      <c r="Z57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-33512807.325749964</v>
      </c>
      <c r="AA57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-10206523.697999895</v>
      </c>
    </row>
    <row r="571" spans="2:27" x14ac:dyDescent="0.3">
      <c r="B571" t="s">
        <v>277</v>
      </c>
      <c r="C571">
        <v>7</v>
      </c>
      <c r="D571">
        <v>236</v>
      </c>
      <c r="E571" t="s">
        <v>320</v>
      </c>
      <c r="F571" t="s">
        <v>321</v>
      </c>
      <c r="G571">
        <v>101000</v>
      </c>
      <c r="H571">
        <v>110</v>
      </c>
      <c r="I571" t="s">
        <v>1630</v>
      </c>
      <c r="J571" t="s">
        <v>1532</v>
      </c>
      <c r="K571" t="s">
        <v>1053</v>
      </c>
      <c r="L571">
        <v>289457780.88</v>
      </c>
      <c r="M571">
        <v>297240022</v>
      </c>
      <c r="N571">
        <v>297240022</v>
      </c>
      <c r="O571" t="s">
        <v>2863</v>
      </c>
      <c r="P571" t="s">
        <v>2815</v>
      </c>
      <c r="U571" t="s">
        <v>2932</v>
      </c>
      <c r="V571" t="s">
        <v>2916</v>
      </c>
      <c r="W571" s="65" t="s">
        <v>956</v>
      </c>
      <c r="X571" s="85" t="str">
        <f>IF(AgencyDataStacked[[#This Row],[Fund Group Code]]="99","Total",IF(AgencyDataStacked[[#This Row],[Fund Group Code]]="01","GF",IF((1*AgencyDataStacked[[#This Row],[Fund Group Code]])&gt;1,"NGF","")))</f>
        <v>NGF</v>
      </c>
      <c r="Y571" s="85" t="str">
        <f>IF(AgencyDataStacked[[#This Row],[Category]]="FY 2022 Spending Level","Include",IF(AgencyDataStacked[[#This Row],[Detail Group]]="Baseline Adj","Include",IF(AgencyDataStacked[[#This Row],[Detail Group]]="Policy","Include","")))</f>
        <v/>
      </c>
      <c r="Z571"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71"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72" spans="2:27" x14ac:dyDescent="0.3">
      <c r="B572" t="s">
        <v>277</v>
      </c>
      <c r="C572">
        <v>7</v>
      </c>
      <c r="D572">
        <v>236</v>
      </c>
      <c r="E572" t="s">
        <v>320</v>
      </c>
      <c r="F572" t="s">
        <v>321</v>
      </c>
      <c r="G572">
        <v>101000</v>
      </c>
      <c r="H572">
        <v>110</v>
      </c>
      <c r="I572" t="s">
        <v>1630</v>
      </c>
      <c r="J572" t="s">
        <v>1532</v>
      </c>
      <c r="K572" t="s">
        <v>1053</v>
      </c>
      <c r="L572">
        <v>289457780.88</v>
      </c>
      <c r="M572">
        <v>297240022</v>
      </c>
      <c r="N572">
        <v>297240022</v>
      </c>
      <c r="O572" t="s">
        <v>2863</v>
      </c>
      <c r="P572" t="s">
        <v>2815</v>
      </c>
      <c r="S572" t="s">
        <v>2912</v>
      </c>
      <c r="U572" t="s">
        <v>2933</v>
      </c>
      <c r="V572" t="s">
        <v>2850</v>
      </c>
      <c r="W572" s="65" t="s">
        <v>2850</v>
      </c>
      <c r="X572" s="85" t="str">
        <f>IF(AgencyDataStacked[[#This Row],[Fund Group Code]]="99","Total",IF(AgencyDataStacked[[#This Row],[Fund Group Code]]="01","GF",IF((1*AgencyDataStacked[[#This Row],[Fund Group Code]])&gt;1,"NGF","")))</f>
        <v>NGF</v>
      </c>
      <c r="Y572" s="85" t="str">
        <f>IF(AgencyDataStacked[[#This Row],[Category]]="FY 2022 Spending Level","Include",IF(AgencyDataStacked[[#This Row],[Detail Group]]="Baseline Adj","Include",IF(AgencyDataStacked[[#This Row],[Detail Group]]="Policy","Include","")))</f>
        <v/>
      </c>
      <c r="Z572"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72"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73" spans="2:27" x14ac:dyDescent="0.3">
      <c r="B573" t="s">
        <v>277</v>
      </c>
      <c r="C573">
        <v>7</v>
      </c>
      <c r="D573">
        <v>236</v>
      </c>
      <c r="E573" t="s">
        <v>320</v>
      </c>
      <c r="F573" t="s">
        <v>321</v>
      </c>
      <c r="G573">
        <v>101000</v>
      </c>
      <c r="H573">
        <v>110</v>
      </c>
      <c r="I573" t="s">
        <v>1630</v>
      </c>
      <c r="J573" t="s">
        <v>1532</v>
      </c>
      <c r="K573" t="s">
        <v>1053</v>
      </c>
      <c r="L573">
        <v>289457780.88</v>
      </c>
      <c r="M573">
        <v>297240022</v>
      </c>
      <c r="N573">
        <v>297240022</v>
      </c>
      <c r="O573" t="s">
        <v>2863</v>
      </c>
      <c r="P573" t="s">
        <v>2815</v>
      </c>
      <c r="Q573" t="s">
        <v>2959</v>
      </c>
      <c r="R573">
        <v>1</v>
      </c>
      <c r="T573" t="s">
        <v>2917</v>
      </c>
      <c r="U573" t="s">
        <v>2934</v>
      </c>
      <c r="V573" t="s">
        <v>3028</v>
      </c>
      <c r="W573" s="65" t="s">
        <v>3028</v>
      </c>
      <c r="X573" s="85" t="str">
        <f>IF(AgencyDataStacked[[#This Row],[Fund Group Code]]="99","Total",IF(AgencyDataStacked[[#This Row],[Fund Group Code]]="01","GF",IF((1*AgencyDataStacked[[#This Row],[Fund Group Code]])&gt;1,"NGF","")))</f>
        <v>NGF</v>
      </c>
      <c r="Y573" s="85" t="str">
        <f>IF(AgencyDataStacked[[#This Row],[Category]]="FY 2022 Spending Level","Include",IF(AgencyDataStacked[[#This Row],[Detail Group]]="Baseline Adj","Include",IF(AgencyDataStacked[[#This Row],[Detail Group]]="Policy","Include","")))</f>
        <v>Include</v>
      </c>
      <c r="Z57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4" spans="2:27" x14ac:dyDescent="0.3">
      <c r="B574" t="s">
        <v>277</v>
      </c>
      <c r="C574">
        <v>7</v>
      </c>
      <c r="D574">
        <v>236</v>
      </c>
      <c r="E574" t="s">
        <v>320</v>
      </c>
      <c r="F574" t="s">
        <v>321</v>
      </c>
      <c r="G574">
        <v>101000</v>
      </c>
      <c r="H574">
        <v>110</v>
      </c>
      <c r="I574" t="s">
        <v>1630</v>
      </c>
      <c r="J574" t="s">
        <v>1532</v>
      </c>
      <c r="K574" t="s">
        <v>1053</v>
      </c>
      <c r="L574">
        <v>289457780.88</v>
      </c>
      <c r="M574">
        <v>297240022</v>
      </c>
      <c r="N574">
        <v>297240022</v>
      </c>
      <c r="O574" t="s">
        <v>2863</v>
      </c>
      <c r="P574" t="s">
        <v>2815</v>
      </c>
      <c r="Q574" t="s">
        <v>2959</v>
      </c>
      <c r="R574">
        <v>2</v>
      </c>
      <c r="T574" t="s">
        <v>2917</v>
      </c>
      <c r="U574" t="s">
        <v>2935</v>
      </c>
      <c r="V574" t="s">
        <v>3029</v>
      </c>
      <c r="W574" s="65" t="s">
        <v>3029</v>
      </c>
      <c r="X574" s="85" t="str">
        <f>IF(AgencyDataStacked[[#This Row],[Fund Group Code]]="99","Total",IF(AgencyDataStacked[[#This Row],[Fund Group Code]]="01","GF",IF((1*AgencyDataStacked[[#This Row],[Fund Group Code]])&gt;1,"NGF","")))</f>
        <v>NGF</v>
      </c>
      <c r="Y574" s="85" t="str">
        <f>IF(AgencyDataStacked[[#This Row],[Category]]="FY 2022 Spending Level","Include",IF(AgencyDataStacked[[#This Row],[Detail Group]]="Baseline Adj","Include",IF(AgencyDataStacked[[#This Row],[Detail Group]]="Policy","Include","")))</f>
        <v>Include</v>
      </c>
      <c r="Z57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5" spans="2:27" x14ac:dyDescent="0.3">
      <c r="B575" t="s">
        <v>277</v>
      </c>
      <c r="C575">
        <v>7</v>
      </c>
      <c r="D575">
        <v>236</v>
      </c>
      <c r="E575" t="s">
        <v>320</v>
      </c>
      <c r="F575" t="s">
        <v>321</v>
      </c>
      <c r="G575">
        <v>101000</v>
      </c>
      <c r="H575">
        <v>110</v>
      </c>
      <c r="I575" t="s">
        <v>1630</v>
      </c>
      <c r="J575" t="s">
        <v>1532</v>
      </c>
      <c r="K575" t="s">
        <v>1053</v>
      </c>
      <c r="L575">
        <v>289457780.88</v>
      </c>
      <c r="M575">
        <v>297240022</v>
      </c>
      <c r="N575">
        <v>297240022</v>
      </c>
      <c r="O575" t="s">
        <v>2863</v>
      </c>
      <c r="P575" t="s">
        <v>2815</v>
      </c>
      <c r="Q575" t="s">
        <v>2959</v>
      </c>
      <c r="R575">
        <v>3</v>
      </c>
      <c r="T575" t="s">
        <v>2917</v>
      </c>
      <c r="U575" t="s">
        <v>2936</v>
      </c>
      <c r="V575" t="s">
        <v>2969</v>
      </c>
      <c r="W575" s="65" t="s">
        <v>2969</v>
      </c>
      <c r="X575" s="85" t="str">
        <f>IF(AgencyDataStacked[[#This Row],[Fund Group Code]]="99","Total",IF(AgencyDataStacked[[#This Row],[Fund Group Code]]="01","GF",IF((1*AgencyDataStacked[[#This Row],[Fund Group Code]])&gt;1,"NGF","")))</f>
        <v>NGF</v>
      </c>
      <c r="Y575" s="85" t="str">
        <f>IF(AgencyDataStacked[[#This Row],[Category]]="FY 2022 Spending Level","Include",IF(AgencyDataStacked[[#This Row],[Detail Group]]="Baseline Adj","Include",IF(AgencyDataStacked[[#This Row],[Detail Group]]="Policy","Include","")))</f>
        <v>Include</v>
      </c>
      <c r="Z57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6" spans="2:27" x14ac:dyDescent="0.3">
      <c r="B576" t="s">
        <v>277</v>
      </c>
      <c r="C576">
        <v>7</v>
      </c>
      <c r="D576">
        <v>236</v>
      </c>
      <c r="E576" t="s">
        <v>320</v>
      </c>
      <c r="F576" t="s">
        <v>321</v>
      </c>
      <c r="G576">
        <v>101000</v>
      </c>
      <c r="H576">
        <v>110</v>
      </c>
      <c r="I576" t="s">
        <v>1630</v>
      </c>
      <c r="J576" t="s">
        <v>1532</v>
      </c>
      <c r="K576" t="s">
        <v>1053</v>
      </c>
      <c r="L576">
        <v>289457780.88</v>
      </c>
      <c r="M576">
        <v>297240022</v>
      </c>
      <c r="N576">
        <v>297240022</v>
      </c>
      <c r="O576" t="s">
        <v>2863</v>
      </c>
      <c r="P576" t="s">
        <v>2815</v>
      </c>
      <c r="Q576" t="s">
        <v>2959</v>
      </c>
      <c r="R576">
        <v>4</v>
      </c>
      <c r="T576" t="s">
        <v>2917</v>
      </c>
      <c r="U576" t="s">
        <v>2937</v>
      </c>
      <c r="V576" t="s">
        <v>2970</v>
      </c>
      <c r="W576" s="65" t="s">
        <v>2970</v>
      </c>
      <c r="X576" s="85" t="str">
        <f>IF(AgencyDataStacked[[#This Row],[Fund Group Code]]="99","Total",IF(AgencyDataStacked[[#This Row],[Fund Group Code]]="01","GF",IF((1*AgencyDataStacked[[#This Row],[Fund Group Code]])&gt;1,"NGF","")))</f>
        <v>NGF</v>
      </c>
      <c r="Y576" s="85" t="str">
        <f>IF(AgencyDataStacked[[#This Row],[Category]]="FY 2022 Spending Level","Include",IF(AgencyDataStacked[[#This Row],[Detail Group]]="Baseline Adj","Include",IF(AgencyDataStacked[[#This Row],[Detail Group]]="Policy","Include","")))</f>
        <v>Include</v>
      </c>
      <c r="Z57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7" spans="2:27" x14ac:dyDescent="0.3">
      <c r="B577" t="s">
        <v>277</v>
      </c>
      <c r="C577">
        <v>7</v>
      </c>
      <c r="D577">
        <v>236</v>
      </c>
      <c r="E577" t="s">
        <v>320</v>
      </c>
      <c r="F577" t="s">
        <v>321</v>
      </c>
      <c r="G577">
        <v>101000</v>
      </c>
      <c r="H577">
        <v>110</v>
      </c>
      <c r="I577" t="s">
        <v>1630</v>
      </c>
      <c r="J577" t="s">
        <v>1532</v>
      </c>
      <c r="K577" t="s">
        <v>1053</v>
      </c>
      <c r="L577">
        <v>289457780.88</v>
      </c>
      <c r="M577">
        <v>297240022</v>
      </c>
      <c r="N577">
        <v>297240022</v>
      </c>
      <c r="O577" t="s">
        <v>2863</v>
      </c>
      <c r="P577" t="s">
        <v>2815</v>
      </c>
      <c r="Q577" t="s">
        <v>2959</v>
      </c>
      <c r="R577">
        <v>5</v>
      </c>
      <c r="T577" t="s">
        <v>2917</v>
      </c>
      <c r="U577" t="s">
        <v>2938</v>
      </c>
      <c r="V577" t="s">
        <v>2832</v>
      </c>
      <c r="W577" s="65" t="s">
        <v>2832</v>
      </c>
      <c r="X577" s="85" t="str">
        <f>IF(AgencyDataStacked[[#This Row],[Fund Group Code]]="99","Total",IF(AgencyDataStacked[[#This Row],[Fund Group Code]]="01","GF",IF((1*AgencyDataStacked[[#This Row],[Fund Group Code]])&gt;1,"NGF","")))</f>
        <v>NGF</v>
      </c>
      <c r="Y577" s="85" t="str">
        <f>IF(AgencyDataStacked[[#This Row],[Category]]="FY 2022 Spending Level","Include",IF(AgencyDataStacked[[#This Row],[Detail Group]]="Baseline Adj","Include",IF(AgencyDataStacked[[#This Row],[Detail Group]]="Policy","Include","")))</f>
        <v>Include</v>
      </c>
      <c r="Z57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8" spans="2:27" x14ac:dyDescent="0.3">
      <c r="B578" t="s">
        <v>277</v>
      </c>
      <c r="C578">
        <v>7</v>
      </c>
      <c r="D578">
        <v>236</v>
      </c>
      <c r="E578" t="s">
        <v>320</v>
      </c>
      <c r="F578" t="s">
        <v>321</v>
      </c>
      <c r="G578">
        <v>101000</v>
      </c>
      <c r="H578">
        <v>110</v>
      </c>
      <c r="I578" t="s">
        <v>1630</v>
      </c>
      <c r="J578" t="s">
        <v>1532</v>
      </c>
      <c r="K578" t="s">
        <v>1053</v>
      </c>
      <c r="L578">
        <v>289457780.88</v>
      </c>
      <c r="M578">
        <v>297240022</v>
      </c>
      <c r="N578">
        <v>297240022</v>
      </c>
      <c r="O578" t="s">
        <v>2863</v>
      </c>
      <c r="P578" t="s">
        <v>2815</v>
      </c>
      <c r="Q578" t="s">
        <v>2959</v>
      </c>
      <c r="R578">
        <v>6</v>
      </c>
      <c r="T578" t="s">
        <v>2917</v>
      </c>
      <c r="U578" t="s">
        <v>2973</v>
      </c>
      <c r="V578" t="s">
        <v>3030</v>
      </c>
      <c r="W578" s="65" t="s">
        <v>3030</v>
      </c>
      <c r="X578" s="85" t="str">
        <f>IF(AgencyDataStacked[[#This Row],[Fund Group Code]]="99","Total",IF(AgencyDataStacked[[#This Row],[Fund Group Code]]="01","GF",IF((1*AgencyDataStacked[[#This Row],[Fund Group Code]])&gt;1,"NGF","")))</f>
        <v>NGF</v>
      </c>
      <c r="Y578" s="85" t="str">
        <f>IF(AgencyDataStacked[[#This Row],[Category]]="FY 2022 Spending Level","Include",IF(AgencyDataStacked[[#This Row],[Detail Group]]="Baseline Adj","Include",IF(AgencyDataStacked[[#This Row],[Detail Group]]="Policy","Include","")))</f>
        <v>Include</v>
      </c>
      <c r="Z57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9" spans="2:27" x14ac:dyDescent="0.3">
      <c r="B579" t="s">
        <v>277</v>
      </c>
      <c r="C579">
        <v>7</v>
      </c>
      <c r="D579">
        <v>236</v>
      </c>
      <c r="E579" t="s">
        <v>320</v>
      </c>
      <c r="F579" t="s">
        <v>321</v>
      </c>
      <c r="G579">
        <v>101000</v>
      </c>
      <c r="H579">
        <v>110</v>
      </c>
      <c r="I579" t="s">
        <v>1630</v>
      </c>
      <c r="J579" t="s">
        <v>1532</v>
      </c>
      <c r="K579" t="s">
        <v>1053</v>
      </c>
      <c r="L579">
        <v>289457780.88</v>
      </c>
      <c r="M579">
        <v>297240022</v>
      </c>
      <c r="N579">
        <v>297240022</v>
      </c>
      <c r="O579" t="s">
        <v>2863</v>
      </c>
      <c r="P579" t="s">
        <v>2815</v>
      </c>
      <c r="Q579" t="s">
        <v>2959</v>
      </c>
      <c r="R579">
        <v>7</v>
      </c>
      <c r="T579" t="s">
        <v>2917</v>
      </c>
      <c r="U579" t="s">
        <v>2974</v>
      </c>
      <c r="V579" t="s">
        <v>3031</v>
      </c>
      <c r="W579" s="65" t="s">
        <v>3031</v>
      </c>
      <c r="X579" s="85" t="str">
        <f>IF(AgencyDataStacked[[#This Row],[Fund Group Code]]="99","Total",IF(AgencyDataStacked[[#This Row],[Fund Group Code]]="01","GF",IF((1*AgencyDataStacked[[#This Row],[Fund Group Code]])&gt;1,"NGF","")))</f>
        <v>NGF</v>
      </c>
      <c r="Y579" s="85" t="str">
        <f>IF(AgencyDataStacked[[#This Row],[Category]]="FY 2022 Spending Level","Include",IF(AgencyDataStacked[[#This Row],[Detail Group]]="Baseline Adj","Include",IF(AgencyDataStacked[[#This Row],[Detail Group]]="Policy","Include","")))</f>
        <v>Include</v>
      </c>
      <c r="Z57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0" spans="2:27" x14ac:dyDescent="0.3">
      <c r="B580" t="s">
        <v>277</v>
      </c>
      <c r="C580">
        <v>7</v>
      </c>
      <c r="D580">
        <v>236</v>
      </c>
      <c r="E580" t="s">
        <v>320</v>
      </c>
      <c r="F580" t="s">
        <v>321</v>
      </c>
      <c r="G580">
        <v>101000</v>
      </c>
      <c r="H580">
        <v>110</v>
      </c>
      <c r="I580" t="s">
        <v>1630</v>
      </c>
      <c r="J580" t="s">
        <v>1532</v>
      </c>
      <c r="K580" t="s">
        <v>1053</v>
      </c>
      <c r="L580">
        <v>289457780.88</v>
      </c>
      <c r="M580">
        <v>297240022</v>
      </c>
      <c r="N580">
        <v>297240022</v>
      </c>
      <c r="O580" t="s">
        <v>2863</v>
      </c>
      <c r="P580" t="s">
        <v>2815</v>
      </c>
      <c r="Q580" t="s">
        <v>2959</v>
      </c>
      <c r="R580">
        <v>8</v>
      </c>
      <c r="T580" t="s">
        <v>2917</v>
      </c>
      <c r="U580" t="s">
        <v>3037</v>
      </c>
      <c r="V580" t="s">
        <v>3033</v>
      </c>
      <c r="W580" s="65" t="s">
        <v>3033</v>
      </c>
      <c r="X580" s="85" t="str">
        <f>IF(AgencyDataStacked[[#This Row],[Fund Group Code]]="99","Total",IF(AgencyDataStacked[[#This Row],[Fund Group Code]]="01","GF",IF((1*AgencyDataStacked[[#This Row],[Fund Group Code]])&gt;1,"NGF","")))</f>
        <v>NGF</v>
      </c>
      <c r="Y580" s="85" t="str">
        <f>IF(AgencyDataStacked[[#This Row],[Category]]="FY 2022 Spending Level","Include",IF(AgencyDataStacked[[#This Row],[Detail Group]]="Baseline Adj","Include",IF(AgencyDataStacked[[#This Row],[Detail Group]]="Policy","Include","")))</f>
        <v>Include</v>
      </c>
      <c r="Z58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1" spans="2:27" x14ac:dyDescent="0.3">
      <c r="B581" t="s">
        <v>277</v>
      </c>
      <c r="C581">
        <v>7</v>
      </c>
      <c r="D581">
        <v>236</v>
      </c>
      <c r="E581" t="s">
        <v>320</v>
      </c>
      <c r="F581" t="s">
        <v>321</v>
      </c>
      <c r="G581">
        <v>101000</v>
      </c>
      <c r="H581">
        <v>110</v>
      </c>
      <c r="I581" t="s">
        <v>1630</v>
      </c>
      <c r="J581" t="s">
        <v>1532</v>
      </c>
      <c r="K581" t="s">
        <v>1053</v>
      </c>
      <c r="L581">
        <v>289457780.88</v>
      </c>
      <c r="M581">
        <v>297240022</v>
      </c>
      <c r="N581">
        <v>297240022</v>
      </c>
      <c r="O581" t="s">
        <v>2863</v>
      </c>
      <c r="P581" t="s">
        <v>2815</v>
      </c>
      <c r="Q581" t="s">
        <v>2959</v>
      </c>
      <c r="R581">
        <v>9</v>
      </c>
      <c r="T581" t="s">
        <v>2917</v>
      </c>
      <c r="U581" t="s">
        <v>3038</v>
      </c>
      <c r="V581" t="s">
        <v>3034</v>
      </c>
      <c r="W581" s="65" t="s">
        <v>3034</v>
      </c>
      <c r="X581" s="85" t="str">
        <f>IF(AgencyDataStacked[[#This Row],[Fund Group Code]]="99","Total",IF(AgencyDataStacked[[#This Row],[Fund Group Code]]="01","GF",IF((1*AgencyDataStacked[[#This Row],[Fund Group Code]])&gt;1,"NGF","")))</f>
        <v>NGF</v>
      </c>
      <c r="Y581" s="85" t="str">
        <f>IF(AgencyDataStacked[[#This Row],[Category]]="FY 2022 Spending Level","Include",IF(AgencyDataStacked[[#This Row],[Detail Group]]="Baseline Adj","Include",IF(AgencyDataStacked[[#This Row],[Detail Group]]="Policy","Include","")))</f>
        <v>Include</v>
      </c>
      <c r="Z58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2" spans="2:27" x14ac:dyDescent="0.3">
      <c r="B582" t="s">
        <v>277</v>
      </c>
      <c r="C582">
        <v>7</v>
      </c>
      <c r="D582">
        <v>236</v>
      </c>
      <c r="E582" t="s">
        <v>320</v>
      </c>
      <c r="F582" t="s">
        <v>321</v>
      </c>
      <c r="G582">
        <v>101000</v>
      </c>
      <c r="H582">
        <v>110</v>
      </c>
      <c r="I582" t="s">
        <v>1630</v>
      </c>
      <c r="J582" t="s">
        <v>1532</v>
      </c>
      <c r="K582" t="s">
        <v>1053</v>
      </c>
      <c r="L582">
        <v>289457780.88</v>
      </c>
      <c r="M582">
        <v>297240022</v>
      </c>
      <c r="N582">
        <v>297240022</v>
      </c>
      <c r="O582" t="s">
        <v>2863</v>
      </c>
      <c r="P582" t="s">
        <v>2815</v>
      </c>
      <c r="S582" t="s">
        <v>2912</v>
      </c>
      <c r="U582" t="s">
        <v>2939</v>
      </c>
      <c r="V582" t="s">
        <v>2847</v>
      </c>
      <c r="W582" s="65" t="s">
        <v>2847</v>
      </c>
      <c r="X582" s="85" t="str">
        <f>IF(AgencyDataStacked[[#This Row],[Fund Group Code]]="99","Total",IF(AgencyDataStacked[[#This Row],[Fund Group Code]]="01","GF",IF((1*AgencyDataStacked[[#This Row],[Fund Group Code]])&gt;1,"NGF","")))</f>
        <v>NGF</v>
      </c>
      <c r="Y582" s="85" t="str">
        <f>IF(AgencyDataStacked[[#This Row],[Category]]="FY 2022 Spending Level","Include",IF(AgencyDataStacked[[#This Row],[Detail Group]]="Baseline Adj","Include",IF(AgencyDataStacked[[#This Row],[Detail Group]]="Policy","Include","")))</f>
        <v/>
      </c>
      <c r="Z58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3" spans="2:27" x14ac:dyDescent="0.3">
      <c r="B583" t="s">
        <v>277</v>
      </c>
      <c r="C583">
        <v>7</v>
      </c>
      <c r="D583">
        <v>236</v>
      </c>
      <c r="E583" t="s">
        <v>320</v>
      </c>
      <c r="F583" t="s">
        <v>321</v>
      </c>
      <c r="G583">
        <v>101000</v>
      </c>
      <c r="H583">
        <v>110</v>
      </c>
      <c r="I583" t="s">
        <v>1630</v>
      </c>
      <c r="J583" t="s">
        <v>1532</v>
      </c>
      <c r="K583" t="s">
        <v>1053</v>
      </c>
      <c r="L583">
        <v>289457780.88</v>
      </c>
      <c r="M583">
        <v>297240022</v>
      </c>
      <c r="N583">
        <v>297240022</v>
      </c>
      <c r="O583" t="s">
        <v>2863</v>
      </c>
      <c r="P583" t="s">
        <v>2815</v>
      </c>
      <c r="U583" t="s">
        <v>2940</v>
      </c>
      <c r="V583" t="s">
        <v>2916</v>
      </c>
      <c r="W583" s="65" t="s">
        <v>956</v>
      </c>
      <c r="X583" s="85" t="str">
        <f>IF(AgencyDataStacked[[#This Row],[Fund Group Code]]="99","Total",IF(AgencyDataStacked[[#This Row],[Fund Group Code]]="01","GF",IF((1*AgencyDataStacked[[#This Row],[Fund Group Code]])&gt;1,"NGF","")))</f>
        <v>NGF</v>
      </c>
      <c r="Y583" s="85" t="str">
        <f>IF(AgencyDataStacked[[#This Row],[Category]]="FY 2022 Spending Level","Include",IF(AgencyDataStacked[[#This Row],[Detail Group]]="Baseline Adj","Include",IF(AgencyDataStacked[[#This Row],[Detail Group]]="Policy","Include","")))</f>
        <v/>
      </c>
      <c r="Z583"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83"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84" spans="2:27" x14ac:dyDescent="0.3">
      <c r="B584" t="s">
        <v>277</v>
      </c>
      <c r="C584">
        <v>7</v>
      </c>
      <c r="D584">
        <v>236</v>
      </c>
      <c r="E584" t="s">
        <v>320</v>
      </c>
      <c r="F584" t="s">
        <v>321</v>
      </c>
      <c r="G584">
        <v>101000</v>
      </c>
      <c r="H584">
        <v>110</v>
      </c>
      <c r="I584" t="s">
        <v>1630</v>
      </c>
      <c r="J584" t="s">
        <v>1532</v>
      </c>
      <c r="K584" t="s">
        <v>1053</v>
      </c>
      <c r="L584">
        <v>289457780.88</v>
      </c>
      <c r="M584">
        <v>297240022</v>
      </c>
      <c r="N584">
        <v>297240022</v>
      </c>
      <c r="O584" t="s">
        <v>2863</v>
      </c>
      <c r="P584" t="s">
        <v>2815</v>
      </c>
      <c r="S584" t="s">
        <v>2912</v>
      </c>
      <c r="T584" t="s">
        <v>2929</v>
      </c>
      <c r="U584" t="s">
        <v>2941</v>
      </c>
      <c r="V584" t="s">
        <v>2848</v>
      </c>
      <c r="W584" s="65" t="s">
        <v>2848</v>
      </c>
      <c r="X584" s="85" t="str">
        <f>IF(AgencyDataStacked[[#This Row],[Fund Group Code]]="99","Total",IF(AgencyDataStacked[[#This Row],[Fund Group Code]]="01","GF",IF((1*AgencyDataStacked[[#This Row],[Fund Group Code]])&gt;1,"NGF","")))</f>
        <v>NGF</v>
      </c>
      <c r="Y584" s="85" t="str">
        <f>IF(AgencyDataStacked[[#This Row],[Category]]="FY 2022 Spending Level","Include",IF(AgencyDataStacked[[#This Row],[Detail Group]]="Baseline Adj","Include",IF(AgencyDataStacked[[#This Row],[Detail Group]]="Policy","Include","")))</f>
        <v/>
      </c>
      <c r="Z58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263727214.67425004</v>
      </c>
      <c r="AA58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287033498.30200011</v>
      </c>
    </row>
    <row r="585" spans="2:27" x14ac:dyDescent="0.3">
      <c r="B585" t="s">
        <v>277</v>
      </c>
      <c r="C585">
        <v>7</v>
      </c>
      <c r="D585">
        <v>236</v>
      </c>
      <c r="E585" t="s">
        <v>320</v>
      </c>
      <c r="F585" t="s">
        <v>321</v>
      </c>
      <c r="G585">
        <v>101000</v>
      </c>
      <c r="H585">
        <v>110</v>
      </c>
      <c r="I585" t="s">
        <v>1630</v>
      </c>
      <c r="J585" t="s">
        <v>1532</v>
      </c>
      <c r="K585" t="s">
        <v>1053</v>
      </c>
      <c r="L585">
        <v>289457780.88</v>
      </c>
      <c r="M585">
        <v>297240022</v>
      </c>
      <c r="N585">
        <v>297240022</v>
      </c>
      <c r="O585" t="s">
        <v>2863</v>
      </c>
      <c r="P585" t="s">
        <v>2815</v>
      </c>
      <c r="S585" t="s">
        <v>2931</v>
      </c>
      <c r="U585" t="s">
        <v>2942</v>
      </c>
      <c r="V585" t="s">
        <v>2846</v>
      </c>
      <c r="W585" s="65" t="s">
        <v>2846</v>
      </c>
      <c r="X585" s="85" t="str">
        <f>IF(AgencyDataStacked[[#This Row],[Fund Group Code]]="99","Total",IF(AgencyDataStacked[[#This Row],[Fund Group Code]]="01","GF",IF((1*AgencyDataStacked[[#This Row],[Fund Group Code]])&gt;1,"NGF","")))</f>
        <v>NGF</v>
      </c>
      <c r="Y585" s="85" t="str">
        <f>IF(AgencyDataStacked[[#This Row],[Category]]="FY 2022 Spending Level","Include",IF(AgencyDataStacked[[#This Row],[Detail Group]]="Baseline Adj","Include",IF(AgencyDataStacked[[#This Row],[Detail Group]]="Policy","Include","")))</f>
        <v/>
      </c>
      <c r="Z58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263727214.67425004</v>
      </c>
      <c r="AA58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287033498.30200011</v>
      </c>
    </row>
    <row r="586" spans="2:27" x14ac:dyDescent="0.3">
      <c r="B586" t="s">
        <v>277</v>
      </c>
      <c r="C586">
        <v>7</v>
      </c>
      <c r="D586">
        <v>236</v>
      </c>
      <c r="E586" t="s">
        <v>320</v>
      </c>
      <c r="F586" t="s">
        <v>321</v>
      </c>
      <c r="G586">
        <v>101000</v>
      </c>
      <c r="H586">
        <v>110</v>
      </c>
      <c r="I586" t="s">
        <v>1630</v>
      </c>
      <c r="J586" t="s">
        <v>1532</v>
      </c>
      <c r="K586" t="s">
        <v>1053</v>
      </c>
      <c r="L586">
        <v>289457780.88</v>
      </c>
      <c r="M586">
        <v>297240022</v>
      </c>
      <c r="N586">
        <v>297240022</v>
      </c>
      <c r="O586" t="s">
        <v>2863</v>
      </c>
      <c r="P586" t="s">
        <v>2815</v>
      </c>
      <c r="U586" t="s">
        <v>2943</v>
      </c>
      <c r="V586" t="s">
        <v>2916</v>
      </c>
      <c r="W586" s="65" t="s">
        <v>956</v>
      </c>
      <c r="X586" s="85" t="str">
        <f>IF(AgencyDataStacked[[#This Row],[Fund Group Code]]="99","Total",IF(AgencyDataStacked[[#This Row],[Fund Group Code]]="01","GF",IF((1*AgencyDataStacked[[#This Row],[Fund Group Code]])&gt;1,"NGF","")))</f>
        <v>NGF</v>
      </c>
      <c r="Y586" s="85" t="str">
        <f>IF(AgencyDataStacked[[#This Row],[Category]]="FY 2022 Spending Level","Include",IF(AgencyDataStacked[[#This Row],[Detail Group]]="Baseline Adj","Include",IF(AgencyDataStacked[[#This Row],[Detail Group]]="Policy","Include","")))</f>
        <v/>
      </c>
      <c r="Z586"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86"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87" spans="2:27" x14ac:dyDescent="0.3">
      <c r="B587" t="s">
        <v>277</v>
      </c>
      <c r="C587">
        <v>7</v>
      </c>
      <c r="D587">
        <v>236</v>
      </c>
      <c r="E587" t="s">
        <v>320</v>
      </c>
      <c r="F587" t="s">
        <v>321</v>
      </c>
      <c r="G587">
        <v>101000</v>
      </c>
      <c r="H587">
        <v>110</v>
      </c>
      <c r="I587" t="s">
        <v>1630</v>
      </c>
      <c r="J587" t="s">
        <v>1532</v>
      </c>
      <c r="K587" t="s">
        <v>1053</v>
      </c>
      <c r="L587">
        <v>289457780.88</v>
      </c>
      <c r="M587">
        <v>297240022</v>
      </c>
      <c r="N587">
        <v>297240022</v>
      </c>
      <c r="O587" t="s">
        <v>2863</v>
      </c>
      <c r="P587" t="s">
        <v>2815</v>
      </c>
      <c r="S587" t="s">
        <v>2912</v>
      </c>
      <c r="U587" t="s">
        <v>2944</v>
      </c>
      <c r="V587" t="s">
        <v>2851</v>
      </c>
      <c r="W587" s="65" t="s">
        <v>2851</v>
      </c>
      <c r="X587" s="85" t="str">
        <f>IF(AgencyDataStacked[[#This Row],[Fund Group Code]]="99","Total",IF(AgencyDataStacked[[#This Row],[Fund Group Code]]="01","GF",IF((1*AgencyDataStacked[[#This Row],[Fund Group Code]])&gt;1,"NGF","")))</f>
        <v>NGF</v>
      </c>
      <c r="Y587" s="85" t="str">
        <f>IF(AgencyDataStacked[[#This Row],[Category]]="FY 2022 Spending Level","Include",IF(AgencyDataStacked[[#This Row],[Detail Group]]="Baseline Adj","Include",IF(AgencyDataStacked[[#This Row],[Detail Group]]="Policy","Include","")))</f>
        <v/>
      </c>
      <c r="Z58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-33512807.325749964</v>
      </c>
      <c r="AA58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-10206523.697999895</v>
      </c>
    </row>
    <row r="588" spans="2:27" x14ac:dyDescent="0.3">
      <c r="B588" t="s">
        <v>277</v>
      </c>
      <c r="C588">
        <v>7</v>
      </c>
      <c r="D588">
        <v>236</v>
      </c>
      <c r="E588" t="s">
        <v>320</v>
      </c>
      <c r="F588" t="s">
        <v>321</v>
      </c>
      <c r="G588">
        <v>101000</v>
      </c>
      <c r="H588">
        <v>110</v>
      </c>
      <c r="I588" t="s">
        <v>1630</v>
      </c>
      <c r="J588" t="s">
        <v>1532</v>
      </c>
      <c r="K588" t="s">
        <v>1053</v>
      </c>
      <c r="L588">
        <v>289457780.88</v>
      </c>
      <c r="M588">
        <v>297240022</v>
      </c>
      <c r="N588">
        <v>297240022</v>
      </c>
      <c r="O588" t="s">
        <v>2863</v>
      </c>
      <c r="P588" t="s">
        <v>2815</v>
      </c>
      <c r="U588" t="s">
        <v>2945</v>
      </c>
      <c r="V588" t="s">
        <v>2916</v>
      </c>
      <c r="W588" s="65" t="s">
        <v>956</v>
      </c>
      <c r="X588" s="85" t="str">
        <f>IF(AgencyDataStacked[[#This Row],[Fund Group Code]]="99","Total",IF(AgencyDataStacked[[#This Row],[Fund Group Code]]="01","GF",IF((1*AgencyDataStacked[[#This Row],[Fund Group Code]])&gt;1,"NGF","")))</f>
        <v>NGF</v>
      </c>
      <c r="Y588" s="85" t="str">
        <f>IF(AgencyDataStacked[[#This Row],[Category]]="FY 2022 Spending Level","Include",IF(AgencyDataStacked[[#This Row],[Detail Group]]="Baseline Adj","Include",IF(AgencyDataStacked[[#This Row],[Detail Group]]="Policy","Include","")))</f>
        <v/>
      </c>
      <c r="Z588"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88"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89" spans="2:27" x14ac:dyDescent="0.3">
      <c r="B589" t="s">
        <v>277</v>
      </c>
      <c r="C589">
        <v>7</v>
      </c>
      <c r="D589">
        <v>236</v>
      </c>
      <c r="E589" t="s">
        <v>320</v>
      </c>
      <c r="F589" t="s">
        <v>321</v>
      </c>
      <c r="G589">
        <v>101000</v>
      </c>
      <c r="H589">
        <v>110</v>
      </c>
      <c r="I589" t="s">
        <v>1630</v>
      </c>
      <c r="J589" t="s">
        <v>1546</v>
      </c>
      <c r="K589" t="s">
        <v>937</v>
      </c>
      <c r="L589">
        <v>475267.8</v>
      </c>
      <c r="M589">
        <v>0</v>
      </c>
      <c r="N589">
        <v>0</v>
      </c>
      <c r="O589" t="s">
        <v>2863</v>
      </c>
      <c r="P589" t="s">
        <v>2810</v>
      </c>
      <c r="S589" t="s">
        <v>2975</v>
      </c>
      <c r="U589" t="s">
        <v>2911</v>
      </c>
      <c r="V589" t="s">
        <v>2913</v>
      </c>
      <c r="W589" s="65" t="s">
        <v>3108</v>
      </c>
      <c r="X589" s="85" t="str">
        <f>IF(AgencyDataStacked[[#This Row],[Fund Group Code]]="99","Total",IF(AgencyDataStacked[[#This Row],[Fund Group Code]]="01","GF",IF((1*AgencyDataStacked[[#This Row],[Fund Group Code]])&gt;1,"NGF","")))</f>
        <v>NGF</v>
      </c>
      <c r="Y589" s="85" t="str">
        <f>IF(AgencyDataStacked[[#This Row],[Category]]="FY 2022 Spending Level","Include",IF(AgencyDataStacked[[#This Row],[Detail Group]]="Baseline Adj","Include",IF(AgencyDataStacked[[#This Row],[Detail Group]]="Policy","Include","")))</f>
        <v/>
      </c>
      <c r="Z589"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89"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0" spans="2:27" x14ac:dyDescent="0.3">
      <c r="B590" t="s">
        <v>277</v>
      </c>
      <c r="C590">
        <v>7</v>
      </c>
      <c r="D590">
        <v>236</v>
      </c>
      <c r="E590" t="s">
        <v>320</v>
      </c>
      <c r="F590" t="s">
        <v>321</v>
      </c>
      <c r="G590">
        <v>101000</v>
      </c>
      <c r="H590">
        <v>110</v>
      </c>
      <c r="I590" t="s">
        <v>1630</v>
      </c>
      <c r="J590" t="s">
        <v>1546</v>
      </c>
      <c r="K590" t="s">
        <v>937</v>
      </c>
      <c r="L590">
        <v>475267.8</v>
      </c>
      <c r="M590">
        <v>0</v>
      </c>
      <c r="N590">
        <v>0</v>
      </c>
      <c r="O590" t="s">
        <v>2863</v>
      </c>
      <c r="P590" t="s">
        <v>2810</v>
      </c>
      <c r="U590" t="s">
        <v>2915</v>
      </c>
      <c r="V590" t="s">
        <v>2916</v>
      </c>
      <c r="W590" s="65" t="s">
        <v>956</v>
      </c>
      <c r="X590" s="85" t="str">
        <f>IF(AgencyDataStacked[[#This Row],[Fund Group Code]]="99","Total",IF(AgencyDataStacked[[#This Row],[Fund Group Code]]="01","GF",IF((1*AgencyDataStacked[[#This Row],[Fund Group Code]])&gt;1,"NGF","")))</f>
        <v>NGF</v>
      </c>
      <c r="Y590" s="85" t="str">
        <f>IF(AgencyDataStacked[[#This Row],[Category]]="FY 2022 Spending Level","Include",IF(AgencyDataStacked[[#This Row],[Detail Group]]="Baseline Adj","Include",IF(AgencyDataStacked[[#This Row],[Detail Group]]="Policy","Include","")))</f>
        <v/>
      </c>
      <c r="Z590"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0"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1" spans="2:27" x14ac:dyDescent="0.3">
      <c r="B591" t="s">
        <v>277</v>
      </c>
      <c r="C591">
        <v>7</v>
      </c>
      <c r="D591">
        <v>236</v>
      </c>
      <c r="E591" t="s">
        <v>320</v>
      </c>
      <c r="F591" t="s">
        <v>321</v>
      </c>
      <c r="G591">
        <v>101000</v>
      </c>
      <c r="H591">
        <v>110</v>
      </c>
      <c r="I591" t="s">
        <v>1630</v>
      </c>
      <c r="J591" t="s">
        <v>1546</v>
      </c>
      <c r="K591" t="s">
        <v>937</v>
      </c>
      <c r="L591">
        <v>475267.8</v>
      </c>
      <c r="M591">
        <v>0</v>
      </c>
      <c r="N591">
        <v>0</v>
      </c>
      <c r="O591" t="s">
        <v>2863</v>
      </c>
      <c r="P591" t="s">
        <v>2810</v>
      </c>
      <c r="S591" t="s">
        <v>2912</v>
      </c>
      <c r="U591" t="s">
        <v>2918</v>
      </c>
      <c r="V591" t="s">
        <v>2849</v>
      </c>
      <c r="W591" s="65" t="s">
        <v>2849</v>
      </c>
      <c r="X591" s="85" t="str">
        <f>IF(AgencyDataStacked[[#This Row],[Fund Group Code]]="99","Total",IF(AgencyDataStacked[[#This Row],[Fund Group Code]]="01","GF",IF((1*AgencyDataStacked[[#This Row],[Fund Group Code]])&gt;1,"NGF","")))</f>
        <v>NGF</v>
      </c>
      <c r="Y591" s="85" t="str">
        <f>IF(AgencyDataStacked[[#This Row],[Category]]="FY 2022 Spending Level","Include",IF(AgencyDataStacked[[#This Row],[Detail Group]]="Baseline Adj","Include",IF(AgencyDataStacked[[#This Row],[Detail Group]]="Policy","Include","")))</f>
        <v/>
      </c>
      <c r="Z591"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1"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2" spans="2:27" x14ac:dyDescent="0.3">
      <c r="B592" t="s">
        <v>277</v>
      </c>
      <c r="C592">
        <v>7</v>
      </c>
      <c r="D592">
        <v>236</v>
      </c>
      <c r="E592" t="s">
        <v>320</v>
      </c>
      <c r="F592" t="s">
        <v>321</v>
      </c>
      <c r="G592">
        <v>101000</v>
      </c>
      <c r="H592">
        <v>110</v>
      </c>
      <c r="I592" t="s">
        <v>1630</v>
      </c>
      <c r="J592" t="s">
        <v>1546</v>
      </c>
      <c r="K592" t="s">
        <v>937</v>
      </c>
      <c r="L592">
        <v>475267.8</v>
      </c>
      <c r="M592">
        <v>0</v>
      </c>
      <c r="N592">
        <v>0</v>
      </c>
      <c r="O592" t="s">
        <v>2863</v>
      </c>
      <c r="P592" t="s">
        <v>2810</v>
      </c>
      <c r="T592" t="s">
        <v>2917</v>
      </c>
      <c r="U592" t="s">
        <v>2919</v>
      </c>
      <c r="V592" t="s">
        <v>2992</v>
      </c>
      <c r="W592" s="65" t="s">
        <v>2992</v>
      </c>
      <c r="X592" s="85" t="str">
        <f>IF(AgencyDataStacked[[#This Row],[Fund Group Code]]="99","Total",IF(AgencyDataStacked[[#This Row],[Fund Group Code]]="01","GF",IF((1*AgencyDataStacked[[#This Row],[Fund Group Code]])&gt;1,"NGF","")))</f>
        <v>NGF</v>
      </c>
      <c r="Y592" s="85" t="str">
        <f>IF(AgencyDataStacked[[#This Row],[Category]]="FY 2022 Spending Level","Include",IF(AgencyDataStacked[[#This Row],[Detail Group]]="Baseline Adj","Include",IF(AgencyDataStacked[[#This Row],[Detail Group]]="Policy","Include","")))</f>
        <v>Include</v>
      </c>
      <c r="Z59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475267.8</v>
      </c>
      <c r="AA59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475267.8</v>
      </c>
    </row>
    <row r="593" spans="2:27" x14ac:dyDescent="0.3">
      <c r="B593" t="s">
        <v>277</v>
      </c>
      <c r="C593">
        <v>7</v>
      </c>
      <c r="D593">
        <v>236</v>
      </c>
      <c r="E593" t="s">
        <v>320</v>
      </c>
      <c r="F593" t="s">
        <v>321</v>
      </c>
      <c r="G593">
        <v>101000</v>
      </c>
      <c r="H593">
        <v>110</v>
      </c>
      <c r="I593" t="s">
        <v>1630</v>
      </c>
      <c r="J593" t="s">
        <v>1546</v>
      </c>
      <c r="K593" t="s">
        <v>937</v>
      </c>
      <c r="L593">
        <v>475267.8</v>
      </c>
      <c r="M593">
        <v>0</v>
      </c>
      <c r="N593">
        <v>0</v>
      </c>
      <c r="O593" t="s">
        <v>2863</v>
      </c>
      <c r="P593" t="s">
        <v>2810</v>
      </c>
      <c r="Q593" t="s">
        <v>2958</v>
      </c>
      <c r="R593">
        <v>1</v>
      </c>
      <c r="T593" t="s">
        <v>2917</v>
      </c>
      <c r="U593" t="s">
        <v>2920</v>
      </c>
      <c r="V593" t="s">
        <v>2987</v>
      </c>
      <c r="W593" s="65" t="s">
        <v>2987</v>
      </c>
      <c r="X593" s="85" t="str">
        <f>IF(AgencyDataStacked[[#This Row],[Fund Group Code]]="99","Total",IF(AgencyDataStacked[[#This Row],[Fund Group Code]]="01","GF",IF((1*AgencyDataStacked[[#This Row],[Fund Group Code]])&gt;1,"NGF","")))</f>
        <v>NGF</v>
      </c>
      <c r="Y593" s="85" t="str">
        <f>IF(AgencyDataStacked[[#This Row],[Category]]="FY 2022 Spending Level","Include",IF(AgencyDataStacked[[#This Row],[Detail Group]]="Baseline Adj","Include",IF(AgencyDataStacked[[#This Row],[Detail Group]]="Policy","Include","")))</f>
        <v>Include</v>
      </c>
      <c r="Z59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4" spans="2:27" x14ac:dyDescent="0.3">
      <c r="B594" t="s">
        <v>277</v>
      </c>
      <c r="C594">
        <v>7</v>
      </c>
      <c r="D594">
        <v>236</v>
      </c>
      <c r="E594" t="s">
        <v>320</v>
      </c>
      <c r="F594" t="s">
        <v>321</v>
      </c>
      <c r="G594">
        <v>101000</v>
      </c>
      <c r="H594">
        <v>110</v>
      </c>
      <c r="I594" t="s">
        <v>1630</v>
      </c>
      <c r="J594" t="s">
        <v>1546</v>
      </c>
      <c r="K594" t="s">
        <v>937</v>
      </c>
      <c r="L594">
        <v>475267.8</v>
      </c>
      <c r="M594">
        <v>0</v>
      </c>
      <c r="N594">
        <v>0</v>
      </c>
      <c r="O594" t="s">
        <v>2863</v>
      </c>
      <c r="P594" t="s">
        <v>2810</v>
      </c>
      <c r="Q594" t="s">
        <v>2958</v>
      </c>
      <c r="R594">
        <v>2</v>
      </c>
      <c r="T594" t="s">
        <v>2917</v>
      </c>
      <c r="U594" t="s">
        <v>2921</v>
      </c>
      <c r="V594" t="s">
        <v>2990</v>
      </c>
      <c r="W594" s="65" t="s">
        <v>2990</v>
      </c>
      <c r="X594" s="85" t="str">
        <f>IF(AgencyDataStacked[[#This Row],[Fund Group Code]]="99","Total",IF(AgencyDataStacked[[#This Row],[Fund Group Code]]="01","GF",IF((1*AgencyDataStacked[[#This Row],[Fund Group Code]])&gt;1,"NGF","")))</f>
        <v>NGF</v>
      </c>
      <c r="Y594" s="85" t="str">
        <f>IF(AgencyDataStacked[[#This Row],[Category]]="FY 2022 Spending Level","Include",IF(AgencyDataStacked[[#This Row],[Detail Group]]="Baseline Adj","Include",IF(AgencyDataStacked[[#This Row],[Detail Group]]="Policy","Include","")))</f>
        <v>Include</v>
      </c>
      <c r="Z59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5" spans="2:27" x14ac:dyDescent="0.3">
      <c r="B595" t="s">
        <v>277</v>
      </c>
      <c r="C595">
        <v>7</v>
      </c>
      <c r="D595">
        <v>236</v>
      </c>
      <c r="E595" t="s">
        <v>320</v>
      </c>
      <c r="F595" t="s">
        <v>321</v>
      </c>
      <c r="G595">
        <v>101000</v>
      </c>
      <c r="H595">
        <v>110</v>
      </c>
      <c r="I595" t="s">
        <v>1630</v>
      </c>
      <c r="J595" t="s">
        <v>1546</v>
      </c>
      <c r="K595" t="s">
        <v>937</v>
      </c>
      <c r="L595">
        <v>475267.8</v>
      </c>
      <c r="M595">
        <v>0</v>
      </c>
      <c r="N595">
        <v>0</v>
      </c>
      <c r="O595" t="s">
        <v>2863</v>
      </c>
      <c r="P595" t="s">
        <v>2810</v>
      </c>
      <c r="Q595" t="s">
        <v>2958</v>
      </c>
      <c r="R595">
        <v>3</v>
      </c>
      <c r="T595" t="s">
        <v>2917</v>
      </c>
      <c r="U595" t="s">
        <v>2922</v>
      </c>
      <c r="V595" t="s">
        <v>2989</v>
      </c>
      <c r="W595" s="65" t="s">
        <v>2989</v>
      </c>
      <c r="X595" s="85" t="str">
        <f>IF(AgencyDataStacked[[#This Row],[Fund Group Code]]="99","Total",IF(AgencyDataStacked[[#This Row],[Fund Group Code]]="01","GF",IF((1*AgencyDataStacked[[#This Row],[Fund Group Code]])&gt;1,"NGF","")))</f>
        <v>NGF</v>
      </c>
      <c r="Y595" s="85" t="str">
        <f>IF(AgencyDataStacked[[#This Row],[Category]]="FY 2022 Spending Level","Include",IF(AgencyDataStacked[[#This Row],[Detail Group]]="Baseline Adj","Include",IF(AgencyDataStacked[[#This Row],[Detail Group]]="Policy","Include","")))</f>
        <v>Include</v>
      </c>
      <c r="Z59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6" spans="2:27" x14ac:dyDescent="0.3">
      <c r="B596" t="s">
        <v>277</v>
      </c>
      <c r="C596">
        <v>7</v>
      </c>
      <c r="D596">
        <v>236</v>
      </c>
      <c r="E596" t="s">
        <v>320</v>
      </c>
      <c r="F596" t="s">
        <v>321</v>
      </c>
      <c r="G596">
        <v>101000</v>
      </c>
      <c r="H596">
        <v>110</v>
      </c>
      <c r="I596" t="s">
        <v>1630</v>
      </c>
      <c r="J596" t="s">
        <v>1546</v>
      </c>
      <c r="K596" t="s">
        <v>937</v>
      </c>
      <c r="L596">
        <v>475267.8</v>
      </c>
      <c r="M596">
        <v>0</v>
      </c>
      <c r="N596">
        <v>0</v>
      </c>
      <c r="O596" t="s">
        <v>2863</v>
      </c>
      <c r="P596" t="s">
        <v>2810</v>
      </c>
      <c r="Q596" t="s">
        <v>2958</v>
      </c>
      <c r="R596">
        <v>4</v>
      </c>
      <c r="T596" t="s">
        <v>2917</v>
      </c>
      <c r="U596" t="s">
        <v>2923</v>
      </c>
      <c r="V596" t="s">
        <v>2904</v>
      </c>
      <c r="W596" s="65" t="s">
        <v>2904</v>
      </c>
      <c r="X596" s="85" t="str">
        <f>IF(AgencyDataStacked[[#This Row],[Fund Group Code]]="99","Total",IF(AgencyDataStacked[[#This Row],[Fund Group Code]]="01","GF",IF((1*AgencyDataStacked[[#This Row],[Fund Group Code]])&gt;1,"NGF","")))</f>
        <v>NGF</v>
      </c>
      <c r="Y596" s="85" t="str">
        <f>IF(AgencyDataStacked[[#This Row],[Category]]="FY 2022 Spending Level","Include",IF(AgencyDataStacked[[#This Row],[Detail Group]]="Baseline Adj","Include",IF(AgencyDataStacked[[#This Row],[Detail Group]]="Policy","Include","")))</f>
        <v>Include</v>
      </c>
      <c r="Z59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7" spans="2:27" x14ac:dyDescent="0.3">
      <c r="B597" t="s">
        <v>277</v>
      </c>
      <c r="C597">
        <v>7</v>
      </c>
      <c r="D597">
        <v>236</v>
      </c>
      <c r="E597" t="s">
        <v>320</v>
      </c>
      <c r="F597" t="s">
        <v>321</v>
      </c>
      <c r="G597">
        <v>101000</v>
      </c>
      <c r="H597">
        <v>110</v>
      </c>
      <c r="I597" t="s">
        <v>1630</v>
      </c>
      <c r="J597" t="s">
        <v>1546</v>
      </c>
      <c r="K597" t="s">
        <v>937</v>
      </c>
      <c r="L597">
        <v>475267.8</v>
      </c>
      <c r="M597">
        <v>0</v>
      </c>
      <c r="N597">
        <v>0</v>
      </c>
      <c r="O597" t="s">
        <v>2863</v>
      </c>
      <c r="P597" t="s">
        <v>2810</v>
      </c>
      <c r="Q597" t="s">
        <v>2958</v>
      </c>
      <c r="R597">
        <v>5</v>
      </c>
      <c r="T597" t="s">
        <v>2917</v>
      </c>
      <c r="U597" t="s">
        <v>2924</v>
      </c>
      <c r="V597" t="s">
        <v>2905</v>
      </c>
      <c r="W597" s="65" t="s">
        <v>2905</v>
      </c>
      <c r="X597" s="85" t="str">
        <f>IF(AgencyDataStacked[[#This Row],[Fund Group Code]]="99","Total",IF(AgencyDataStacked[[#This Row],[Fund Group Code]]="01","GF",IF((1*AgencyDataStacked[[#This Row],[Fund Group Code]])&gt;1,"NGF","")))</f>
        <v>NGF</v>
      </c>
      <c r="Y597" s="85" t="str">
        <f>IF(AgencyDataStacked[[#This Row],[Category]]="FY 2022 Spending Level","Include",IF(AgencyDataStacked[[#This Row],[Detail Group]]="Baseline Adj","Include",IF(AgencyDataStacked[[#This Row],[Detail Group]]="Policy","Include","")))</f>
        <v>Include</v>
      </c>
      <c r="Z59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8" spans="2:27" x14ac:dyDescent="0.3">
      <c r="B598" t="s">
        <v>277</v>
      </c>
      <c r="C598">
        <v>7</v>
      </c>
      <c r="D598">
        <v>236</v>
      </c>
      <c r="E598" t="s">
        <v>320</v>
      </c>
      <c r="F598" t="s">
        <v>321</v>
      </c>
      <c r="G598">
        <v>101000</v>
      </c>
      <c r="H598">
        <v>110</v>
      </c>
      <c r="I598" t="s">
        <v>1630</v>
      </c>
      <c r="J598" t="s">
        <v>1546</v>
      </c>
      <c r="K598" t="s">
        <v>937</v>
      </c>
      <c r="L598">
        <v>475267.8</v>
      </c>
      <c r="M598">
        <v>0</v>
      </c>
      <c r="N598">
        <v>0</v>
      </c>
      <c r="O598" t="s">
        <v>2863</v>
      </c>
      <c r="P598" t="s">
        <v>2810</v>
      </c>
      <c r="Q598" t="s">
        <v>2958</v>
      </c>
      <c r="R598">
        <v>6</v>
      </c>
      <c r="T598" t="s">
        <v>2917</v>
      </c>
      <c r="U598" t="s">
        <v>2925</v>
      </c>
      <c r="V598" t="s">
        <v>2825</v>
      </c>
      <c r="W598" s="65" t="s">
        <v>2825</v>
      </c>
      <c r="X598" s="85" t="str">
        <f>IF(AgencyDataStacked[[#This Row],[Fund Group Code]]="99","Total",IF(AgencyDataStacked[[#This Row],[Fund Group Code]]="01","GF",IF((1*AgencyDataStacked[[#This Row],[Fund Group Code]])&gt;1,"NGF","")))</f>
        <v>NGF</v>
      </c>
      <c r="Y598" s="85" t="str">
        <f>IF(AgencyDataStacked[[#This Row],[Category]]="FY 2022 Spending Level","Include",IF(AgencyDataStacked[[#This Row],[Detail Group]]="Baseline Adj","Include",IF(AgencyDataStacked[[#This Row],[Detail Group]]="Policy","Include","")))</f>
        <v>Include</v>
      </c>
      <c r="Z59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9" spans="2:27" x14ac:dyDescent="0.3">
      <c r="B599" t="s">
        <v>277</v>
      </c>
      <c r="C599">
        <v>7</v>
      </c>
      <c r="D599">
        <v>236</v>
      </c>
      <c r="E599" t="s">
        <v>320</v>
      </c>
      <c r="F599" t="s">
        <v>321</v>
      </c>
      <c r="G599">
        <v>101000</v>
      </c>
      <c r="H599">
        <v>110</v>
      </c>
      <c r="I599" t="s">
        <v>1630</v>
      </c>
      <c r="J599" t="s">
        <v>1546</v>
      </c>
      <c r="K599" t="s">
        <v>937</v>
      </c>
      <c r="L599">
        <v>475267.8</v>
      </c>
      <c r="M599">
        <v>0</v>
      </c>
      <c r="N599">
        <v>0</v>
      </c>
      <c r="O599" t="s">
        <v>2863</v>
      </c>
      <c r="P599" t="s">
        <v>2810</v>
      </c>
      <c r="Q599" t="s">
        <v>2958</v>
      </c>
      <c r="R599">
        <v>7</v>
      </c>
      <c r="T599" t="s">
        <v>2917</v>
      </c>
      <c r="U599" t="s">
        <v>2984</v>
      </c>
      <c r="V599" t="s">
        <v>2867</v>
      </c>
      <c r="W599" s="65" t="s">
        <v>2867</v>
      </c>
      <c r="X599" s="85" t="str">
        <f>IF(AgencyDataStacked[[#This Row],[Fund Group Code]]="99","Total",IF(AgencyDataStacked[[#This Row],[Fund Group Code]]="01","GF",IF((1*AgencyDataStacked[[#This Row],[Fund Group Code]])&gt;1,"NGF","")))</f>
        <v>NGF</v>
      </c>
      <c r="Y599" s="85" t="str">
        <f>IF(AgencyDataStacked[[#This Row],[Category]]="FY 2022 Spending Level","Include",IF(AgencyDataStacked[[#This Row],[Detail Group]]="Baseline Adj","Include",IF(AgencyDataStacked[[#This Row],[Detail Group]]="Policy","Include","")))</f>
        <v>Include</v>
      </c>
      <c r="Z59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0" spans="2:27" x14ac:dyDescent="0.3">
      <c r="B600" t="s">
        <v>277</v>
      </c>
      <c r="C600">
        <v>7</v>
      </c>
      <c r="D600">
        <v>236</v>
      </c>
      <c r="E600" t="s">
        <v>320</v>
      </c>
      <c r="F600" t="s">
        <v>321</v>
      </c>
      <c r="G600">
        <v>101000</v>
      </c>
      <c r="H600">
        <v>110</v>
      </c>
      <c r="I600" t="s">
        <v>1630</v>
      </c>
      <c r="J600" t="s">
        <v>1546</v>
      </c>
      <c r="K600" t="s">
        <v>937</v>
      </c>
      <c r="L600">
        <v>475267.8</v>
      </c>
      <c r="M600">
        <v>0</v>
      </c>
      <c r="N600">
        <v>0</v>
      </c>
      <c r="O600" t="s">
        <v>2863</v>
      </c>
      <c r="P600" t="s">
        <v>2810</v>
      </c>
      <c r="Q600" t="s">
        <v>2958</v>
      </c>
      <c r="R600">
        <v>8</v>
      </c>
      <c r="T600" t="s">
        <v>2917</v>
      </c>
      <c r="U600" t="s">
        <v>2993</v>
      </c>
      <c r="V600" t="s">
        <v>2979</v>
      </c>
      <c r="W600" s="65" t="s">
        <v>2979</v>
      </c>
      <c r="X600" s="85" t="str">
        <f>IF(AgencyDataStacked[[#This Row],[Fund Group Code]]="99","Total",IF(AgencyDataStacked[[#This Row],[Fund Group Code]]="01","GF",IF((1*AgencyDataStacked[[#This Row],[Fund Group Code]])&gt;1,"NGF","")))</f>
        <v>NGF</v>
      </c>
      <c r="Y600" s="85" t="str">
        <f>IF(AgencyDataStacked[[#This Row],[Category]]="FY 2022 Spending Level","Include",IF(AgencyDataStacked[[#This Row],[Detail Group]]="Baseline Adj","Include",IF(AgencyDataStacked[[#This Row],[Detail Group]]="Policy","Include","")))</f>
        <v>Include</v>
      </c>
      <c r="Z60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1" spans="2:27" x14ac:dyDescent="0.3">
      <c r="B601" t="s">
        <v>277</v>
      </c>
      <c r="C601">
        <v>7</v>
      </c>
      <c r="D601">
        <v>236</v>
      </c>
      <c r="E601" t="s">
        <v>320</v>
      </c>
      <c r="F601" t="s">
        <v>321</v>
      </c>
      <c r="G601">
        <v>101000</v>
      </c>
      <c r="H601">
        <v>110</v>
      </c>
      <c r="I601" t="s">
        <v>1630</v>
      </c>
      <c r="J601" t="s">
        <v>1546</v>
      </c>
      <c r="K601" t="s">
        <v>937</v>
      </c>
      <c r="L601">
        <v>475267.8</v>
      </c>
      <c r="M601">
        <v>0</v>
      </c>
      <c r="N601">
        <v>0</v>
      </c>
      <c r="O601" t="s">
        <v>2863</v>
      </c>
      <c r="P601" t="s">
        <v>2810</v>
      </c>
      <c r="Q601" t="s">
        <v>2958</v>
      </c>
      <c r="R601">
        <v>9</v>
      </c>
      <c r="T601" t="s">
        <v>2917</v>
      </c>
      <c r="U601" t="s">
        <v>2994</v>
      </c>
      <c r="V601" t="s">
        <v>2980</v>
      </c>
      <c r="W601" s="65" t="s">
        <v>2980</v>
      </c>
      <c r="X601" s="85" t="str">
        <f>IF(AgencyDataStacked[[#This Row],[Fund Group Code]]="99","Total",IF(AgencyDataStacked[[#This Row],[Fund Group Code]]="01","GF",IF((1*AgencyDataStacked[[#This Row],[Fund Group Code]])&gt;1,"NGF","")))</f>
        <v>NGF</v>
      </c>
      <c r="Y601" s="85" t="str">
        <f>IF(AgencyDataStacked[[#This Row],[Category]]="FY 2022 Spending Level","Include",IF(AgencyDataStacked[[#This Row],[Detail Group]]="Baseline Adj","Include",IF(AgencyDataStacked[[#This Row],[Detail Group]]="Policy","Include","")))</f>
        <v>Include</v>
      </c>
      <c r="Z60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2" spans="2:27" x14ac:dyDescent="0.3">
      <c r="B602" t="s">
        <v>277</v>
      </c>
      <c r="C602">
        <v>7</v>
      </c>
      <c r="D602">
        <v>236</v>
      </c>
      <c r="E602" t="s">
        <v>320</v>
      </c>
      <c r="F602" t="s">
        <v>321</v>
      </c>
      <c r="G602">
        <v>101000</v>
      </c>
      <c r="H602">
        <v>110</v>
      </c>
      <c r="I602" t="s">
        <v>1630</v>
      </c>
      <c r="J602" t="s">
        <v>1546</v>
      </c>
      <c r="K602" t="s">
        <v>937</v>
      </c>
      <c r="L602">
        <v>475267.8</v>
      </c>
      <c r="M602">
        <v>0</v>
      </c>
      <c r="N602">
        <v>0</v>
      </c>
      <c r="O602" t="s">
        <v>2863</v>
      </c>
      <c r="P602" t="s">
        <v>2810</v>
      </c>
      <c r="Q602" t="s">
        <v>2958</v>
      </c>
      <c r="R602">
        <v>10</v>
      </c>
      <c r="T602" t="s">
        <v>2917</v>
      </c>
      <c r="U602" t="s">
        <v>2995</v>
      </c>
      <c r="V602" t="s">
        <v>2903</v>
      </c>
      <c r="W602" s="65" t="s">
        <v>2903</v>
      </c>
      <c r="X602" s="85" t="str">
        <f>IF(AgencyDataStacked[[#This Row],[Fund Group Code]]="99","Total",IF(AgencyDataStacked[[#This Row],[Fund Group Code]]="01","GF",IF((1*AgencyDataStacked[[#This Row],[Fund Group Code]])&gt;1,"NGF","")))</f>
        <v>NGF</v>
      </c>
      <c r="Y602" s="85" t="str">
        <f>IF(AgencyDataStacked[[#This Row],[Category]]="FY 2022 Spending Level","Include",IF(AgencyDataStacked[[#This Row],[Detail Group]]="Baseline Adj","Include",IF(AgencyDataStacked[[#This Row],[Detail Group]]="Policy","Include","")))</f>
        <v>Include</v>
      </c>
      <c r="Z60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3" spans="2:27" x14ac:dyDescent="0.3">
      <c r="B603" t="s">
        <v>277</v>
      </c>
      <c r="C603">
        <v>7</v>
      </c>
      <c r="D603">
        <v>236</v>
      </c>
      <c r="E603" t="s">
        <v>320</v>
      </c>
      <c r="F603" t="s">
        <v>321</v>
      </c>
      <c r="G603">
        <v>101000</v>
      </c>
      <c r="H603">
        <v>110</v>
      </c>
      <c r="I603" t="s">
        <v>1630</v>
      </c>
      <c r="J603" t="s">
        <v>1546</v>
      </c>
      <c r="K603" t="s">
        <v>937</v>
      </c>
      <c r="L603">
        <v>475267.8</v>
      </c>
      <c r="M603">
        <v>0</v>
      </c>
      <c r="N603">
        <v>0</v>
      </c>
      <c r="O603" t="s">
        <v>2863</v>
      </c>
      <c r="P603" t="s">
        <v>2810</v>
      </c>
      <c r="Q603" t="s">
        <v>2958</v>
      </c>
      <c r="R603">
        <v>11</v>
      </c>
      <c r="T603" t="s">
        <v>2917</v>
      </c>
      <c r="U603" t="s">
        <v>3012</v>
      </c>
      <c r="V603" t="s">
        <v>2971</v>
      </c>
      <c r="W603" s="65" t="s">
        <v>2971</v>
      </c>
      <c r="X603" s="85" t="str">
        <f>IF(AgencyDataStacked[[#This Row],[Fund Group Code]]="99","Total",IF(AgencyDataStacked[[#This Row],[Fund Group Code]]="01","GF",IF((1*AgencyDataStacked[[#This Row],[Fund Group Code]])&gt;1,"NGF","")))</f>
        <v>NGF</v>
      </c>
      <c r="Y603" s="85" t="str">
        <f>IF(AgencyDataStacked[[#This Row],[Category]]="FY 2022 Spending Level","Include",IF(AgencyDataStacked[[#This Row],[Detail Group]]="Baseline Adj","Include",IF(AgencyDataStacked[[#This Row],[Detail Group]]="Policy","Include","")))</f>
        <v>Include</v>
      </c>
      <c r="Z60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4" spans="2:27" x14ac:dyDescent="0.3">
      <c r="B604" t="s">
        <v>277</v>
      </c>
      <c r="C604">
        <v>7</v>
      </c>
      <c r="D604">
        <v>236</v>
      </c>
      <c r="E604" t="s">
        <v>320</v>
      </c>
      <c r="F604" t="s">
        <v>321</v>
      </c>
      <c r="G604">
        <v>101000</v>
      </c>
      <c r="H604">
        <v>110</v>
      </c>
      <c r="I604" t="s">
        <v>1630</v>
      </c>
      <c r="J604" t="s">
        <v>1546</v>
      </c>
      <c r="K604" t="s">
        <v>937</v>
      </c>
      <c r="L604">
        <v>475267.8</v>
      </c>
      <c r="M604">
        <v>0</v>
      </c>
      <c r="N604">
        <v>0</v>
      </c>
      <c r="O604" t="s">
        <v>2863</v>
      </c>
      <c r="P604" t="s">
        <v>2810</v>
      </c>
      <c r="Q604" t="s">
        <v>2958</v>
      </c>
      <c r="R604">
        <v>12</v>
      </c>
      <c r="T604" t="s">
        <v>2917</v>
      </c>
      <c r="U604" t="s">
        <v>3013</v>
      </c>
      <c r="V604" t="s">
        <v>2972</v>
      </c>
      <c r="W604" s="65" t="s">
        <v>2972</v>
      </c>
      <c r="X604" s="85" t="str">
        <f>IF(AgencyDataStacked[[#This Row],[Fund Group Code]]="99","Total",IF(AgencyDataStacked[[#This Row],[Fund Group Code]]="01","GF",IF((1*AgencyDataStacked[[#This Row],[Fund Group Code]])&gt;1,"NGF","")))</f>
        <v>NGF</v>
      </c>
      <c r="Y604" s="85" t="str">
        <f>IF(AgencyDataStacked[[#This Row],[Category]]="FY 2022 Spending Level","Include",IF(AgencyDataStacked[[#This Row],[Detail Group]]="Baseline Adj","Include",IF(AgencyDataStacked[[#This Row],[Detail Group]]="Policy","Include","")))</f>
        <v>Include</v>
      </c>
      <c r="Z60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5" spans="2:27" x14ac:dyDescent="0.3">
      <c r="B605" t="s">
        <v>277</v>
      </c>
      <c r="C605">
        <v>7</v>
      </c>
      <c r="D605">
        <v>236</v>
      </c>
      <c r="E605" t="s">
        <v>320</v>
      </c>
      <c r="F605" t="s">
        <v>321</v>
      </c>
      <c r="G605">
        <v>101000</v>
      </c>
      <c r="H605">
        <v>110</v>
      </c>
      <c r="I605" t="s">
        <v>1630</v>
      </c>
      <c r="J605" t="s">
        <v>1546</v>
      </c>
      <c r="K605" t="s">
        <v>937</v>
      </c>
      <c r="L605">
        <v>475267.8</v>
      </c>
      <c r="M605">
        <v>0</v>
      </c>
      <c r="N605">
        <v>0</v>
      </c>
      <c r="O605" t="s">
        <v>2863</v>
      </c>
      <c r="P605" t="s">
        <v>2810</v>
      </c>
      <c r="S605" t="s">
        <v>2912</v>
      </c>
      <c r="U605" t="s">
        <v>2926</v>
      </c>
      <c r="V605" t="s">
        <v>2843</v>
      </c>
      <c r="W605" s="65" t="s">
        <v>2843</v>
      </c>
      <c r="X605" s="85" t="str">
        <f>IF(AgencyDataStacked[[#This Row],[Fund Group Code]]="99","Total",IF(AgencyDataStacked[[#This Row],[Fund Group Code]]="01","GF",IF((1*AgencyDataStacked[[#This Row],[Fund Group Code]])&gt;1,"NGF","")))</f>
        <v>NGF</v>
      </c>
      <c r="Y605" s="85" t="str">
        <f>IF(AgencyDataStacked[[#This Row],[Category]]="FY 2022 Spending Level","Include",IF(AgencyDataStacked[[#This Row],[Detail Group]]="Baseline Adj","Include",IF(AgencyDataStacked[[#This Row],[Detail Group]]="Policy","Include","")))</f>
        <v/>
      </c>
      <c r="Z60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475267.8</v>
      </c>
      <c r="AA60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475267.8</v>
      </c>
    </row>
    <row r="606" spans="2:27" x14ac:dyDescent="0.3">
      <c r="B606" t="s">
        <v>277</v>
      </c>
      <c r="C606">
        <v>7</v>
      </c>
      <c r="D606">
        <v>236</v>
      </c>
      <c r="E606" t="s">
        <v>320</v>
      </c>
      <c r="F606" t="s">
        <v>321</v>
      </c>
      <c r="G606">
        <v>101000</v>
      </c>
      <c r="H606">
        <v>110</v>
      </c>
      <c r="I606" t="s">
        <v>1630</v>
      </c>
      <c r="J606" t="s">
        <v>1546</v>
      </c>
      <c r="K606" t="s">
        <v>937</v>
      </c>
      <c r="L606">
        <v>475267.8</v>
      </c>
      <c r="M606">
        <v>0</v>
      </c>
      <c r="N606">
        <v>0</v>
      </c>
      <c r="O606" t="s">
        <v>2863</v>
      </c>
      <c r="P606" t="s">
        <v>2810</v>
      </c>
      <c r="U606" t="s">
        <v>2927</v>
      </c>
      <c r="V606" t="s">
        <v>2916</v>
      </c>
      <c r="W606" s="65" t="s">
        <v>956</v>
      </c>
      <c r="X606" s="85" t="str">
        <f>IF(AgencyDataStacked[[#This Row],[Fund Group Code]]="99","Total",IF(AgencyDataStacked[[#This Row],[Fund Group Code]]="01","GF",IF((1*AgencyDataStacked[[#This Row],[Fund Group Code]])&gt;1,"NGF","")))</f>
        <v>NGF</v>
      </c>
      <c r="Y606" s="85" t="str">
        <f>IF(AgencyDataStacked[[#This Row],[Category]]="FY 2022 Spending Level","Include",IF(AgencyDataStacked[[#This Row],[Detail Group]]="Baseline Adj","Include",IF(AgencyDataStacked[[#This Row],[Detail Group]]="Policy","Include","")))</f>
        <v/>
      </c>
      <c r="Z606"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06"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07" spans="2:27" x14ac:dyDescent="0.3">
      <c r="B607" t="s">
        <v>277</v>
      </c>
      <c r="C607">
        <v>7</v>
      </c>
      <c r="D607">
        <v>236</v>
      </c>
      <c r="E607" t="s">
        <v>320</v>
      </c>
      <c r="F607" t="s">
        <v>321</v>
      </c>
      <c r="G607">
        <v>101000</v>
      </c>
      <c r="H607">
        <v>110</v>
      </c>
      <c r="I607" t="s">
        <v>1630</v>
      </c>
      <c r="J607" t="s">
        <v>1546</v>
      </c>
      <c r="K607" t="s">
        <v>937</v>
      </c>
      <c r="L607">
        <v>475267.8</v>
      </c>
      <c r="M607">
        <v>0</v>
      </c>
      <c r="N607">
        <v>0</v>
      </c>
      <c r="O607" t="s">
        <v>2863</v>
      </c>
      <c r="P607" t="s">
        <v>2810</v>
      </c>
      <c r="S607" t="s">
        <v>2912</v>
      </c>
      <c r="T607" t="s">
        <v>2929</v>
      </c>
      <c r="U607" t="s">
        <v>2928</v>
      </c>
      <c r="V607" t="s">
        <v>2844</v>
      </c>
      <c r="W607" s="65" t="s">
        <v>2844</v>
      </c>
      <c r="X607" s="85" t="str">
        <f>IF(AgencyDataStacked[[#This Row],[Fund Group Code]]="99","Total",IF(AgencyDataStacked[[#This Row],[Fund Group Code]]="01","GF",IF((1*AgencyDataStacked[[#This Row],[Fund Group Code]])&gt;1,"NGF","")))</f>
        <v>NGF</v>
      </c>
      <c r="Y607" s="85" t="str">
        <f>IF(AgencyDataStacked[[#This Row],[Category]]="FY 2022 Spending Level","Include",IF(AgencyDataStacked[[#This Row],[Detail Group]]="Baseline Adj","Include",IF(AgencyDataStacked[[#This Row],[Detail Group]]="Policy","Include","")))</f>
        <v/>
      </c>
      <c r="Z60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8" spans="2:27" x14ac:dyDescent="0.3">
      <c r="B608" t="s">
        <v>277</v>
      </c>
      <c r="C608">
        <v>7</v>
      </c>
      <c r="D608">
        <v>236</v>
      </c>
      <c r="E608" t="s">
        <v>320</v>
      </c>
      <c r="F608" t="s">
        <v>321</v>
      </c>
      <c r="G608">
        <v>101000</v>
      </c>
      <c r="H608">
        <v>110</v>
      </c>
      <c r="I608" t="s">
        <v>1630</v>
      </c>
      <c r="J608" t="s">
        <v>1546</v>
      </c>
      <c r="K608" t="s">
        <v>937</v>
      </c>
      <c r="L608">
        <v>475267.8</v>
      </c>
      <c r="M608">
        <v>0</v>
      </c>
      <c r="N608">
        <v>0</v>
      </c>
      <c r="O608" t="s">
        <v>2863</v>
      </c>
      <c r="P608" t="s">
        <v>2810</v>
      </c>
      <c r="S608" t="s">
        <v>2931</v>
      </c>
      <c r="U608" t="s">
        <v>2930</v>
      </c>
      <c r="V608" t="s">
        <v>2845</v>
      </c>
      <c r="W608" s="65" t="s">
        <v>2845</v>
      </c>
      <c r="X608" s="85" t="str">
        <f>IF(AgencyDataStacked[[#This Row],[Fund Group Code]]="99","Total",IF(AgencyDataStacked[[#This Row],[Fund Group Code]]="01","GF",IF((1*AgencyDataStacked[[#This Row],[Fund Group Code]])&gt;1,"NGF","")))</f>
        <v>NGF</v>
      </c>
      <c r="Y608" s="85" t="str">
        <f>IF(AgencyDataStacked[[#This Row],[Category]]="FY 2022 Spending Level","Include",IF(AgencyDataStacked[[#This Row],[Detail Group]]="Baseline Adj","Include",IF(AgencyDataStacked[[#This Row],[Detail Group]]="Policy","Include","")))</f>
        <v/>
      </c>
      <c r="Z60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475267.8</v>
      </c>
      <c r="AA60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475267.8</v>
      </c>
    </row>
    <row r="609" spans="2:27" x14ac:dyDescent="0.3">
      <c r="B609" t="s">
        <v>277</v>
      </c>
      <c r="C609">
        <v>7</v>
      </c>
      <c r="D609">
        <v>236</v>
      </c>
      <c r="E609" t="s">
        <v>320</v>
      </c>
      <c r="F609" t="s">
        <v>321</v>
      </c>
      <c r="G609">
        <v>101000</v>
      </c>
      <c r="H609">
        <v>110</v>
      </c>
      <c r="I609" t="s">
        <v>1630</v>
      </c>
      <c r="J609" t="s">
        <v>1546</v>
      </c>
      <c r="K609" t="s">
        <v>937</v>
      </c>
      <c r="L609">
        <v>475267.8</v>
      </c>
      <c r="M609">
        <v>0</v>
      </c>
      <c r="N609">
        <v>0</v>
      </c>
      <c r="O609" t="s">
        <v>2863</v>
      </c>
      <c r="P609" t="s">
        <v>2810</v>
      </c>
      <c r="U609" t="s">
        <v>2932</v>
      </c>
      <c r="V609" t="s">
        <v>2916</v>
      </c>
      <c r="W609" s="65" t="s">
        <v>956</v>
      </c>
      <c r="X609" s="85" t="str">
        <f>IF(AgencyDataStacked[[#This Row],[Fund Group Code]]="99","Total",IF(AgencyDataStacked[[#This Row],[Fund Group Code]]="01","GF",IF((1*AgencyDataStacked[[#This Row],[Fund Group Code]])&gt;1,"NGF","")))</f>
        <v>NGF</v>
      </c>
      <c r="Y609" s="85" t="str">
        <f>IF(AgencyDataStacked[[#This Row],[Category]]="FY 2022 Spending Level","Include",IF(AgencyDataStacked[[#This Row],[Detail Group]]="Baseline Adj","Include",IF(AgencyDataStacked[[#This Row],[Detail Group]]="Policy","Include","")))</f>
        <v/>
      </c>
      <c r="Z609"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09"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10" spans="2:27" x14ac:dyDescent="0.3">
      <c r="B610" t="s">
        <v>277</v>
      </c>
      <c r="C610">
        <v>7</v>
      </c>
      <c r="D610">
        <v>236</v>
      </c>
      <c r="E610" t="s">
        <v>320</v>
      </c>
      <c r="F610" t="s">
        <v>321</v>
      </c>
      <c r="G610">
        <v>101000</v>
      </c>
      <c r="H610">
        <v>110</v>
      </c>
      <c r="I610" t="s">
        <v>1630</v>
      </c>
      <c r="J610" t="s">
        <v>1546</v>
      </c>
      <c r="K610" t="s">
        <v>937</v>
      </c>
      <c r="L610">
        <v>475267.8</v>
      </c>
      <c r="M610">
        <v>0</v>
      </c>
      <c r="N610">
        <v>0</v>
      </c>
      <c r="O610" t="s">
        <v>2863</v>
      </c>
      <c r="P610" t="s">
        <v>2810</v>
      </c>
      <c r="S610" t="s">
        <v>2912</v>
      </c>
      <c r="U610" t="s">
        <v>2933</v>
      </c>
      <c r="V610" t="s">
        <v>2850</v>
      </c>
      <c r="W610" s="65" t="s">
        <v>2850</v>
      </c>
      <c r="X610" s="85" t="str">
        <f>IF(AgencyDataStacked[[#This Row],[Fund Group Code]]="99","Total",IF(AgencyDataStacked[[#This Row],[Fund Group Code]]="01","GF",IF((1*AgencyDataStacked[[#This Row],[Fund Group Code]])&gt;1,"NGF","")))</f>
        <v>NGF</v>
      </c>
      <c r="Y610" s="85" t="str">
        <f>IF(AgencyDataStacked[[#This Row],[Category]]="FY 2022 Spending Level","Include",IF(AgencyDataStacked[[#This Row],[Detail Group]]="Baseline Adj","Include",IF(AgencyDataStacked[[#This Row],[Detail Group]]="Policy","Include","")))</f>
        <v/>
      </c>
      <c r="Z610"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10"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11" spans="2:27" x14ac:dyDescent="0.3">
      <c r="B611" t="s">
        <v>277</v>
      </c>
      <c r="C611">
        <v>7</v>
      </c>
      <c r="D611">
        <v>236</v>
      </c>
      <c r="E611" t="s">
        <v>320</v>
      </c>
      <c r="F611" t="s">
        <v>321</v>
      </c>
      <c r="G611">
        <v>101000</v>
      </c>
      <c r="H611">
        <v>110</v>
      </c>
      <c r="I611" t="s">
        <v>1630</v>
      </c>
      <c r="J611" t="s">
        <v>1546</v>
      </c>
      <c r="K611" t="s">
        <v>937</v>
      </c>
      <c r="L611">
        <v>475267.8</v>
      </c>
      <c r="M611">
        <v>0</v>
      </c>
      <c r="N611">
        <v>0</v>
      </c>
      <c r="O611" t="s">
        <v>2863</v>
      </c>
      <c r="P611" t="s">
        <v>2810</v>
      </c>
      <c r="Q611" t="s">
        <v>2959</v>
      </c>
      <c r="R611">
        <v>1</v>
      </c>
      <c r="T611" t="s">
        <v>2917</v>
      </c>
      <c r="U611" t="s">
        <v>2934</v>
      </c>
      <c r="V611" t="s">
        <v>3028</v>
      </c>
      <c r="W611" s="65" t="s">
        <v>3028</v>
      </c>
      <c r="X611" s="85" t="str">
        <f>IF(AgencyDataStacked[[#This Row],[Fund Group Code]]="99","Total",IF(AgencyDataStacked[[#This Row],[Fund Group Code]]="01","GF",IF((1*AgencyDataStacked[[#This Row],[Fund Group Code]])&gt;1,"NGF","")))</f>
        <v>NGF</v>
      </c>
      <c r="Y611" s="85" t="str">
        <f>IF(AgencyDataStacked[[#This Row],[Category]]="FY 2022 Spending Level","Include",IF(AgencyDataStacked[[#This Row],[Detail Group]]="Baseline Adj","Include",IF(AgencyDataStacked[[#This Row],[Detail Group]]="Policy","Include","")))</f>
        <v>Include</v>
      </c>
      <c r="Z61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2" spans="2:27" x14ac:dyDescent="0.3">
      <c r="B612" t="s">
        <v>277</v>
      </c>
      <c r="C612">
        <v>7</v>
      </c>
      <c r="D612">
        <v>236</v>
      </c>
      <c r="E612" t="s">
        <v>320</v>
      </c>
      <c r="F612" t="s">
        <v>321</v>
      </c>
      <c r="G612">
        <v>101000</v>
      </c>
      <c r="H612">
        <v>110</v>
      </c>
      <c r="I612" t="s">
        <v>1630</v>
      </c>
      <c r="J612" t="s">
        <v>1546</v>
      </c>
      <c r="K612" t="s">
        <v>937</v>
      </c>
      <c r="L612">
        <v>475267.8</v>
      </c>
      <c r="M612">
        <v>0</v>
      </c>
      <c r="N612">
        <v>0</v>
      </c>
      <c r="O612" t="s">
        <v>2863</v>
      </c>
      <c r="P612" t="s">
        <v>2810</v>
      </c>
      <c r="Q612" t="s">
        <v>2959</v>
      </c>
      <c r="R612">
        <v>2</v>
      </c>
      <c r="T612" t="s">
        <v>2917</v>
      </c>
      <c r="U612" t="s">
        <v>2935</v>
      </c>
      <c r="V612" t="s">
        <v>3029</v>
      </c>
      <c r="W612" s="65" t="s">
        <v>3029</v>
      </c>
      <c r="X612" s="85" t="str">
        <f>IF(AgencyDataStacked[[#This Row],[Fund Group Code]]="99","Total",IF(AgencyDataStacked[[#This Row],[Fund Group Code]]="01","GF",IF((1*AgencyDataStacked[[#This Row],[Fund Group Code]])&gt;1,"NGF","")))</f>
        <v>NGF</v>
      </c>
      <c r="Y612" s="85" t="str">
        <f>IF(AgencyDataStacked[[#This Row],[Category]]="FY 2022 Spending Level","Include",IF(AgencyDataStacked[[#This Row],[Detail Group]]="Baseline Adj","Include",IF(AgencyDataStacked[[#This Row],[Detail Group]]="Policy","Include","")))</f>
        <v>Include</v>
      </c>
      <c r="Z61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3" spans="2:27" x14ac:dyDescent="0.3">
      <c r="B613" t="s">
        <v>277</v>
      </c>
      <c r="C613">
        <v>7</v>
      </c>
      <c r="D613">
        <v>236</v>
      </c>
      <c r="E613" t="s">
        <v>320</v>
      </c>
      <c r="F613" t="s">
        <v>321</v>
      </c>
      <c r="G613">
        <v>101000</v>
      </c>
      <c r="H613">
        <v>110</v>
      </c>
      <c r="I613" t="s">
        <v>1630</v>
      </c>
      <c r="J613" t="s">
        <v>1546</v>
      </c>
      <c r="K613" t="s">
        <v>937</v>
      </c>
      <c r="L613">
        <v>475267.8</v>
      </c>
      <c r="M613">
        <v>0</v>
      </c>
      <c r="N613">
        <v>0</v>
      </c>
      <c r="O613" t="s">
        <v>2863</v>
      </c>
      <c r="P613" t="s">
        <v>2810</v>
      </c>
      <c r="Q613" t="s">
        <v>2959</v>
      </c>
      <c r="R613">
        <v>3</v>
      </c>
      <c r="T613" t="s">
        <v>2917</v>
      </c>
      <c r="U613" t="s">
        <v>2936</v>
      </c>
      <c r="V613" t="s">
        <v>2969</v>
      </c>
      <c r="W613" s="65" t="s">
        <v>2969</v>
      </c>
      <c r="X613" s="85" t="str">
        <f>IF(AgencyDataStacked[[#This Row],[Fund Group Code]]="99","Total",IF(AgencyDataStacked[[#This Row],[Fund Group Code]]="01","GF",IF((1*AgencyDataStacked[[#This Row],[Fund Group Code]])&gt;1,"NGF","")))</f>
        <v>NGF</v>
      </c>
      <c r="Y613" s="85" t="str">
        <f>IF(AgencyDataStacked[[#This Row],[Category]]="FY 2022 Spending Level","Include",IF(AgencyDataStacked[[#This Row],[Detail Group]]="Baseline Adj","Include",IF(AgencyDataStacked[[#This Row],[Detail Group]]="Policy","Include","")))</f>
        <v>Include</v>
      </c>
      <c r="Z61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4" spans="2:27" x14ac:dyDescent="0.3">
      <c r="B614" t="s">
        <v>277</v>
      </c>
      <c r="C614">
        <v>7</v>
      </c>
      <c r="D614">
        <v>236</v>
      </c>
      <c r="E614" t="s">
        <v>320</v>
      </c>
      <c r="F614" t="s">
        <v>321</v>
      </c>
      <c r="G614">
        <v>101000</v>
      </c>
      <c r="H614">
        <v>110</v>
      </c>
      <c r="I614" t="s">
        <v>1630</v>
      </c>
      <c r="J614" t="s">
        <v>1546</v>
      </c>
      <c r="K614" t="s">
        <v>937</v>
      </c>
      <c r="L614">
        <v>475267.8</v>
      </c>
      <c r="M614">
        <v>0</v>
      </c>
      <c r="N614">
        <v>0</v>
      </c>
      <c r="O614" t="s">
        <v>2863</v>
      </c>
      <c r="P614" t="s">
        <v>2810</v>
      </c>
      <c r="Q614" t="s">
        <v>2959</v>
      </c>
      <c r="R614">
        <v>4</v>
      </c>
      <c r="T614" t="s">
        <v>2917</v>
      </c>
      <c r="U614" t="s">
        <v>2937</v>
      </c>
      <c r="V614" t="s">
        <v>2970</v>
      </c>
      <c r="W614" s="65" t="s">
        <v>2970</v>
      </c>
      <c r="X614" s="85" t="str">
        <f>IF(AgencyDataStacked[[#This Row],[Fund Group Code]]="99","Total",IF(AgencyDataStacked[[#This Row],[Fund Group Code]]="01","GF",IF((1*AgencyDataStacked[[#This Row],[Fund Group Code]])&gt;1,"NGF","")))</f>
        <v>NGF</v>
      </c>
      <c r="Y614" s="85" t="str">
        <f>IF(AgencyDataStacked[[#This Row],[Category]]="FY 2022 Spending Level","Include",IF(AgencyDataStacked[[#This Row],[Detail Group]]="Baseline Adj","Include",IF(AgencyDataStacked[[#This Row],[Detail Group]]="Policy","Include","")))</f>
        <v>Include</v>
      </c>
      <c r="Z61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5" spans="2:27" x14ac:dyDescent="0.3">
      <c r="B615" t="s">
        <v>277</v>
      </c>
      <c r="C615">
        <v>7</v>
      </c>
      <c r="D615">
        <v>236</v>
      </c>
      <c r="E615" t="s">
        <v>320</v>
      </c>
      <c r="F615" t="s">
        <v>321</v>
      </c>
      <c r="G615">
        <v>101000</v>
      </c>
      <c r="H615">
        <v>110</v>
      </c>
      <c r="I615" t="s">
        <v>1630</v>
      </c>
      <c r="J615" t="s">
        <v>1546</v>
      </c>
      <c r="K615" t="s">
        <v>937</v>
      </c>
      <c r="L615">
        <v>475267.8</v>
      </c>
      <c r="M615">
        <v>0</v>
      </c>
      <c r="N615">
        <v>0</v>
      </c>
      <c r="O615" t="s">
        <v>2863</v>
      </c>
      <c r="P615" t="s">
        <v>2810</v>
      </c>
      <c r="Q615" t="s">
        <v>2959</v>
      </c>
      <c r="R615">
        <v>5</v>
      </c>
      <c r="T615" t="s">
        <v>2917</v>
      </c>
      <c r="U615" t="s">
        <v>2938</v>
      </c>
      <c r="V615" t="s">
        <v>2832</v>
      </c>
      <c r="W615" s="65" t="s">
        <v>2832</v>
      </c>
      <c r="X615" s="85" t="str">
        <f>IF(AgencyDataStacked[[#This Row],[Fund Group Code]]="99","Total",IF(AgencyDataStacked[[#This Row],[Fund Group Code]]="01","GF",IF((1*AgencyDataStacked[[#This Row],[Fund Group Code]])&gt;1,"NGF","")))</f>
        <v>NGF</v>
      </c>
      <c r="Y615" s="85" t="str">
        <f>IF(AgencyDataStacked[[#This Row],[Category]]="FY 2022 Spending Level","Include",IF(AgencyDataStacked[[#This Row],[Detail Group]]="Baseline Adj","Include",IF(AgencyDataStacked[[#This Row],[Detail Group]]="Policy","Include","")))</f>
        <v>Include</v>
      </c>
      <c r="Z61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6" spans="2:27" x14ac:dyDescent="0.3">
      <c r="B616" t="s">
        <v>277</v>
      </c>
      <c r="C616">
        <v>7</v>
      </c>
      <c r="D616">
        <v>236</v>
      </c>
      <c r="E616" t="s">
        <v>320</v>
      </c>
      <c r="F616" t="s">
        <v>321</v>
      </c>
      <c r="G616">
        <v>101000</v>
      </c>
      <c r="H616">
        <v>110</v>
      </c>
      <c r="I616" t="s">
        <v>1630</v>
      </c>
      <c r="J616" t="s">
        <v>1546</v>
      </c>
      <c r="K616" t="s">
        <v>937</v>
      </c>
      <c r="L616">
        <v>475267.8</v>
      </c>
      <c r="M616">
        <v>0</v>
      </c>
      <c r="N616">
        <v>0</v>
      </c>
      <c r="O616" t="s">
        <v>2863</v>
      </c>
      <c r="P616" t="s">
        <v>2810</v>
      </c>
      <c r="Q616" t="s">
        <v>2959</v>
      </c>
      <c r="R616">
        <v>6</v>
      </c>
      <c r="T616" t="s">
        <v>2917</v>
      </c>
      <c r="U616" t="s">
        <v>2973</v>
      </c>
      <c r="V616" t="s">
        <v>3030</v>
      </c>
      <c r="W616" s="65" t="s">
        <v>3030</v>
      </c>
      <c r="X616" s="85" t="str">
        <f>IF(AgencyDataStacked[[#This Row],[Fund Group Code]]="99","Total",IF(AgencyDataStacked[[#This Row],[Fund Group Code]]="01","GF",IF((1*AgencyDataStacked[[#This Row],[Fund Group Code]])&gt;1,"NGF","")))</f>
        <v>NGF</v>
      </c>
      <c r="Y616" s="85" t="str">
        <f>IF(AgencyDataStacked[[#This Row],[Category]]="FY 2022 Spending Level","Include",IF(AgencyDataStacked[[#This Row],[Detail Group]]="Baseline Adj","Include",IF(AgencyDataStacked[[#This Row],[Detail Group]]="Policy","Include","")))</f>
        <v>Include</v>
      </c>
      <c r="Z61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7" spans="2:27" x14ac:dyDescent="0.3">
      <c r="B617" t="s">
        <v>277</v>
      </c>
      <c r="C617">
        <v>7</v>
      </c>
      <c r="D617">
        <v>236</v>
      </c>
      <c r="E617" t="s">
        <v>320</v>
      </c>
      <c r="F617" t="s">
        <v>321</v>
      </c>
      <c r="G617">
        <v>101000</v>
      </c>
      <c r="H617">
        <v>110</v>
      </c>
      <c r="I617" t="s">
        <v>1630</v>
      </c>
      <c r="J617" t="s">
        <v>1546</v>
      </c>
      <c r="K617" t="s">
        <v>937</v>
      </c>
      <c r="L617">
        <v>475267.8</v>
      </c>
      <c r="M617">
        <v>0</v>
      </c>
      <c r="N617">
        <v>0</v>
      </c>
      <c r="O617" t="s">
        <v>2863</v>
      </c>
      <c r="P617" t="s">
        <v>2810</v>
      </c>
      <c r="Q617" t="s">
        <v>2959</v>
      </c>
      <c r="R617">
        <v>7</v>
      </c>
      <c r="T617" t="s">
        <v>2917</v>
      </c>
      <c r="U617" t="s">
        <v>2974</v>
      </c>
      <c r="V617" t="s">
        <v>3031</v>
      </c>
      <c r="W617" s="65" t="s">
        <v>3031</v>
      </c>
      <c r="X617" s="85" t="str">
        <f>IF(AgencyDataStacked[[#This Row],[Fund Group Code]]="99","Total",IF(AgencyDataStacked[[#This Row],[Fund Group Code]]="01","GF",IF((1*AgencyDataStacked[[#This Row],[Fund Group Code]])&gt;1,"NGF","")))</f>
        <v>NGF</v>
      </c>
      <c r="Y617" s="85" t="str">
        <f>IF(AgencyDataStacked[[#This Row],[Category]]="FY 2022 Spending Level","Include",IF(AgencyDataStacked[[#This Row],[Detail Group]]="Baseline Adj","Include",IF(AgencyDataStacked[[#This Row],[Detail Group]]="Policy","Include","")))</f>
        <v>Include</v>
      </c>
      <c r="Z61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8" spans="2:27" x14ac:dyDescent="0.3">
      <c r="B618" t="s">
        <v>277</v>
      </c>
      <c r="C618">
        <v>7</v>
      </c>
      <c r="D618">
        <v>236</v>
      </c>
      <c r="E618" t="s">
        <v>320</v>
      </c>
      <c r="F618" t="s">
        <v>321</v>
      </c>
      <c r="G618">
        <v>101000</v>
      </c>
      <c r="H618">
        <v>110</v>
      </c>
      <c r="I618" t="s">
        <v>1630</v>
      </c>
      <c r="J618" t="s">
        <v>1546</v>
      </c>
      <c r="K618" t="s">
        <v>937</v>
      </c>
      <c r="L618">
        <v>475267.8</v>
      </c>
      <c r="M618">
        <v>0</v>
      </c>
      <c r="N618">
        <v>0</v>
      </c>
      <c r="O618" t="s">
        <v>2863</v>
      </c>
      <c r="P618" t="s">
        <v>2810</v>
      </c>
      <c r="Q618" t="s">
        <v>2959</v>
      </c>
      <c r="R618">
        <v>8</v>
      </c>
      <c r="T618" t="s">
        <v>2917</v>
      </c>
      <c r="U618" t="s">
        <v>3037</v>
      </c>
      <c r="V618" t="s">
        <v>3033</v>
      </c>
      <c r="W618" s="65" t="s">
        <v>3033</v>
      </c>
      <c r="X618" s="85" t="str">
        <f>IF(AgencyDataStacked[[#This Row],[Fund Group Code]]="99","Total",IF(AgencyDataStacked[[#This Row],[Fund Group Code]]="01","GF",IF((1*AgencyDataStacked[[#This Row],[Fund Group Code]])&gt;1,"NGF","")))</f>
        <v>NGF</v>
      </c>
      <c r="Y618" s="85" t="str">
        <f>IF(AgencyDataStacked[[#This Row],[Category]]="FY 2022 Spending Level","Include",IF(AgencyDataStacked[[#This Row],[Detail Group]]="Baseline Adj","Include",IF(AgencyDataStacked[[#This Row],[Detail Group]]="Policy","Include","")))</f>
        <v>Include</v>
      </c>
      <c r="Z61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9" spans="2:27" x14ac:dyDescent="0.3">
      <c r="B619" t="s">
        <v>277</v>
      </c>
      <c r="C619">
        <v>7</v>
      </c>
      <c r="D619">
        <v>236</v>
      </c>
      <c r="E619" t="s">
        <v>320</v>
      </c>
      <c r="F619" t="s">
        <v>321</v>
      </c>
      <c r="G619">
        <v>101000</v>
      </c>
      <c r="H619">
        <v>110</v>
      </c>
      <c r="I619" t="s">
        <v>1630</v>
      </c>
      <c r="J619" t="s">
        <v>1546</v>
      </c>
      <c r="K619" t="s">
        <v>937</v>
      </c>
      <c r="L619">
        <v>475267.8</v>
      </c>
      <c r="M619">
        <v>0</v>
      </c>
      <c r="N619">
        <v>0</v>
      </c>
      <c r="O619" t="s">
        <v>2863</v>
      </c>
      <c r="P619" t="s">
        <v>2810</v>
      </c>
      <c r="Q619" t="s">
        <v>2959</v>
      </c>
      <c r="R619">
        <v>9</v>
      </c>
      <c r="T619" t="s">
        <v>2917</v>
      </c>
      <c r="U619" t="s">
        <v>3038</v>
      </c>
      <c r="V619" t="s">
        <v>3034</v>
      </c>
      <c r="W619" s="65" t="s">
        <v>3034</v>
      </c>
      <c r="X619" s="85" t="str">
        <f>IF(AgencyDataStacked[[#This Row],[Fund Group Code]]="99","Total",IF(AgencyDataStacked[[#This Row],[Fund Group Code]]="01","GF",IF((1*AgencyDataStacked[[#This Row],[Fund Group Code]])&gt;1,"NGF","")))</f>
        <v>NGF</v>
      </c>
      <c r="Y619" s="85" t="str">
        <f>IF(AgencyDataStacked[[#This Row],[Category]]="FY 2022 Spending Level","Include",IF(AgencyDataStacked[[#This Row],[Detail Group]]="Baseline Adj","Include",IF(AgencyDataStacked[[#This Row],[Detail Group]]="Policy","Include","")))</f>
        <v>Include</v>
      </c>
      <c r="Z61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0" spans="2:27" x14ac:dyDescent="0.3">
      <c r="B620" t="s">
        <v>277</v>
      </c>
      <c r="C620">
        <v>7</v>
      </c>
      <c r="D620">
        <v>236</v>
      </c>
      <c r="E620" t="s">
        <v>320</v>
      </c>
      <c r="F620" t="s">
        <v>321</v>
      </c>
      <c r="G620">
        <v>101000</v>
      </c>
      <c r="H620">
        <v>110</v>
      </c>
      <c r="I620" t="s">
        <v>1630</v>
      </c>
      <c r="J620" t="s">
        <v>1546</v>
      </c>
      <c r="K620" t="s">
        <v>937</v>
      </c>
      <c r="L620">
        <v>475267.8</v>
      </c>
      <c r="M620">
        <v>0</v>
      </c>
      <c r="N620">
        <v>0</v>
      </c>
      <c r="O620" t="s">
        <v>2863</v>
      </c>
      <c r="P620" t="s">
        <v>2810</v>
      </c>
      <c r="S620" t="s">
        <v>2912</v>
      </c>
      <c r="U620" t="s">
        <v>2939</v>
      </c>
      <c r="V620" t="s">
        <v>2847</v>
      </c>
      <c r="W620" s="65" t="s">
        <v>2847</v>
      </c>
      <c r="X620" s="85" t="str">
        <f>IF(AgencyDataStacked[[#This Row],[Fund Group Code]]="99","Total",IF(AgencyDataStacked[[#This Row],[Fund Group Code]]="01","GF",IF((1*AgencyDataStacked[[#This Row],[Fund Group Code]])&gt;1,"NGF","")))</f>
        <v>NGF</v>
      </c>
      <c r="Y620" s="85" t="str">
        <f>IF(AgencyDataStacked[[#This Row],[Category]]="FY 2022 Spending Level","Include",IF(AgencyDataStacked[[#This Row],[Detail Group]]="Baseline Adj","Include",IF(AgencyDataStacked[[#This Row],[Detail Group]]="Policy","Include","")))</f>
        <v/>
      </c>
      <c r="Z62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1" spans="2:27" x14ac:dyDescent="0.3">
      <c r="B621" t="s">
        <v>277</v>
      </c>
      <c r="C621">
        <v>7</v>
      </c>
      <c r="D621">
        <v>236</v>
      </c>
      <c r="E621" t="s">
        <v>320</v>
      </c>
      <c r="F621" t="s">
        <v>321</v>
      </c>
      <c r="G621">
        <v>101000</v>
      </c>
      <c r="H621">
        <v>110</v>
      </c>
      <c r="I621" t="s">
        <v>1630</v>
      </c>
      <c r="J621" t="s">
        <v>1546</v>
      </c>
      <c r="K621" t="s">
        <v>937</v>
      </c>
      <c r="L621">
        <v>475267.8</v>
      </c>
      <c r="M621">
        <v>0</v>
      </c>
      <c r="N621">
        <v>0</v>
      </c>
      <c r="O621" t="s">
        <v>2863</v>
      </c>
      <c r="P621" t="s">
        <v>2810</v>
      </c>
      <c r="U621" t="s">
        <v>2940</v>
      </c>
      <c r="V621" t="s">
        <v>2916</v>
      </c>
      <c r="W621" s="65" t="s">
        <v>956</v>
      </c>
      <c r="X621" s="85" t="str">
        <f>IF(AgencyDataStacked[[#This Row],[Fund Group Code]]="99","Total",IF(AgencyDataStacked[[#This Row],[Fund Group Code]]="01","GF",IF((1*AgencyDataStacked[[#This Row],[Fund Group Code]])&gt;1,"NGF","")))</f>
        <v>NGF</v>
      </c>
      <c r="Y621" s="85" t="str">
        <f>IF(AgencyDataStacked[[#This Row],[Category]]="FY 2022 Spending Level","Include",IF(AgencyDataStacked[[#This Row],[Detail Group]]="Baseline Adj","Include",IF(AgencyDataStacked[[#This Row],[Detail Group]]="Policy","Include","")))</f>
        <v/>
      </c>
      <c r="Z621"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1"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22" spans="2:27" x14ac:dyDescent="0.3">
      <c r="B622" t="s">
        <v>277</v>
      </c>
      <c r="C622">
        <v>7</v>
      </c>
      <c r="D622">
        <v>236</v>
      </c>
      <c r="E622" t="s">
        <v>320</v>
      </c>
      <c r="F622" t="s">
        <v>321</v>
      </c>
      <c r="G622">
        <v>101000</v>
      </c>
      <c r="H622">
        <v>110</v>
      </c>
      <c r="I622" t="s">
        <v>1630</v>
      </c>
      <c r="J622" t="s">
        <v>1546</v>
      </c>
      <c r="K622" t="s">
        <v>937</v>
      </c>
      <c r="L622">
        <v>475267.8</v>
      </c>
      <c r="M622">
        <v>0</v>
      </c>
      <c r="N622">
        <v>0</v>
      </c>
      <c r="O622" t="s">
        <v>2863</v>
      </c>
      <c r="P622" t="s">
        <v>2810</v>
      </c>
      <c r="S622" t="s">
        <v>2912</v>
      </c>
      <c r="T622" t="s">
        <v>2929</v>
      </c>
      <c r="U622" t="s">
        <v>2941</v>
      </c>
      <c r="V622" t="s">
        <v>2848</v>
      </c>
      <c r="W622" s="65" t="s">
        <v>2848</v>
      </c>
      <c r="X622" s="85" t="str">
        <f>IF(AgencyDataStacked[[#This Row],[Fund Group Code]]="99","Total",IF(AgencyDataStacked[[#This Row],[Fund Group Code]]="01","GF",IF((1*AgencyDataStacked[[#This Row],[Fund Group Code]])&gt;1,"NGF","")))</f>
        <v>NGF</v>
      </c>
      <c r="Y622" s="85" t="str">
        <f>IF(AgencyDataStacked[[#This Row],[Category]]="FY 2022 Spending Level","Include",IF(AgencyDataStacked[[#This Row],[Detail Group]]="Baseline Adj","Include",IF(AgencyDataStacked[[#This Row],[Detail Group]]="Policy","Include","")))</f>
        <v/>
      </c>
      <c r="Z62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475267.8</v>
      </c>
      <c r="AA62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475267.8</v>
      </c>
    </row>
    <row r="623" spans="2:27" x14ac:dyDescent="0.3">
      <c r="B623" t="s">
        <v>277</v>
      </c>
      <c r="C623">
        <v>7</v>
      </c>
      <c r="D623">
        <v>236</v>
      </c>
      <c r="E623" t="s">
        <v>320</v>
      </c>
      <c r="F623" t="s">
        <v>321</v>
      </c>
      <c r="G623">
        <v>101000</v>
      </c>
      <c r="H623">
        <v>110</v>
      </c>
      <c r="I623" t="s">
        <v>1630</v>
      </c>
      <c r="J623" t="s">
        <v>1546</v>
      </c>
      <c r="K623" t="s">
        <v>937</v>
      </c>
      <c r="L623">
        <v>475267.8</v>
      </c>
      <c r="M623">
        <v>0</v>
      </c>
      <c r="N623">
        <v>0</v>
      </c>
      <c r="O623" t="s">
        <v>2863</v>
      </c>
      <c r="P623" t="s">
        <v>2810</v>
      </c>
      <c r="S623" t="s">
        <v>2931</v>
      </c>
      <c r="U623" t="s">
        <v>2942</v>
      </c>
      <c r="V623" t="s">
        <v>2846</v>
      </c>
      <c r="W623" s="65" t="s">
        <v>2846</v>
      </c>
      <c r="X623" s="85" t="str">
        <f>IF(AgencyDataStacked[[#This Row],[Fund Group Code]]="99","Total",IF(AgencyDataStacked[[#This Row],[Fund Group Code]]="01","GF",IF((1*AgencyDataStacked[[#This Row],[Fund Group Code]])&gt;1,"NGF","")))</f>
        <v>NGF</v>
      </c>
      <c r="Y623" s="85" t="str">
        <f>IF(AgencyDataStacked[[#This Row],[Category]]="FY 2022 Spending Level","Include",IF(AgencyDataStacked[[#This Row],[Detail Group]]="Baseline Adj","Include",IF(AgencyDataStacked[[#This Row],[Detail Group]]="Policy","Include","")))</f>
        <v/>
      </c>
      <c r="Z62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475267.8</v>
      </c>
      <c r="AA62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475267.8</v>
      </c>
    </row>
    <row r="624" spans="2:27" x14ac:dyDescent="0.3">
      <c r="B624" t="s">
        <v>277</v>
      </c>
      <c r="C624">
        <v>7</v>
      </c>
      <c r="D624">
        <v>236</v>
      </c>
      <c r="E624" t="s">
        <v>320</v>
      </c>
      <c r="F624" t="s">
        <v>321</v>
      </c>
      <c r="G624">
        <v>101000</v>
      </c>
      <c r="H624">
        <v>110</v>
      </c>
      <c r="I624" t="s">
        <v>1630</v>
      </c>
      <c r="J624" t="s">
        <v>1546</v>
      </c>
      <c r="K624" t="s">
        <v>937</v>
      </c>
      <c r="L624">
        <v>475267.8</v>
      </c>
      <c r="M624">
        <v>0</v>
      </c>
      <c r="N624">
        <v>0</v>
      </c>
      <c r="O624" t="s">
        <v>2863</v>
      </c>
      <c r="P624" t="s">
        <v>2810</v>
      </c>
      <c r="U624" t="s">
        <v>2943</v>
      </c>
      <c r="V624" t="s">
        <v>2916</v>
      </c>
      <c r="W624" s="65" t="s">
        <v>956</v>
      </c>
      <c r="X624" s="85" t="str">
        <f>IF(AgencyDataStacked[[#This Row],[Fund Group Code]]="99","Total",IF(AgencyDataStacked[[#This Row],[Fund Group Code]]="01","GF",IF((1*AgencyDataStacked[[#This Row],[Fund Group Code]])&gt;1,"NGF","")))</f>
        <v>NGF</v>
      </c>
      <c r="Y624" s="85" t="str">
        <f>IF(AgencyDataStacked[[#This Row],[Category]]="FY 2022 Spending Level","Include",IF(AgencyDataStacked[[#This Row],[Detail Group]]="Baseline Adj","Include",IF(AgencyDataStacked[[#This Row],[Detail Group]]="Policy","Include","")))</f>
        <v/>
      </c>
      <c r="Z624"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4"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25" spans="2:27" x14ac:dyDescent="0.3">
      <c r="B625" t="s">
        <v>277</v>
      </c>
      <c r="C625">
        <v>7</v>
      </c>
      <c r="D625">
        <v>236</v>
      </c>
      <c r="E625" t="s">
        <v>320</v>
      </c>
      <c r="F625" t="s">
        <v>321</v>
      </c>
      <c r="G625">
        <v>101000</v>
      </c>
      <c r="H625">
        <v>110</v>
      </c>
      <c r="I625" t="s">
        <v>1630</v>
      </c>
      <c r="J625" t="s">
        <v>1546</v>
      </c>
      <c r="K625" t="s">
        <v>937</v>
      </c>
      <c r="L625">
        <v>475267.8</v>
      </c>
      <c r="M625">
        <v>0</v>
      </c>
      <c r="N625">
        <v>0</v>
      </c>
      <c r="O625" t="s">
        <v>2863</v>
      </c>
      <c r="P625" t="s">
        <v>2810</v>
      </c>
      <c r="S625" t="s">
        <v>2912</v>
      </c>
      <c r="U625" t="s">
        <v>2944</v>
      </c>
      <c r="V625" t="s">
        <v>2851</v>
      </c>
      <c r="W625" s="65" t="s">
        <v>2851</v>
      </c>
      <c r="X625" s="85" t="str">
        <f>IF(AgencyDataStacked[[#This Row],[Fund Group Code]]="99","Total",IF(AgencyDataStacked[[#This Row],[Fund Group Code]]="01","GF",IF((1*AgencyDataStacked[[#This Row],[Fund Group Code]])&gt;1,"NGF","")))</f>
        <v>NGF</v>
      </c>
      <c r="Y625" s="85" t="str">
        <f>IF(AgencyDataStacked[[#This Row],[Category]]="FY 2022 Spending Level","Include",IF(AgencyDataStacked[[#This Row],[Detail Group]]="Baseline Adj","Include",IF(AgencyDataStacked[[#This Row],[Detail Group]]="Policy","Include","")))</f>
        <v/>
      </c>
      <c r="Z62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475267.8</v>
      </c>
      <c r="AA62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475267.8</v>
      </c>
    </row>
    <row r="626" spans="2:27" x14ac:dyDescent="0.3">
      <c r="B626" t="s">
        <v>277</v>
      </c>
      <c r="C626">
        <v>7</v>
      </c>
      <c r="D626">
        <v>236</v>
      </c>
      <c r="E626" t="s">
        <v>320</v>
      </c>
      <c r="F626" t="s">
        <v>321</v>
      </c>
      <c r="G626">
        <v>101000</v>
      </c>
      <c r="H626">
        <v>110</v>
      </c>
      <c r="I626" t="s">
        <v>1630</v>
      </c>
      <c r="J626" t="s">
        <v>1546</v>
      </c>
      <c r="K626" t="s">
        <v>937</v>
      </c>
      <c r="L626">
        <v>475267.8</v>
      </c>
      <c r="M626">
        <v>0</v>
      </c>
      <c r="N626">
        <v>0</v>
      </c>
      <c r="O626" t="s">
        <v>2863</v>
      </c>
      <c r="P626" t="s">
        <v>2810</v>
      </c>
      <c r="U626" t="s">
        <v>2945</v>
      </c>
      <c r="V626" t="s">
        <v>2916</v>
      </c>
      <c r="W626" s="65" t="s">
        <v>956</v>
      </c>
      <c r="X626" s="85" t="str">
        <f>IF(AgencyDataStacked[[#This Row],[Fund Group Code]]="99","Total",IF(AgencyDataStacked[[#This Row],[Fund Group Code]]="01","GF",IF((1*AgencyDataStacked[[#This Row],[Fund Group Code]])&gt;1,"NGF","")))</f>
        <v>NGF</v>
      </c>
      <c r="Y626" s="85" t="str">
        <f>IF(AgencyDataStacked[[#This Row],[Category]]="FY 2022 Spending Level","Include",IF(AgencyDataStacked[[#This Row],[Detail Group]]="Baseline Adj","Include",IF(AgencyDataStacked[[#This Row],[Detail Group]]="Policy","Include","")))</f>
        <v/>
      </c>
      <c r="Z626"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6"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27" spans="2:27" x14ac:dyDescent="0.3">
      <c r="B627" t="s">
        <v>277</v>
      </c>
      <c r="C627">
        <v>7</v>
      </c>
      <c r="D627">
        <v>236</v>
      </c>
      <c r="E627" t="s">
        <v>320</v>
      </c>
      <c r="F627" t="s">
        <v>321</v>
      </c>
      <c r="G627">
        <v>101000</v>
      </c>
      <c r="H627">
        <v>110</v>
      </c>
      <c r="I627" t="s">
        <v>1630</v>
      </c>
      <c r="J627" t="s">
        <v>1622</v>
      </c>
      <c r="K627" t="s">
        <v>1180</v>
      </c>
      <c r="L627">
        <v>4312467.76</v>
      </c>
      <c r="M627">
        <v>20106280</v>
      </c>
      <c r="N627">
        <v>20106280</v>
      </c>
      <c r="O627" t="s">
        <v>2863</v>
      </c>
      <c r="P627" t="s">
        <v>2816</v>
      </c>
      <c r="S627" t="s">
        <v>2975</v>
      </c>
      <c r="U627" t="s">
        <v>2911</v>
      </c>
      <c r="V627" t="s">
        <v>2913</v>
      </c>
      <c r="W627" s="65" t="s">
        <v>3109</v>
      </c>
      <c r="X627" s="85" t="str">
        <f>IF(AgencyDataStacked[[#This Row],[Fund Group Code]]="99","Total",IF(AgencyDataStacked[[#This Row],[Fund Group Code]]="01","GF",IF((1*AgencyDataStacked[[#This Row],[Fund Group Code]])&gt;1,"NGF","")))</f>
        <v>NGF</v>
      </c>
      <c r="Y627" s="85" t="str">
        <f>IF(AgencyDataStacked[[#This Row],[Category]]="FY 2022 Spending Level","Include",IF(AgencyDataStacked[[#This Row],[Detail Group]]="Baseline Adj","Include",IF(AgencyDataStacked[[#This Row],[Detail Group]]="Policy","Include","")))</f>
        <v/>
      </c>
      <c r="Z627"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7"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28" spans="2:27" x14ac:dyDescent="0.3">
      <c r="B628" t="s">
        <v>277</v>
      </c>
      <c r="C628">
        <v>7</v>
      </c>
      <c r="D628">
        <v>236</v>
      </c>
      <c r="E628" t="s">
        <v>320</v>
      </c>
      <c r="F628" t="s">
        <v>321</v>
      </c>
      <c r="G628">
        <v>101000</v>
      </c>
      <c r="H628">
        <v>110</v>
      </c>
      <c r="I628" t="s">
        <v>1630</v>
      </c>
      <c r="J628" t="s">
        <v>1622</v>
      </c>
      <c r="K628" t="s">
        <v>1180</v>
      </c>
      <c r="L628">
        <v>4312467.76</v>
      </c>
      <c r="M628">
        <v>20106280</v>
      </c>
      <c r="N628">
        <v>20106280</v>
      </c>
      <c r="O628" t="s">
        <v>2863</v>
      </c>
      <c r="P628" t="s">
        <v>2816</v>
      </c>
      <c r="U628" t="s">
        <v>2915</v>
      </c>
      <c r="V628" t="s">
        <v>2916</v>
      </c>
      <c r="W628" s="65" t="s">
        <v>956</v>
      </c>
      <c r="X628" s="85" t="str">
        <f>IF(AgencyDataStacked[[#This Row],[Fund Group Code]]="99","Total",IF(AgencyDataStacked[[#This Row],[Fund Group Code]]="01","GF",IF((1*AgencyDataStacked[[#This Row],[Fund Group Code]])&gt;1,"NGF","")))</f>
        <v>NGF</v>
      </c>
      <c r="Y628" s="85" t="str">
        <f>IF(AgencyDataStacked[[#This Row],[Category]]="FY 2022 Spending Level","Include",IF(AgencyDataStacked[[#This Row],[Detail Group]]="Baseline Adj","Include",IF(AgencyDataStacked[[#This Row],[Detail Group]]="Policy","Include","")))</f>
        <v/>
      </c>
      <c r="Z628"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8"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29" spans="2:27" x14ac:dyDescent="0.3">
      <c r="B629" t="s">
        <v>277</v>
      </c>
      <c r="C629">
        <v>7</v>
      </c>
      <c r="D629">
        <v>236</v>
      </c>
      <c r="E629" t="s">
        <v>320</v>
      </c>
      <c r="F629" t="s">
        <v>321</v>
      </c>
      <c r="G629">
        <v>101000</v>
      </c>
      <c r="H629">
        <v>110</v>
      </c>
      <c r="I629" t="s">
        <v>1630</v>
      </c>
      <c r="J629" t="s">
        <v>1622</v>
      </c>
      <c r="K629" t="s">
        <v>1180</v>
      </c>
      <c r="L629">
        <v>4312467.76</v>
      </c>
      <c r="M629">
        <v>20106280</v>
      </c>
      <c r="N629">
        <v>20106280</v>
      </c>
      <c r="O629" t="s">
        <v>2863</v>
      </c>
      <c r="P629" t="s">
        <v>2816</v>
      </c>
      <c r="S629" t="s">
        <v>2912</v>
      </c>
      <c r="U629" t="s">
        <v>2918</v>
      </c>
      <c r="V629" t="s">
        <v>2849</v>
      </c>
      <c r="W629" s="65" t="s">
        <v>2849</v>
      </c>
      <c r="X629" s="85" t="str">
        <f>IF(AgencyDataStacked[[#This Row],[Fund Group Code]]="99","Total",IF(AgencyDataStacked[[#This Row],[Fund Group Code]]="01","GF",IF((1*AgencyDataStacked[[#This Row],[Fund Group Code]])&gt;1,"NGF","")))</f>
        <v>NGF</v>
      </c>
      <c r="Y629" s="85" t="str">
        <f>IF(AgencyDataStacked[[#This Row],[Category]]="FY 2022 Spending Level","Include",IF(AgencyDataStacked[[#This Row],[Detail Group]]="Baseline Adj","Include",IF(AgencyDataStacked[[#This Row],[Detail Group]]="Policy","Include","")))</f>
        <v/>
      </c>
      <c r="Z629"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9"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0" spans="2:27" x14ac:dyDescent="0.3">
      <c r="B630" t="s">
        <v>277</v>
      </c>
      <c r="C630">
        <v>7</v>
      </c>
      <c r="D630">
        <v>236</v>
      </c>
      <c r="E630" t="s">
        <v>320</v>
      </c>
      <c r="F630" t="s">
        <v>321</v>
      </c>
      <c r="G630">
        <v>101000</v>
      </c>
      <c r="H630">
        <v>110</v>
      </c>
      <c r="I630" t="s">
        <v>1630</v>
      </c>
      <c r="J630" t="s">
        <v>1622</v>
      </c>
      <c r="K630" t="s">
        <v>1180</v>
      </c>
      <c r="L630">
        <v>4312467.76</v>
      </c>
      <c r="M630">
        <v>20106280</v>
      </c>
      <c r="N630">
        <v>20106280</v>
      </c>
      <c r="O630" t="s">
        <v>2863</v>
      </c>
      <c r="P630" t="s">
        <v>2816</v>
      </c>
      <c r="T630" t="s">
        <v>2917</v>
      </c>
      <c r="U630" t="s">
        <v>2919</v>
      </c>
      <c r="V630" t="s">
        <v>2992</v>
      </c>
      <c r="W630" s="65" t="s">
        <v>2992</v>
      </c>
      <c r="X630" s="85" t="str">
        <f>IF(AgencyDataStacked[[#This Row],[Fund Group Code]]="99","Total",IF(AgencyDataStacked[[#This Row],[Fund Group Code]]="01","GF",IF((1*AgencyDataStacked[[#This Row],[Fund Group Code]])&gt;1,"NGF","")))</f>
        <v>NGF</v>
      </c>
      <c r="Y630" s="85" t="str">
        <f>IF(AgencyDataStacked[[#This Row],[Category]]="FY 2022 Spending Level","Include",IF(AgencyDataStacked[[#This Row],[Detail Group]]="Baseline Adj","Include",IF(AgencyDataStacked[[#This Row],[Detail Group]]="Policy","Include","")))</f>
        <v>Include</v>
      </c>
      <c r="Z63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4312467.76</v>
      </c>
      <c r="AA63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4312467.76</v>
      </c>
    </row>
    <row r="631" spans="2:27" x14ac:dyDescent="0.3">
      <c r="B631" t="s">
        <v>277</v>
      </c>
      <c r="C631">
        <v>7</v>
      </c>
      <c r="D631">
        <v>236</v>
      </c>
      <c r="E631" t="s">
        <v>320</v>
      </c>
      <c r="F631" t="s">
        <v>321</v>
      </c>
      <c r="G631">
        <v>101000</v>
      </c>
      <c r="H631">
        <v>110</v>
      </c>
      <c r="I631" t="s">
        <v>1630</v>
      </c>
      <c r="J631" t="s">
        <v>1622</v>
      </c>
      <c r="K631" t="s">
        <v>1180</v>
      </c>
      <c r="L631">
        <v>4312467.76</v>
      </c>
      <c r="M631">
        <v>20106280</v>
      </c>
      <c r="N631">
        <v>20106280</v>
      </c>
      <c r="O631" t="s">
        <v>2863</v>
      </c>
      <c r="P631" t="s">
        <v>2816</v>
      </c>
      <c r="Q631" t="s">
        <v>2958</v>
      </c>
      <c r="R631">
        <v>1</v>
      </c>
      <c r="T631" t="s">
        <v>2917</v>
      </c>
      <c r="U631" t="s">
        <v>2920</v>
      </c>
      <c r="V631" t="s">
        <v>2987</v>
      </c>
      <c r="W631" s="65" t="s">
        <v>2987</v>
      </c>
      <c r="X631" s="85" t="str">
        <f>IF(AgencyDataStacked[[#This Row],[Fund Group Code]]="99","Total",IF(AgencyDataStacked[[#This Row],[Fund Group Code]]="01","GF",IF((1*AgencyDataStacked[[#This Row],[Fund Group Code]])&gt;1,"NGF","")))</f>
        <v>NGF</v>
      </c>
      <c r="Y631" s="85" t="str">
        <f>IF(AgencyDataStacked[[#This Row],[Category]]="FY 2022 Spending Level","Include",IF(AgencyDataStacked[[#This Row],[Detail Group]]="Baseline Adj","Include",IF(AgencyDataStacked[[#This Row],[Detail Group]]="Policy","Include","")))</f>
        <v>Include</v>
      </c>
      <c r="Z63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2" spans="2:27" x14ac:dyDescent="0.3">
      <c r="B632" t="s">
        <v>277</v>
      </c>
      <c r="C632">
        <v>7</v>
      </c>
      <c r="D632">
        <v>236</v>
      </c>
      <c r="E632" t="s">
        <v>320</v>
      </c>
      <c r="F632" t="s">
        <v>321</v>
      </c>
      <c r="G632">
        <v>101000</v>
      </c>
      <c r="H632">
        <v>110</v>
      </c>
      <c r="I632" t="s">
        <v>1630</v>
      </c>
      <c r="J632" t="s">
        <v>1622</v>
      </c>
      <c r="K632" t="s">
        <v>1180</v>
      </c>
      <c r="L632">
        <v>4312467.76</v>
      </c>
      <c r="M632">
        <v>20106280</v>
      </c>
      <c r="N632">
        <v>20106280</v>
      </c>
      <c r="O632" t="s">
        <v>2863</v>
      </c>
      <c r="P632" t="s">
        <v>2816</v>
      </c>
      <c r="Q632" t="s">
        <v>2958</v>
      </c>
      <c r="R632">
        <v>2</v>
      </c>
      <c r="T632" t="s">
        <v>2917</v>
      </c>
      <c r="U632" t="s">
        <v>2921</v>
      </c>
      <c r="V632" t="s">
        <v>2990</v>
      </c>
      <c r="W632" s="65" t="s">
        <v>2990</v>
      </c>
      <c r="X632" s="85" t="str">
        <f>IF(AgencyDataStacked[[#This Row],[Fund Group Code]]="99","Total",IF(AgencyDataStacked[[#This Row],[Fund Group Code]]="01","GF",IF((1*AgencyDataStacked[[#This Row],[Fund Group Code]])&gt;1,"NGF","")))</f>
        <v>NGF</v>
      </c>
      <c r="Y632" s="85" t="str">
        <f>IF(AgencyDataStacked[[#This Row],[Category]]="FY 2022 Spending Level","Include",IF(AgencyDataStacked[[#This Row],[Detail Group]]="Baseline Adj","Include",IF(AgencyDataStacked[[#This Row],[Detail Group]]="Policy","Include","")))</f>
        <v>Include</v>
      </c>
      <c r="Z63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3" spans="2:27" x14ac:dyDescent="0.3">
      <c r="B633" t="s">
        <v>277</v>
      </c>
      <c r="C633">
        <v>7</v>
      </c>
      <c r="D633">
        <v>236</v>
      </c>
      <c r="E633" t="s">
        <v>320</v>
      </c>
      <c r="F633" t="s">
        <v>321</v>
      </c>
      <c r="G633">
        <v>101000</v>
      </c>
      <c r="H633">
        <v>110</v>
      </c>
      <c r="I633" t="s">
        <v>1630</v>
      </c>
      <c r="J633" t="s">
        <v>1622</v>
      </c>
      <c r="K633" t="s">
        <v>1180</v>
      </c>
      <c r="L633">
        <v>4312467.76</v>
      </c>
      <c r="M633">
        <v>20106280</v>
      </c>
      <c r="N633">
        <v>20106280</v>
      </c>
      <c r="O633" t="s">
        <v>2863</v>
      </c>
      <c r="P633" t="s">
        <v>2816</v>
      </c>
      <c r="Q633" t="s">
        <v>2958</v>
      </c>
      <c r="R633">
        <v>3</v>
      </c>
      <c r="T633" t="s">
        <v>2917</v>
      </c>
      <c r="U633" t="s">
        <v>2922</v>
      </c>
      <c r="V633" t="s">
        <v>2989</v>
      </c>
      <c r="W633" s="65" t="s">
        <v>2989</v>
      </c>
      <c r="X633" s="85" t="str">
        <f>IF(AgencyDataStacked[[#This Row],[Fund Group Code]]="99","Total",IF(AgencyDataStacked[[#This Row],[Fund Group Code]]="01","GF",IF((1*AgencyDataStacked[[#This Row],[Fund Group Code]])&gt;1,"NGF","")))</f>
        <v>NGF</v>
      </c>
      <c r="Y633" s="85" t="str">
        <f>IF(AgencyDataStacked[[#This Row],[Category]]="FY 2022 Spending Level","Include",IF(AgencyDataStacked[[#This Row],[Detail Group]]="Baseline Adj","Include",IF(AgencyDataStacked[[#This Row],[Detail Group]]="Policy","Include","")))</f>
        <v>Include</v>
      </c>
      <c r="Z63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4" spans="2:27" x14ac:dyDescent="0.3">
      <c r="B634" t="s">
        <v>277</v>
      </c>
      <c r="C634">
        <v>7</v>
      </c>
      <c r="D634">
        <v>236</v>
      </c>
      <c r="E634" t="s">
        <v>320</v>
      </c>
      <c r="F634" t="s">
        <v>321</v>
      </c>
      <c r="G634">
        <v>101000</v>
      </c>
      <c r="H634">
        <v>110</v>
      </c>
      <c r="I634" t="s">
        <v>1630</v>
      </c>
      <c r="J634" t="s">
        <v>1622</v>
      </c>
      <c r="K634" t="s">
        <v>1180</v>
      </c>
      <c r="L634">
        <v>4312467.76</v>
      </c>
      <c r="M634">
        <v>20106280</v>
      </c>
      <c r="N634">
        <v>20106280</v>
      </c>
      <c r="O634" t="s">
        <v>2863</v>
      </c>
      <c r="P634" t="s">
        <v>2816</v>
      </c>
      <c r="Q634" t="s">
        <v>2958</v>
      </c>
      <c r="R634">
        <v>4</v>
      </c>
      <c r="T634" t="s">
        <v>2917</v>
      </c>
      <c r="U634" t="s">
        <v>2923</v>
      </c>
      <c r="V634" t="s">
        <v>2904</v>
      </c>
      <c r="W634" s="65" t="s">
        <v>2904</v>
      </c>
      <c r="X634" s="85" t="str">
        <f>IF(AgencyDataStacked[[#This Row],[Fund Group Code]]="99","Total",IF(AgencyDataStacked[[#This Row],[Fund Group Code]]="01","GF",IF((1*AgencyDataStacked[[#This Row],[Fund Group Code]])&gt;1,"NGF","")))</f>
        <v>NGF</v>
      </c>
      <c r="Y634" s="85" t="str">
        <f>IF(AgencyDataStacked[[#This Row],[Category]]="FY 2022 Spending Level","Include",IF(AgencyDataStacked[[#This Row],[Detail Group]]="Baseline Adj","Include",IF(AgencyDataStacked[[#This Row],[Detail Group]]="Policy","Include","")))</f>
        <v>Include</v>
      </c>
      <c r="Z63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5" spans="2:27" x14ac:dyDescent="0.3">
      <c r="B635" t="s">
        <v>277</v>
      </c>
      <c r="C635">
        <v>7</v>
      </c>
      <c r="D635">
        <v>236</v>
      </c>
      <c r="E635" t="s">
        <v>320</v>
      </c>
      <c r="F635" t="s">
        <v>321</v>
      </c>
      <c r="G635">
        <v>101000</v>
      </c>
      <c r="H635">
        <v>110</v>
      </c>
      <c r="I635" t="s">
        <v>1630</v>
      </c>
      <c r="J635" t="s">
        <v>1622</v>
      </c>
      <c r="K635" t="s">
        <v>1180</v>
      </c>
      <c r="L635">
        <v>4312467.76</v>
      </c>
      <c r="M635">
        <v>20106280</v>
      </c>
      <c r="N635">
        <v>20106280</v>
      </c>
      <c r="O635" t="s">
        <v>2863</v>
      </c>
      <c r="P635" t="s">
        <v>2816</v>
      </c>
      <c r="Q635" t="s">
        <v>2958</v>
      </c>
      <c r="R635">
        <v>5</v>
      </c>
      <c r="T635" t="s">
        <v>2917</v>
      </c>
      <c r="U635" t="s">
        <v>2924</v>
      </c>
      <c r="V635" t="s">
        <v>2905</v>
      </c>
      <c r="W635" s="65" t="s">
        <v>2905</v>
      </c>
      <c r="X635" s="85" t="str">
        <f>IF(AgencyDataStacked[[#This Row],[Fund Group Code]]="99","Total",IF(AgencyDataStacked[[#This Row],[Fund Group Code]]="01","GF",IF((1*AgencyDataStacked[[#This Row],[Fund Group Code]])&gt;1,"NGF","")))</f>
        <v>NGF</v>
      </c>
      <c r="Y635" s="85" t="str">
        <f>IF(AgencyDataStacked[[#This Row],[Category]]="FY 2022 Spending Level","Include",IF(AgencyDataStacked[[#This Row],[Detail Group]]="Baseline Adj","Include",IF(AgencyDataStacked[[#This Row],[Detail Group]]="Policy","Include","")))</f>
        <v>Include</v>
      </c>
      <c r="Z63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6" spans="2:27" x14ac:dyDescent="0.3">
      <c r="B636" t="s">
        <v>277</v>
      </c>
      <c r="C636">
        <v>7</v>
      </c>
      <c r="D636">
        <v>236</v>
      </c>
      <c r="E636" t="s">
        <v>320</v>
      </c>
      <c r="F636" t="s">
        <v>321</v>
      </c>
      <c r="G636">
        <v>101000</v>
      </c>
      <c r="H636">
        <v>110</v>
      </c>
      <c r="I636" t="s">
        <v>1630</v>
      </c>
      <c r="J636" t="s">
        <v>1622</v>
      </c>
      <c r="K636" t="s">
        <v>1180</v>
      </c>
      <c r="L636">
        <v>4312467.76</v>
      </c>
      <c r="M636">
        <v>20106280</v>
      </c>
      <c r="N636">
        <v>20106280</v>
      </c>
      <c r="O636" t="s">
        <v>2863</v>
      </c>
      <c r="P636" t="s">
        <v>2816</v>
      </c>
      <c r="Q636" t="s">
        <v>2958</v>
      </c>
      <c r="R636">
        <v>6</v>
      </c>
      <c r="T636" t="s">
        <v>2917</v>
      </c>
      <c r="U636" t="s">
        <v>2925</v>
      </c>
      <c r="V636" t="s">
        <v>2825</v>
      </c>
      <c r="W636" s="65" t="s">
        <v>2825</v>
      </c>
      <c r="X636" s="85" t="str">
        <f>IF(AgencyDataStacked[[#This Row],[Fund Group Code]]="99","Total",IF(AgencyDataStacked[[#This Row],[Fund Group Code]]="01","GF",IF((1*AgencyDataStacked[[#This Row],[Fund Group Code]])&gt;1,"NGF","")))</f>
        <v>NGF</v>
      </c>
      <c r="Y636" s="85" t="str">
        <f>IF(AgencyDataStacked[[#This Row],[Category]]="FY 2022 Spending Level","Include",IF(AgencyDataStacked[[#This Row],[Detail Group]]="Baseline Adj","Include",IF(AgencyDataStacked[[#This Row],[Detail Group]]="Policy","Include","")))</f>
        <v>Include</v>
      </c>
      <c r="Z63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7" spans="2:27" x14ac:dyDescent="0.3">
      <c r="B637" t="s">
        <v>277</v>
      </c>
      <c r="C637">
        <v>7</v>
      </c>
      <c r="D637">
        <v>236</v>
      </c>
      <c r="E637" t="s">
        <v>320</v>
      </c>
      <c r="F637" t="s">
        <v>321</v>
      </c>
      <c r="G637">
        <v>101000</v>
      </c>
      <c r="H637">
        <v>110</v>
      </c>
      <c r="I637" t="s">
        <v>1630</v>
      </c>
      <c r="J637" t="s">
        <v>1622</v>
      </c>
      <c r="K637" t="s">
        <v>1180</v>
      </c>
      <c r="L637">
        <v>4312467.76</v>
      </c>
      <c r="M637">
        <v>20106280</v>
      </c>
      <c r="N637">
        <v>20106280</v>
      </c>
      <c r="O637" t="s">
        <v>2863</v>
      </c>
      <c r="P637" t="s">
        <v>2816</v>
      </c>
      <c r="Q637" t="s">
        <v>2958</v>
      </c>
      <c r="R637">
        <v>7</v>
      </c>
      <c r="T637" t="s">
        <v>2917</v>
      </c>
      <c r="U637" t="s">
        <v>2984</v>
      </c>
      <c r="V637" t="s">
        <v>2867</v>
      </c>
      <c r="W637" s="65" t="s">
        <v>2867</v>
      </c>
      <c r="X637" s="85" t="str">
        <f>IF(AgencyDataStacked[[#This Row],[Fund Group Code]]="99","Total",IF(AgencyDataStacked[[#This Row],[Fund Group Code]]="01","GF",IF((1*AgencyDataStacked[[#This Row],[Fund Group Code]])&gt;1,"NGF","")))</f>
        <v>NGF</v>
      </c>
      <c r="Y637" s="85" t="str">
        <f>IF(AgencyDataStacked[[#This Row],[Category]]="FY 2022 Spending Level","Include",IF(AgencyDataStacked[[#This Row],[Detail Group]]="Baseline Adj","Include",IF(AgencyDataStacked[[#This Row],[Detail Group]]="Policy","Include","")))</f>
        <v>Include</v>
      </c>
      <c r="Z63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8" spans="2:27" x14ac:dyDescent="0.3">
      <c r="B638" t="s">
        <v>277</v>
      </c>
      <c r="C638">
        <v>7</v>
      </c>
      <c r="D638">
        <v>236</v>
      </c>
      <c r="E638" t="s">
        <v>320</v>
      </c>
      <c r="F638" t="s">
        <v>321</v>
      </c>
      <c r="G638">
        <v>101000</v>
      </c>
      <c r="H638">
        <v>110</v>
      </c>
      <c r="I638" t="s">
        <v>1630</v>
      </c>
      <c r="J638" t="s">
        <v>1622</v>
      </c>
      <c r="K638" t="s">
        <v>1180</v>
      </c>
      <c r="L638">
        <v>4312467.76</v>
      </c>
      <c r="M638">
        <v>20106280</v>
      </c>
      <c r="N638">
        <v>20106280</v>
      </c>
      <c r="O638" t="s">
        <v>2863</v>
      </c>
      <c r="P638" t="s">
        <v>2816</v>
      </c>
      <c r="Q638" t="s">
        <v>2958</v>
      </c>
      <c r="R638">
        <v>8</v>
      </c>
      <c r="T638" t="s">
        <v>2917</v>
      </c>
      <c r="U638" t="s">
        <v>2993</v>
      </c>
      <c r="V638" t="s">
        <v>2979</v>
      </c>
      <c r="W638" s="65" t="s">
        <v>2979</v>
      </c>
      <c r="X638" s="85" t="str">
        <f>IF(AgencyDataStacked[[#This Row],[Fund Group Code]]="99","Total",IF(AgencyDataStacked[[#This Row],[Fund Group Code]]="01","GF",IF((1*AgencyDataStacked[[#This Row],[Fund Group Code]])&gt;1,"NGF","")))</f>
        <v>NGF</v>
      </c>
      <c r="Y638" s="85" t="str">
        <f>IF(AgencyDataStacked[[#This Row],[Category]]="FY 2022 Spending Level","Include",IF(AgencyDataStacked[[#This Row],[Detail Group]]="Baseline Adj","Include",IF(AgencyDataStacked[[#This Row],[Detail Group]]="Policy","Include","")))</f>
        <v>Include</v>
      </c>
      <c r="Z63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9" spans="2:27" x14ac:dyDescent="0.3">
      <c r="B639" t="s">
        <v>277</v>
      </c>
      <c r="C639">
        <v>7</v>
      </c>
      <c r="D639">
        <v>236</v>
      </c>
      <c r="E639" t="s">
        <v>320</v>
      </c>
      <c r="F639" t="s">
        <v>321</v>
      </c>
      <c r="G639">
        <v>101000</v>
      </c>
      <c r="H639">
        <v>110</v>
      </c>
      <c r="I639" t="s">
        <v>1630</v>
      </c>
      <c r="J639" t="s">
        <v>1622</v>
      </c>
      <c r="K639" t="s">
        <v>1180</v>
      </c>
      <c r="L639">
        <v>4312467.76</v>
      </c>
      <c r="M639">
        <v>20106280</v>
      </c>
      <c r="N639">
        <v>20106280</v>
      </c>
      <c r="O639" t="s">
        <v>2863</v>
      </c>
      <c r="P639" t="s">
        <v>2816</v>
      </c>
      <c r="Q639" t="s">
        <v>2958</v>
      </c>
      <c r="R639">
        <v>9</v>
      </c>
      <c r="T639" t="s">
        <v>2917</v>
      </c>
      <c r="U639" t="s">
        <v>2994</v>
      </c>
      <c r="V639" t="s">
        <v>2980</v>
      </c>
      <c r="W639" s="65" t="s">
        <v>2980</v>
      </c>
      <c r="X639" s="85" t="str">
        <f>IF(AgencyDataStacked[[#This Row],[Fund Group Code]]="99","Total",IF(AgencyDataStacked[[#This Row],[Fund Group Code]]="01","GF",IF((1*AgencyDataStacked[[#This Row],[Fund Group Code]])&gt;1,"NGF","")))</f>
        <v>NGF</v>
      </c>
      <c r="Y639" s="85" t="str">
        <f>IF(AgencyDataStacked[[#This Row],[Category]]="FY 2022 Spending Level","Include",IF(AgencyDataStacked[[#This Row],[Detail Group]]="Baseline Adj","Include",IF(AgencyDataStacked[[#This Row],[Detail Group]]="Policy","Include","")))</f>
        <v>Include</v>
      </c>
      <c r="Z63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0" spans="2:27" x14ac:dyDescent="0.3">
      <c r="B640" t="s">
        <v>277</v>
      </c>
      <c r="C640">
        <v>7</v>
      </c>
      <c r="D640">
        <v>236</v>
      </c>
      <c r="E640" t="s">
        <v>320</v>
      </c>
      <c r="F640" t="s">
        <v>321</v>
      </c>
      <c r="G640">
        <v>101000</v>
      </c>
      <c r="H640">
        <v>110</v>
      </c>
      <c r="I640" t="s">
        <v>1630</v>
      </c>
      <c r="J640" t="s">
        <v>1622</v>
      </c>
      <c r="K640" t="s">
        <v>1180</v>
      </c>
      <c r="L640">
        <v>4312467.76</v>
      </c>
      <c r="M640">
        <v>20106280</v>
      </c>
      <c r="N640">
        <v>20106280</v>
      </c>
      <c r="O640" t="s">
        <v>2863</v>
      </c>
      <c r="P640" t="s">
        <v>2816</v>
      </c>
      <c r="Q640" t="s">
        <v>2958</v>
      </c>
      <c r="R640">
        <v>10</v>
      </c>
      <c r="T640" t="s">
        <v>2917</v>
      </c>
      <c r="U640" t="s">
        <v>2995</v>
      </c>
      <c r="V640" t="s">
        <v>2903</v>
      </c>
      <c r="W640" s="65" t="s">
        <v>2903</v>
      </c>
      <c r="X640" s="85" t="str">
        <f>IF(AgencyDataStacked[[#This Row],[Fund Group Code]]="99","Total",IF(AgencyDataStacked[[#This Row],[Fund Group Code]]="01","GF",IF((1*AgencyDataStacked[[#This Row],[Fund Group Code]])&gt;1,"NGF","")))</f>
        <v>NGF</v>
      </c>
      <c r="Y640" s="85" t="str">
        <f>IF(AgencyDataStacked[[#This Row],[Category]]="FY 2022 Spending Level","Include",IF(AgencyDataStacked[[#This Row],[Detail Group]]="Baseline Adj","Include",IF(AgencyDataStacked[[#This Row],[Detail Group]]="Policy","Include","")))</f>
        <v>Include</v>
      </c>
      <c r="Z64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1" spans="2:27" x14ac:dyDescent="0.3">
      <c r="B641" t="s">
        <v>277</v>
      </c>
      <c r="C641">
        <v>7</v>
      </c>
      <c r="D641">
        <v>236</v>
      </c>
      <c r="E641" t="s">
        <v>320</v>
      </c>
      <c r="F641" t="s">
        <v>321</v>
      </c>
      <c r="G641">
        <v>101000</v>
      </c>
      <c r="H641">
        <v>110</v>
      </c>
      <c r="I641" t="s">
        <v>1630</v>
      </c>
      <c r="J641" t="s">
        <v>1622</v>
      </c>
      <c r="K641" t="s">
        <v>1180</v>
      </c>
      <c r="L641">
        <v>4312467.76</v>
      </c>
      <c r="M641">
        <v>20106280</v>
      </c>
      <c r="N641">
        <v>20106280</v>
      </c>
      <c r="O641" t="s">
        <v>2863</v>
      </c>
      <c r="P641" t="s">
        <v>2816</v>
      </c>
      <c r="Q641" t="s">
        <v>2958</v>
      </c>
      <c r="R641">
        <v>11</v>
      </c>
      <c r="T641" t="s">
        <v>2917</v>
      </c>
      <c r="U641" t="s">
        <v>3012</v>
      </c>
      <c r="V641" t="s">
        <v>2971</v>
      </c>
      <c r="W641" s="65" t="s">
        <v>2971</v>
      </c>
      <c r="X641" s="85" t="str">
        <f>IF(AgencyDataStacked[[#This Row],[Fund Group Code]]="99","Total",IF(AgencyDataStacked[[#This Row],[Fund Group Code]]="01","GF",IF((1*AgencyDataStacked[[#This Row],[Fund Group Code]])&gt;1,"NGF","")))</f>
        <v>NGF</v>
      </c>
      <c r="Y641" s="85" t="str">
        <f>IF(AgencyDataStacked[[#This Row],[Category]]="FY 2022 Spending Level","Include",IF(AgencyDataStacked[[#This Row],[Detail Group]]="Baseline Adj","Include",IF(AgencyDataStacked[[#This Row],[Detail Group]]="Policy","Include","")))</f>
        <v>Include</v>
      </c>
      <c r="Z64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2" spans="2:27" x14ac:dyDescent="0.3">
      <c r="B642" t="s">
        <v>277</v>
      </c>
      <c r="C642">
        <v>7</v>
      </c>
      <c r="D642">
        <v>236</v>
      </c>
      <c r="E642" t="s">
        <v>320</v>
      </c>
      <c r="F642" t="s">
        <v>321</v>
      </c>
      <c r="G642">
        <v>101000</v>
      </c>
      <c r="H642">
        <v>110</v>
      </c>
      <c r="I642" t="s">
        <v>1630</v>
      </c>
      <c r="J642" t="s">
        <v>1622</v>
      </c>
      <c r="K642" t="s">
        <v>1180</v>
      </c>
      <c r="L642">
        <v>4312467.76</v>
      </c>
      <c r="M642">
        <v>20106280</v>
      </c>
      <c r="N642">
        <v>20106280</v>
      </c>
      <c r="O642" t="s">
        <v>2863</v>
      </c>
      <c r="P642" t="s">
        <v>2816</v>
      </c>
      <c r="Q642" t="s">
        <v>2958</v>
      </c>
      <c r="R642">
        <v>12</v>
      </c>
      <c r="T642" t="s">
        <v>2917</v>
      </c>
      <c r="U642" t="s">
        <v>3013</v>
      </c>
      <c r="V642" t="s">
        <v>2972</v>
      </c>
      <c r="W642" s="65" t="s">
        <v>2972</v>
      </c>
      <c r="X642" s="85" t="str">
        <f>IF(AgencyDataStacked[[#This Row],[Fund Group Code]]="99","Total",IF(AgencyDataStacked[[#This Row],[Fund Group Code]]="01","GF",IF((1*AgencyDataStacked[[#This Row],[Fund Group Code]])&gt;1,"NGF","")))</f>
        <v>NGF</v>
      </c>
      <c r="Y642" s="85" t="str">
        <f>IF(AgencyDataStacked[[#This Row],[Category]]="FY 2022 Spending Level","Include",IF(AgencyDataStacked[[#This Row],[Detail Group]]="Baseline Adj","Include",IF(AgencyDataStacked[[#This Row],[Detail Group]]="Policy","Include","")))</f>
        <v>Include</v>
      </c>
      <c r="Z64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3" spans="2:27" x14ac:dyDescent="0.3">
      <c r="B643" t="s">
        <v>277</v>
      </c>
      <c r="C643">
        <v>7</v>
      </c>
      <c r="D643">
        <v>236</v>
      </c>
      <c r="E643" t="s">
        <v>320</v>
      </c>
      <c r="F643" t="s">
        <v>321</v>
      </c>
      <c r="G643">
        <v>101000</v>
      </c>
      <c r="H643">
        <v>110</v>
      </c>
      <c r="I643" t="s">
        <v>1630</v>
      </c>
      <c r="J643" t="s">
        <v>1622</v>
      </c>
      <c r="K643" t="s">
        <v>1180</v>
      </c>
      <c r="L643">
        <v>4312467.76</v>
      </c>
      <c r="M643">
        <v>20106280</v>
      </c>
      <c r="N643">
        <v>20106280</v>
      </c>
      <c r="O643" t="s">
        <v>2863</v>
      </c>
      <c r="P643" t="s">
        <v>2816</v>
      </c>
      <c r="S643" t="s">
        <v>2912</v>
      </c>
      <c r="U643" t="s">
        <v>2926</v>
      </c>
      <c r="V643" t="s">
        <v>2843</v>
      </c>
      <c r="W643" s="65" t="s">
        <v>2843</v>
      </c>
      <c r="X643" s="85" t="str">
        <f>IF(AgencyDataStacked[[#This Row],[Fund Group Code]]="99","Total",IF(AgencyDataStacked[[#This Row],[Fund Group Code]]="01","GF",IF((1*AgencyDataStacked[[#This Row],[Fund Group Code]])&gt;1,"NGF","")))</f>
        <v>NGF</v>
      </c>
      <c r="Y643" s="85" t="str">
        <f>IF(AgencyDataStacked[[#This Row],[Category]]="FY 2022 Spending Level","Include",IF(AgencyDataStacked[[#This Row],[Detail Group]]="Baseline Adj","Include",IF(AgencyDataStacked[[#This Row],[Detail Group]]="Policy","Include","")))</f>
        <v/>
      </c>
      <c r="Z64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4312467.76</v>
      </c>
      <c r="AA64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4312467.76</v>
      </c>
    </row>
    <row r="644" spans="2:27" x14ac:dyDescent="0.3">
      <c r="B644" t="s">
        <v>277</v>
      </c>
      <c r="C644">
        <v>7</v>
      </c>
      <c r="D644">
        <v>236</v>
      </c>
      <c r="E644" t="s">
        <v>320</v>
      </c>
      <c r="F644" t="s">
        <v>321</v>
      </c>
      <c r="G644">
        <v>101000</v>
      </c>
      <c r="H644">
        <v>110</v>
      </c>
      <c r="I644" t="s">
        <v>1630</v>
      </c>
      <c r="J644" t="s">
        <v>1622</v>
      </c>
      <c r="K644" t="s">
        <v>1180</v>
      </c>
      <c r="L644">
        <v>4312467.76</v>
      </c>
      <c r="M644">
        <v>20106280</v>
      </c>
      <c r="N644">
        <v>20106280</v>
      </c>
      <c r="O644" t="s">
        <v>2863</v>
      </c>
      <c r="P644" t="s">
        <v>2816</v>
      </c>
      <c r="U644" t="s">
        <v>2927</v>
      </c>
      <c r="V644" t="s">
        <v>2916</v>
      </c>
      <c r="W644" s="65" t="s">
        <v>956</v>
      </c>
      <c r="X644" s="85" t="str">
        <f>IF(AgencyDataStacked[[#This Row],[Fund Group Code]]="99","Total",IF(AgencyDataStacked[[#This Row],[Fund Group Code]]="01","GF",IF((1*AgencyDataStacked[[#This Row],[Fund Group Code]])&gt;1,"NGF","")))</f>
        <v>NGF</v>
      </c>
      <c r="Y644" s="85" t="str">
        <f>IF(AgencyDataStacked[[#This Row],[Category]]="FY 2022 Spending Level","Include",IF(AgencyDataStacked[[#This Row],[Detail Group]]="Baseline Adj","Include",IF(AgencyDataStacked[[#This Row],[Detail Group]]="Policy","Include","")))</f>
        <v/>
      </c>
      <c r="Z644"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44"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45" spans="2:27" x14ac:dyDescent="0.3">
      <c r="B645" t="s">
        <v>277</v>
      </c>
      <c r="C645">
        <v>7</v>
      </c>
      <c r="D645">
        <v>236</v>
      </c>
      <c r="E645" t="s">
        <v>320</v>
      </c>
      <c r="F645" t="s">
        <v>321</v>
      </c>
      <c r="G645">
        <v>101000</v>
      </c>
      <c r="H645">
        <v>110</v>
      </c>
      <c r="I645" t="s">
        <v>1630</v>
      </c>
      <c r="J645" t="s">
        <v>1622</v>
      </c>
      <c r="K645" t="s">
        <v>1180</v>
      </c>
      <c r="L645">
        <v>4312467.76</v>
      </c>
      <c r="M645">
        <v>20106280</v>
      </c>
      <c r="N645">
        <v>20106280</v>
      </c>
      <c r="O645" t="s">
        <v>2863</v>
      </c>
      <c r="P645" t="s">
        <v>2816</v>
      </c>
      <c r="S645" t="s">
        <v>2912</v>
      </c>
      <c r="T645" t="s">
        <v>2929</v>
      </c>
      <c r="U645" t="s">
        <v>2928</v>
      </c>
      <c r="V645" t="s">
        <v>2844</v>
      </c>
      <c r="W645" s="65" t="s">
        <v>2844</v>
      </c>
      <c r="X645" s="85" t="str">
        <f>IF(AgencyDataStacked[[#This Row],[Fund Group Code]]="99","Total",IF(AgencyDataStacked[[#This Row],[Fund Group Code]]="01","GF",IF((1*AgencyDataStacked[[#This Row],[Fund Group Code]])&gt;1,"NGF","")))</f>
        <v>NGF</v>
      </c>
      <c r="Y645" s="85" t="str">
        <f>IF(AgencyDataStacked[[#This Row],[Category]]="FY 2022 Spending Level","Include",IF(AgencyDataStacked[[#This Row],[Detail Group]]="Baseline Adj","Include",IF(AgencyDataStacked[[#This Row],[Detail Group]]="Policy","Include","")))</f>
        <v/>
      </c>
      <c r="Z64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20106280</v>
      </c>
      <c r="AA64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20106280</v>
      </c>
    </row>
    <row r="646" spans="2:27" x14ac:dyDescent="0.3">
      <c r="B646" t="s">
        <v>277</v>
      </c>
      <c r="C646">
        <v>7</v>
      </c>
      <c r="D646">
        <v>236</v>
      </c>
      <c r="E646" t="s">
        <v>320</v>
      </c>
      <c r="F646" t="s">
        <v>321</v>
      </c>
      <c r="G646">
        <v>101000</v>
      </c>
      <c r="H646">
        <v>110</v>
      </c>
      <c r="I646" t="s">
        <v>1630</v>
      </c>
      <c r="J646" t="s">
        <v>1622</v>
      </c>
      <c r="K646" t="s">
        <v>1180</v>
      </c>
      <c r="L646">
        <v>4312467.76</v>
      </c>
      <c r="M646">
        <v>20106280</v>
      </c>
      <c r="N646">
        <v>20106280</v>
      </c>
      <c r="O646" t="s">
        <v>2863</v>
      </c>
      <c r="P646" t="s">
        <v>2816</v>
      </c>
      <c r="S646" t="s">
        <v>2931</v>
      </c>
      <c r="U646" t="s">
        <v>2930</v>
      </c>
      <c r="V646" t="s">
        <v>2845</v>
      </c>
      <c r="W646" s="65" t="s">
        <v>2845</v>
      </c>
      <c r="X646" s="85" t="str">
        <f>IF(AgencyDataStacked[[#This Row],[Fund Group Code]]="99","Total",IF(AgencyDataStacked[[#This Row],[Fund Group Code]]="01","GF",IF((1*AgencyDataStacked[[#This Row],[Fund Group Code]])&gt;1,"NGF","")))</f>
        <v>NGF</v>
      </c>
      <c r="Y646" s="85" t="str">
        <f>IF(AgencyDataStacked[[#This Row],[Category]]="FY 2022 Spending Level","Include",IF(AgencyDataStacked[[#This Row],[Detail Group]]="Baseline Adj","Include",IF(AgencyDataStacked[[#This Row],[Detail Group]]="Policy","Include","")))</f>
        <v/>
      </c>
      <c r="Z64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-15793812.24</v>
      </c>
      <c r="AA64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-15793812.24</v>
      </c>
    </row>
    <row r="647" spans="2:27" x14ac:dyDescent="0.3">
      <c r="B647" t="s">
        <v>277</v>
      </c>
      <c r="C647">
        <v>7</v>
      </c>
      <c r="D647">
        <v>236</v>
      </c>
      <c r="E647" t="s">
        <v>320</v>
      </c>
      <c r="F647" t="s">
        <v>321</v>
      </c>
      <c r="G647">
        <v>101000</v>
      </c>
      <c r="H647">
        <v>110</v>
      </c>
      <c r="I647" t="s">
        <v>1630</v>
      </c>
      <c r="J647" t="s">
        <v>1622</v>
      </c>
      <c r="K647" t="s">
        <v>1180</v>
      </c>
      <c r="L647">
        <v>4312467.76</v>
      </c>
      <c r="M647">
        <v>20106280</v>
      </c>
      <c r="N647">
        <v>20106280</v>
      </c>
      <c r="O647" t="s">
        <v>2863</v>
      </c>
      <c r="P647" t="s">
        <v>2816</v>
      </c>
      <c r="U647" t="s">
        <v>2932</v>
      </c>
      <c r="V647" t="s">
        <v>2916</v>
      </c>
      <c r="W647" s="65" t="s">
        <v>956</v>
      </c>
      <c r="X647" s="85" t="str">
        <f>IF(AgencyDataStacked[[#This Row],[Fund Group Code]]="99","Total",IF(AgencyDataStacked[[#This Row],[Fund Group Code]]="01","GF",IF((1*AgencyDataStacked[[#This Row],[Fund Group Code]])&gt;1,"NGF","")))</f>
        <v>NGF</v>
      </c>
      <c r="Y647" s="85" t="str">
        <f>IF(AgencyDataStacked[[#This Row],[Category]]="FY 2022 Spending Level","Include",IF(AgencyDataStacked[[#This Row],[Detail Group]]="Baseline Adj","Include",IF(AgencyDataStacked[[#This Row],[Detail Group]]="Policy","Include","")))</f>
        <v/>
      </c>
      <c r="Z647"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47"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48" spans="2:27" x14ac:dyDescent="0.3">
      <c r="B648" t="s">
        <v>277</v>
      </c>
      <c r="C648">
        <v>7</v>
      </c>
      <c r="D648">
        <v>236</v>
      </c>
      <c r="E648" t="s">
        <v>320</v>
      </c>
      <c r="F648" t="s">
        <v>321</v>
      </c>
      <c r="G648">
        <v>101000</v>
      </c>
      <c r="H648">
        <v>110</v>
      </c>
      <c r="I648" t="s">
        <v>1630</v>
      </c>
      <c r="J648" t="s">
        <v>1622</v>
      </c>
      <c r="K648" t="s">
        <v>1180</v>
      </c>
      <c r="L648">
        <v>4312467.76</v>
      </c>
      <c r="M648">
        <v>20106280</v>
      </c>
      <c r="N648">
        <v>20106280</v>
      </c>
      <c r="O648" t="s">
        <v>2863</v>
      </c>
      <c r="P648" t="s">
        <v>2816</v>
      </c>
      <c r="S648" t="s">
        <v>2912</v>
      </c>
      <c r="U648" t="s">
        <v>2933</v>
      </c>
      <c r="V648" t="s">
        <v>2850</v>
      </c>
      <c r="W648" s="65" t="s">
        <v>2850</v>
      </c>
      <c r="X648" s="85" t="str">
        <f>IF(AgencyDataStacked[[#This Row],[Fund Group Code]]="99","Total",IF(AgencyDataStacked[[#This Row],[Fund Group Code]]="01","GF",IF((1*AgencyDataStacked[[#This Row],[Fund Group Code]])&gt;1,"NGF","")))</f>
        <v>NGF</v>
      </c>
      <c r="Y648" s="85" t="str">
        <f>IF(AgencyDataStacked[[#This Row],[Category]]="FY 2022 Spending Level","Include",IF(AgencyDataStacked[[#This Row],[Detail Group]]="Baseline Adj","Include",IF(AgencyDataStacked[[#This Row],[Detail Group]]="Policy","Include","")))</f>
        <v/>
      </c>
      <c r="Z648"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48"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49" spans="2:27" x14ac:dyDescent="0.3">
      <c r="B649" t="s">
        <v>277</v>
      </c>
      <c r="C649">
        <v>7</v>
      </c>
      <c r="D649">
        <v>236</v>
      </c>
      <c r="E649" t="s">
        <v>320</v>
      </c>
      <c r="F649" t="s">
        <v>321</v>
      </c>
      <c r="G649">
        <v>101000</v>
      </c>
      <c r="H649">
        <v>110</v>
      </c>
      <c r="I649" t="s">
        <v>1630</v>
      </c>
      <c r="J649" t="s">
        <v>1622</v>
      </c>
      <c r="K649" t="s">
        <v>1180</v>
      </c>
      <c r="L649">
        <v>4312467.76</v>
      </c>
      <c r="M649">
        <v>20106280</v>
      </c>
      <c r="N649">
        <v>20106280</v>
      </c>
      <c r="O649" t="s">
        <v>2863</v>
      </c>
      <c r="P649" t="s">
        <v>2816</v>
      </c>
      <c r="Q649" t="s">
        <v>2959</v>
      </c>
      <c r="R649">
        <v>1</v>
      </c>
      <c r="T649" t="s">
        <v>2917</v>
      </c>
      <c r="U649" t="s">
        <v>2934</v>
      </c>
      <c r="V649" t="s">
        <v>3028</v>
      </c>
      <c r="W649" s="65" t="s">
        <v>3028</v>
      </c>
      <c r="X649" s="85" t="str">
        <f>IF(AgencyDataStacked[[#This Row],[Fund Group Code]]="99","Total",IF(AgencyDataStacked[[#This Row],[Fund Group Code]]="01","GF",IF((1*AgencyDataStacked[[#This Row],[Fund Group Code]])&gt;1,"NGF","")))</f>
        <v>NGF</v>
      </c>
      <c r="Y649" s="85" t="str">
        <f>IF(AgencyDataStacked[[#This Row],[Category]]="FY 2022 Spending Level","Include",IF(AgencyDataStacked[[#This Row],[Detail Group]]="Baseline Adj","Include",IF(AgencyDataStacked[[#This Row],[Detail Group]]="Policy","Include","")))</f>
        <v>Include</v>
      </c>
      <c r="Z64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0" spans="2:27" x14ac:dyDescent="0.3">
      <c r="B650" t="s">
        <v>277</v>
      </c>
      <c r="C650">
        <v>7</v>
      </c>
      <c r="D650">
        <v>236</v>
      </c>
      <c r="E650" t="s">
        <v>320</v>
      </c>
      <c r="F650" t="s">
        <v>321</v>
      </c>
      <c r="G650">
        <v>101000</v>
      </c>
      <c r="H650">
        <v>110</v>
      </c>
      <c r="I650" t="s">
        <v>1630</v>
      </c>
      <c r="J650" t="s">
        <v>1622</v>
      </c>
      <c r="K650" t="s">
        <v>1180</v>
      </c>
      <c r="L650">
        <v>4312467.76</v>
      </c>
      <c r="M650">
        <v>20106280</v>
      </c>
      <c r="N650">
        <v>20106280</v>
      </c>
      <c r="O650" t="s">
        <v>2863</v>
      </c>
      <c r="P650" t="s">
        <v>2816</v>
      </c>
      <c r="Q650" t="s">
        <v>2959</v>
      </c>
      <c r="R650">
        <v>2</v>
      </c>
      <c r="T650" t="s">
        <v>2917</v>
      </c>
      <c r="U650" t="s">
        <v>2935</v>
      </c>
      <c r="V650" t="s">
        <v>3029</v>
      </c>
      <c r="W650" s="65" t="s">
        <v>3029</v>
      </c>
      <c r="X650" s="85" t="str">
        <f>IF(AgencyDataStacked[[#This Row],[Fund Group Code]]="99","Total",IF(AgencyDataStacked[[#This Row],[Fund Group Code]]="01","GF",IF((1*AgencyDataStacked[[#This Row],[Fund Group Code]])&gt;1,"NGF","")))</f>
        <v>NGF</v>
      </c>
      <c r="Y650" s="85" t="str">
        <f>IF(AgencyDataStacked[[#This Row],[Category]]="FY 2022 Spending Level","Include",IF(AgencyDataStacked[[#This Row],[Detail Group]]="Baseline Adj","Include",IF(AgencyDataStacked[[#This Row],[Detail Group]]="Policy","Include","")))</f>
        <v>Include</v>
      </c>
      <c r="Z65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1" spans="2:27" x14ac:dyDescent="0.3">
      <c r="B651" t="s">
        <v>277</v>
      </c>
      <c r="C651">
        <v>7</v>
      </c>
      <c r="D651">
        <v>236</v>
      </c>
      <c r="E651" t="s">
        <v>320</v>
      </c>
      <c r="F651" t="s">
        <v>321</v>
      </c>
      <c r="G651">
        <v>101000</v>
      </c>
      <c r="H651">
        <v>110</v>
      </c>
      <c r="I651" t="s">
        <v>1630</v>
      </c>
      <c r="J651" t="s">
        <v>1622</v>
      </c>
      <c r="K651" t="s">
        <v>1180</v>
      </c>
      <c r="L651">
        <v>4312467.76</v>
      </c>
      <c r="M651">
        <v>20106280</v>
      </c>
      <c r="N651">
        <v>20106280</v>
      </c>
      <c r="O651" t="s">
        <v>2863</v>
      </c>
      <c r="P651" t="s">
        <v>2816</v>
      </c>
      <c r="Q651" t="s">
        <v>2959</v>
      </c>
      <c r="R651">
        <v>3</v>
      </c>
      <c r="T651" t="s">
        <v>2917</v>
      </c>
      <c r="U651" t="s">
        <v>2936</v>
      </c>
      <c r="V651" t="s">
        <v>2969</v>
      </c>
      <c r="W651" s="65" t="s">
        <v>2969</v>
      </c>
      <c r="X651" s="85" t="str">
        <f>IF(AgencyDataStacked[[#This Row],[Fund Group Code]]="99","Total",IF(AgencyDataStacked[[#This Row],[Fund Group Code]]="01","GF",IF((1*AgencyDataStacked[[#This Row],[Fund Group Code]])&gt;1,"NGF","")))</f>
        <v>NGF</v>
      </c>
      <c r="Y651" s="85" t="str">
        <f>IF(AgencyDataStacked[[#This Row],[Category]]="FY 2022 Spending Level","Include",IF(AgencyDataStacked[[#This Row],[Detail Group]]="Baseline Adj","Include",IF(AgencyDataStacked[[#This Row],[Detail Group]]="Policy","Include","")))</f>
        <v>Include</v>
      </c>
      <c r="Z65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2" spans="2:27" x14ac:dyDescent="0.3">
      <c r="B652" t="s">
        <v>277</v>
      </c>
      <c r="C652">
        <v>7</v>
      </c>
      <c r="D652">
        <v>236</v>
      </c>
      <c r="E652" t="s">
        <v>320</v>
      </c>
      <c r="F652" t="s">
        <v>321</v>
      </c>
      <c r="G652">
        <v>101000</v>
      </c>
      <c r="H652">
        <v>110</v>
      </c>
      <c r="I652" t="s">
        <v>1630</v>
      </c>
      <c r="J652" t="s">
        <v>1622</v>
      </c>
      <c r="K652" t="s">
        <v>1180</v>
      </c>
      <c r="L652">
        <v>4312467.76</v>
      </c>
      <c r="M652">
        <v>20106280</v>
      </c>
      <c r="N652">
        <v>20106280</v>
      </c>
      <c r="O652" t="s">
        <v>2863</v>
      </c>
      <c r="P652" t="s">
        <v>2816</v>
      </c>
      <c r="Q652" t="s">
        <v>2959</v>
      </c>
      <c r="R652">
        <v>4</v>
      </c>
      <c r="T652" t="s">
        <v>2917</v>
      </c>
      <c r="U652" t="s">
        <v>2937</v>
      </c>
      <c r="V652" t="s">
        <v>2970</v>
      </c>
      <c r="W652" s="65" t="s">
        <v>2970</v>
      </c>
      <c r="X652" s="85" t="str">
        <f>IF(AgencyDataStacked[[#This Row],[Fund Group Code]]="99","Total",IF(AgencyDataStacked[[#This Row],[Fund Group Code]]="01","GF",IF((1*AgencyDataStacked[[#This Row],[Fund Group Code]])&gt;1,"NGF","")))</f>
        <v>NGF</v>
      </c>
      <c r="Y652" s="85" t="str">
        <f>IF(AgencyDataStacked[[#This Row],[Category]]="FY 2022 Spending Level","Include",IF(AgencyDataStacked[[#This Row],[Detail Group]]="Baseline Adj","Include",IF(AgencyDataStacked[[#This Row],[Detail Group]]="Policy","Include","")))</f>
        <v>Include</v>
      </c>
      <c r="Z65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3" spans="2:27" x14ac:dyDescent="0.3">
      <c r="B653" t="s">
        <v>277</v>
      </c>
      <c r="C653">
        <v>7</v>
      </c>
      <c r="D653">
        <v>236</v>
      </c>
      <c r="E653" t="s">
        <v>320</v>
      </c>
      <c r="F653" t="s">
        <v>321</v>
      </c>
      <c r="G653">
        <v>101000</v>
      </c>
      <c r="H653">
        <v>110</v>
      </c>
      <c r="I653" t="s">
        <v>1630</v>
      </c>
      <c r="J653" t="s">
        <v>1622</v>
      </c>
      <c r="K653" t="s">
        <v>1180</v>
      </c>
      <c r="L653">
        <v>4312467.76</v>
      </c>
      <c r="M653">
        <v>20106280</v>
      </c>
      <c r="N653">
        <v>20106280</v>
      </c>
      <c r="O653" t="s">
        <v>2863</v>
      </c>
      <c r="P653" t="s">
        <v>2816</v>
      </c>
      <c r="Q653" t="s">
        <v>2959</v>
      </c>
      <c r="R653">
        <v>5</v>
      </c>
      <c r="T653" t="s">
        <v>2917</v>
      </c>
      <c r="U653" t="s">
        <v>2938</v>
      </c>
      <c r="V653" t="s">
        <v>2832</v>
      </c>
      <c r="W653" s="65" t="s">
        <v>2832</v>
      </c>
      <c r="X653" s="85" t="str">
        <f>IF(AgencyDataStacked[[#This Row],[Fund Group Code]]="99","Total",IF(AgencyDataStacked[[#This Row],[Fund Group Code]]="01","GF",IF((1*AgencyDataStacked[[#This Row],[Fund Group Code]])&gt;1,"NGF","")))</f>
        <v>NGF</v>
      </c>
      <c r="Y653" s="85" t="str">
        <f>IF(AgencyDataStacked[[#This Row],[Category]]="FY 2022 Spending Level","Include",IF(AgencyDataStacked[[#This Row],[Detail Group]]="Baseline Adj","Include",IF(AgencyDataStacked[[#This Row],[Detail Group]]="Policy","Include","")))</f>
        <v>Include</v>
      </c>
      <c r="Z65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4" spans="2:27" x14ac:dyDescent="0.3">
      <c r="B654" t="s">
        <v>277</v>
      </c>
      <c r="C654">
        <v>7</v>
      </c>
      <c r="D654">
        <v>236</v>
      </c>
      <c r="E654" t="s">
        <v>320</v>
      </c>
      <c r="F654" t="s">
        <v>321</v>
      </c>
      <c r="G654">
        <v>101000</v>
      </c>
      <c r="H654">
        <v>110</v>
      </c>
      <c r="I654" t="s">
        <v>1630</v>
      </c>
      <c r="J654" t="s">
        <v>1622</v>
      </c>
      <c r="K654" t="s">
        <v>1180</v>
      </c>
      <c r="L654">
        <v>4312467.76</v>
      </c>
      <c r="M654">
        <v>20106280</v>
      </c>
      <c r="N654">
        <v>20106280</v>
      </c>
      <c r="O654" t="s">
        <v>2863</v>
      </c>
      <c r="P654" t="s">
        <v>2816</v>
      </c>
      <c r="Q654" t="s">
        <v>2959</v>
      </c>
      <c r="R654">
        <v>6</v>
      </c>
      <c r="T654" t="s">
        <v>2917</v>
      </c>
      <c r="U654" t="s">
        <v>2973</v>
      </c>
      <c r="V654" t="s">
        <v>3030</v>
      </c>
      <c r="W654" s="65" t="s">
        <v>3030</v>
      </c>
      <c r="X654" s="85" t="str">
        <f>IF(AgencyDataStacked[[#This Row],[Fund Group Code]]="99","Total",IF(AgencyDataStacked[[#This Row],[Fund Group Code]]="01","GF",IF((1*AgencyDataStacked[[#This Row],[Fund Group Code]])&gt;1,"NGF","")))</f>
        <v>NGF</v>
      </c>
      <c r="Y654" s="85" t="str">
        <f>IF(AgencyDataStacked[[#This Row],[Category]]="FY 2022 Spending Level","Include",IF(AgencyDataStacked[[#This Row],[Detail Group]]="Baseline Adj","Include",IF(AgencyDataStacked[[#This Row],[Detail Group]]="Policy","Include","")))</f>
        <v>Include</v>
      </c>
      <c r="Z65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5" spans="2:27" x14ac:dyDescent="0.3">
      <c r="B655" t="s">
        <v>277</v>
      </c>
      <c r="C655">
        <v>7</v>
      </c>
      <c r="D655">
        <v>236</v>
      </c>
      <c r="E655" t="s">
        <v>320</v>
      </c>
      <c r="F655" t="s">
        <v>321</v>
      </c>
      <c r="G655">
        <v>101000</v>
      </c>
      <c r="H655">
        <v>110</v>
      </c>
      <c r="I655" t="s">
        <v>1630</v>
      </c>
      <c r="J655" t="s">
        <v>1622</v>
      </c>
      <c r="K655" t="s">
        <v>1180</v>
      </c>
      <c r="L655">
        <v>4312467.76</v>
      </c>
      <c r="M655">
        <v>20106280</v>
      </c>
      <c r="N655">
        <v>20106280</v>
      </c>
      <c r="O655" t="s">
        <v>2863</v>
      </c>
      <c r="P655" t="s">
        <v>2816</v>
      </c>
      <c r="Q655" t="s">
        <v>2959</v>
      </c>
      <c r="R655">
        <v>7</v>
      </c>
      <c r="T655" t="s">
        <v>2917</v>
      </c>
      <c r="U655" t="s">
        <v>2974</v>
      </c>
      <c r="V655" t="s">
        <v>3031</v>
      </c>
      <c r="W655" s="65" t="s">
        <v>3031</v>
      </c>
      <c r="X655" s="85" t="str">
        <f>IF(AgencyDataStacked[[#This Row],[Fund Group Code]]="99","Total",IF(AgencyDataStacked[[#This Row],[Fund Group Code]]="01","GF",IF((1*AgencyDataStacked[[#This Row],[Fund Group Code]])&gt;1,"NGF","")))</f>
        <v>NGF</v>
      </c>
      <c r="Y655" s="85" t="str">
        <f>IF(AgencyDataStacked[[#This Row],[Category]]="FY 2022 Spending Level","Include",IF(AgencyDataStacked[[#This Row],[Detail Group]]="Baseline Adj","Include",IF(AgencyDataStacked[[#This Row],[Detail Group]]="Policy","Include","")))</f>
        <v>Include</v>
      </c>
      <c r="Z65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6" spans="2:27" x14ac:dyDescent="0.3">
      <c r="B656" t="s">
        <v>277</v>
      </c>
      <c r="C656">
        <v>7</v>
      </c>
      <c r="D656">
        <v>236</v>
      </c>
      <c r="E656" t="s">
        <v>320</v>
      </c>
      <c r="F656" t="s">
        <v>321</v>
      </c>
      <c r="G656">
        <v>101000</v>
      </c>
      <c r="H656">
        <v>110</v>
      </c>
      <c r="I656" t="s">
        <v>1630</v>
      </c>
      <c r="J656" t="s">
        <v>1622</v>
      </c>
      <c r="K656" t="s">
        <v>1180</v>
      </c>
      <c r="L656">
        <v>4312467.76</v>
      </c>
      <c r="M656">
        <v>20106280</v>
      </c>
      <c r="N656">
        <v>20106280</v>
      </c>
      <c r="O656" t="s">
        <v>2863</v>
      </c>
      <c r="P656" t="s">
        <v>2816</v>
      </c>
      <c r="Q656" t="s">
        <v>2959</v>
      </c>
      <c r="R656">
        <v>8</v>
      </c>
      <c r="T656" t="s">
        <v>2917</v>
      </c>
      <c r="U656" t="s">
        <v>3037</v>
      </c>
      <c r="V656" t="s">
        <v>3033</v>
      </c>
      <c r="W656" s="65" t="s">
        <v>3033</v>
      </c>
      <c r="X656" s="85" t="str">
        <f>IF(AgencyDataStacked[[#This Row],[Fund Group Code]]="99","Total",IF(AgencyDataStacked[[#This Row],[Fund Group Code]]="01","GF",IF((1*AgencyDataStacked[[#This Row],[Fund Group Code]])&gt;1,"NGF","")))</f>
        <v>NGF</v>
      </c>
      <c r="Y656" s="85" t="str">
        <f>IF(AgencyDataStacked[[#This Row],[Category]]="FY 2022 Spending Level","Include",IF(AgencyDataStacked[[#This Row],[Detail Group]]="Baseline Adj","Include",IF(AgencyDataStacked[[#This Row],[Detail Group]]="Policy","Include","")))</f>
        <v>Include</v>
      </c>
      <c r="Z65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7" spans="2:27" x14ac:dyDescent="0.3">
      <c r="B657" t="s">
        <v>277</v>
      </c>
      <c r="C657">
        <v>7</v>
      </c>
      <c r="D657">
        <v>236</v>
      </c>
      <c r="E657" t="s">
        <v>320</v>
      </c>
      <c r="F657" t="s">
        <v>321</v>
      </c>
      <c r="G657">
        <v>101000</v>
      </c>
      <c r="H657">
        <v>110</v>
      </c>
      <c r="I657" t="s">
        <v>1630</v>
      </c>
      <c r="J657" t="s">
        <v>1622</v>
      </c>
      <c r="K657" t="s">
        <v>1180</v>
      </c>
      <c r="L657">
        <v>4312467.76</v>
      </c>
      <c r="M657">
        <v>20106280</v>
      </c>
      <c r="N657">
        <v>20106280</v>
      </c>
      <c r="O657" t="s">
        <v>2863</v>
      </c>
      <c r="P657" t="s">
        <v>2816</v>
      </c>
      <c r="Q657" t="s">
        <v>2959</v>
      </c>
      <c r="R657">
        <v>9</v>
      </c>
      <c r="T657" t="s">
        <v>2917</v>
      </c>
      <c r="U657" t="s">
        <v>3038</v>
      </c>
      <c r="V657" t="s">
        <v>3034</v>
      </c>
      <c r="W657" s="65" t="s">
        <v>3034</v>
      </c>
      <c r="X657" s="85" t="str">
        <f>IF(AgencyDataStacked[[#This Row],[Fund Group Code]]="99","Total",IF(AgencyDataStacked[[#This Row],[Fund Group Code]]="01","GF",IF((1*AgencyDataStacked[[#This Row],[Fund Group Code]])&gt;1,"NGF","")))</f>
        <v>NGF</v>
      </c>
      <c r="Y657" s="85" t="str">
        <f>IF(AgencyDataStacked[[#This Row],[Category]]="FY 2022 Spending Level","Include",IF(AgencyDataStacked[[#This Row],[Detail Group]]="Baseline Adj","Include",IF(AgencyDataStacked[[#This Row],[Detail Group]]="Policy","Include","")))</f>
        <v>Include</v>
      </c>
      <c r="Z65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8" spans="2:27" x14ac:dyDescent="0.3">
      <c r="B658" t="s">
        <v>277</v>
      </c>
      <c r="C658">
        <v>7</v>
      </c>
      <c r="D658">
        <v>236</v>
      </c>
      <c r="E658" t="s">
        <v>320</v>
      </c>
      <c r="F658" t="s">
        <v>321</v>
      </c>
      <c r="G658">
        <v>101000</v>
      </c>
      <c r="H658">
        <v>110</v>
      </c>
      <c r="I658" t="s">
        <v>1630</v>
      </c>
      <c r="J658" t="s">
        <v>1622</v>
      </c>
      <c r="K658" t="s">
        <v>1180</v>
      </c>
      <c r="L658">
        <v>4312467.76</v>
      </c>
      <c r="M658">
        <v>20106280</v>
      </c>
      <c r="N658">
        <v>20106280</v>
      </c>
      <c r="O658" t="s">
        <v>2863</v>
      </c>
      <c r="P658" t="s">
        <v>2816</v>
      </c>
      <c r="S658" t="s">
        <v>2912</v>
      </c>
      <c r="U658" t="s">
        <v>2939</v>
      </c>
      <c r="V658" t="s">
        <v>2847</v>
      </c>
      <c r="W658" s="65" t="s">
        <v>2847</v>
      </c>
      <c r="X658" s="85" t="str">
        <f>IF(AgencyDataStacked[[#This Row],[Fund Group Code]]="99","Total",IF(AgencyDataStacked[[#This Row],[Fund Group Code]]="01","GF",IF((1*AgencyDataStacked[[#This Row],[Fund Group Code]])&gt;1,"NGF","")))</f>
        <v>NGF</v>
      </c>
      <c r="Y658" s="85" t="str">
        <f>IF(AgencyDataStacked[[#This Row],[Category]]="FY 2022 Spending Level","Include",IF(AgencyDataStacked[[#This Row],[Detail Group]]="Baseline Adj","Include",IF(AgencyDataStacked[[#This Row],[Detail Group]]="Policy","Include","")))</f>
        <v/>
      </c>
      <c r="Z65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9" spans="2:27" x14ac:dyDescent="0.3">
      <c r="B659" t="s">
        <v>277</v>
      </c>
      <c r="C659">
        <v>7</v>
      </c>
      <c r="D659">
        <v>236</v>
      </c>
      <c r="E659" t="s">
        <v>320</v>
      </c>
      <c r="F659" t="s">
        <v>321</v>
      </c>
      <c r="G659">
        <v>101000</v>
      </c>
      <c r="H659">
        <v>110</v>
      </c>
      <c r="I659" t="s">
        <v>1630</v>
      </c>
      <c r="J659" t="s">
        <v>1622</v>
      </c>
      <c r="K659" t="s">
        <v>1180</v>
      </c>
      <c r="L659">
        <v>4312467.76</v>
      </c>
      <c r="M659">
        <v>20106280</v>
      </c>
      <c r="N659">
        <v>20106280</v>
      </c>
      <c r="O659" t="s">
        <v>2863</v>
      </c>
      <c r="P659" t="s">
        <v>2816</v>
      </c>
      <c r="U659" t="s">
        <v>2940</v>
      </c>
      <c r="V659" t="s">
        <v>2916</v>
      </c>
      <c r="W659" s="65" t="s">
        <v>956</v>
      </c>
      <c r="X659" s="85" t="str">
        <f>IF(AgencyDataStacked[[#This Row],[Fund Group Code]]="99","Total",IF(AgencyDataStacked[[#This Row],[Fund Group Code]]="01","GF",IF((1*AgencyDataStacked[[#This Row],[Fund Group Code]])&gt;1,"NGF","")))</f>
        <v>NGF</v>
      </c>
      <c r="Y659" s="85" t="str">
        <f>IF(AgencyDataStacked[[#This Row],[Category]]="FY 2022 Spending Level","Include",IF(AgencyDataStacked[[#This Row],[Detail Group]]="Baseline Adj","Include",IF(AgencyDataStacked[[#This Row],[Detail Group]]="Policy","Include","")))</f>
        <v/>
      </c>
      <c r="Z659"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9"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0" spans="2:27" x14ac:dyDescent="0.3">
      <c r="B660" t="s">
        <v>277</v>
      </c>
      <c r="C660">
        <v>7</v>
      </c>
      <c r="D660">
        <v>236</v>
      </c>
      <c r="E660" t="s">
        <v>320</v>
      </c>
      <c r="F660" t="s">
        <v>321</v>
      </c>
      <c r="G660">
        <v>101000</v>
      </c>
      <c r="H660">
        <v>110</v>
      </c>
      <c r="I660" t="s">
        <v>1630</v>
      </c>
      <c r="J660" t="s">
        <v>1622</v>
      </c>
      <c r="K660" t="s">
        <v>1180</v>
      </c>
      <c r="L660">
        <v>4312467.76</v>
      </c>
      <c r="M660">
        <v>20106280</v>
      </c>
      <c r="N660">
        <v>20106280</v>
      </c>
      <c r="O660" t="s">
        <v>2863</v>
      </c>
      <c r="P660" t="s">
        <v>2816</v>
      </c>
      <c r="S660" t="s">
        <v>2912</v>
      </c>
      <c r="T660" t="s">
        <v>2929</v>
      </c>
      <c r="U660" t="s">
        <v>2941</v>
      </c>
      <c r="V660" t="s">
        <v>2848</v>
      </c>
      <c r="W660" s="65" t="s">
        <v>2848</v>
      </c>
      <c r="X660" s="85" t="str">
        <f>IF(AgencyDataStacked[[#This Row],[Fund Group Code]]="99","Total",IF(AgencyDataStacked[[#This Row],[Fund Group Code]]="01","GF",IF((1*AgencyDataStacked[[#This Row],[Fund Group Code]])&gt;1,"NGF","")))</f>
        <v>NGF</v>
      </c>
      <c r="Y660" s="85" t="str">
        <f>IF(AgencyDataStacked[[#This Row],[Category]]="FY 2022 Spending Level","Include",IF(AgencyDataStacked[[#This Row],[Detail Group]]="Baseline Adj","Include",IF(AgencyDataStacked[[#This Row],[Detail Group]]="Policy","Include","")))</f>
        <v/>
      </c>
      <c r="Z66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4312467.76</v>
      </c>
      <c r="AA66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4312467.76</v>
      </c>
    </row>
    <row r="661" spans="2:27" x14ac:dyDescent="0.3">
      <c r="B661" t="s">
        <v>277</v>
      </c>
      <c r="C661">
        <v>7</v>
      </c>
      <c r="D661">
        <v>236</v>
      </c>
      <c r="E661" t="s">
        <v>320</v>
      </c>
      <c r="F661" t="s">
        <v>321</v>
      </c>
      <c r="G661">
        <v>101000</v>
      </c>
      <c r="H661">
        <v>110</v>
      </c>
      <c r="I661" t="s">
        <v>1630</v>
      </c>
      <c r="J661" t="s">
        <v>1622</v>
      </c>
      <c r="K661" t="s">
        <v>1180</v>
      </c>
      <c r="L661">
        <v>4312467.76</v>
      </c>
      <c r="M661">
        <v>20106280</v>
      </c>
      <c r="N661">
        <v>20106280</v>
      </c>
      <c r="O661" t="s">
        <v>2863</v>
      </c>
      <c r="P661" t="s">
        <v>2816</v>
      </c>
      <c r="S661" t="s">
        <v>2931</v>
      </c>
      <c r="U661" t="s">
        <v>2942</v>
      </c>
      <c r="V661" t="s">
        <v>2846</v>
      </c>
      <c r="W661" s="65" t="s">
        <v>2846</v>
      </c>
      <c r="X661" s="85" t="str">
        <f>IF(AgencyDataStacked[[#This Row],[Fund Group Code]]="99","Total",IF(AgencyDataStacked[[#This Row],[Fund Group Code]]="01","GF",IF((1*AgencyDataStacked[[#This Row],[Fund Group Code]])&gt;1,"NGF","")))</f>
        <v>NGF</v>
      </c>
      <c r="Y661" s="85" t="str">
        <f>IF(AgencyDataStacked[[#This Row],[Category]]="FY 2022 Spending Level","Include",IF(AgencyDataStacked[[#This Row],[Detail Group]]="Baseline Adj","Include",IF(AgencyDataStacked[[#This Row],[Detail Group]]="Policy","Include","")))</f>
        <v/>
      </c>
      <c r="Z66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4312467.76</v>
      </c>
      <c r="AA66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4312467.76</v>
      </c>
    </row>
    <row r="662" spans="2:27" x14ac:dyDescent="0.3">
      <c r="B662" t="s">
        <v>277</v>
      </c>
      <c r="C662">
        <v>7</v>
      </c>
      <c r="D662">
        <v>236</v>
      </c>
      <c r="E662" t="s">
        <v>320</v>
      </c>
      <c r="F662" t="s">
        <v>321</v>
      </c>
      <c r="G662">
        <v>101000</v>
      </c>
      <c r="H662">
        <v>110</v>
      </c>
      <c r="I662" t="s">
        <v>1630</v>
      </c>
      <c r="J662" t="s">
        <v>1622</v>
      </c>
      <c r="K662" t="s">
        <v>1180</v>
      </c>
      <c r="L662">
        <v>4312467.76</v>
      </c>
      <c r="M662">
        <v>20106280</v>
      </c>
      <c r="N662">
        <v>20106280</v>
      </c>
      <c r="O662" t="s">
        <v>2863</v>
      </c>
      <c r="P662" t="s">
        <v>2816</v>
      </c>
      <c r="U662" t="s">
        <v>2943</v>
      </c>
      <c r="V662" t="s">
        <v>2916</v>
      </c>
      <c r="W662" s="65" t="s">
        <v>956</v>
      </c>
      <c r="X662" s="85" t="str">
        <f>IF(AgencyDataStacked[[#This Row],[Fund Group Code]]="99","Total",IF(AgencyDataStacked[[#This Row],[Fund Group Code]]="01","GF",IF((1*AgencyDataStacked[[#This Row],[Fund Group Code]])&gt;1,"NGF","")))</f>
        <v>NGF</v>
      </c>
      <c r="Y662" s="85" t="str">
        <f>IF(AgencyDataStacked[[#This Row],[Category]]="FY 2022 Spending Level","Include",IF(AgencyDataStacked[[#This Row],[Detail Group]]="Baseline Adj","Include",IF(AgencyDataStacked[[#This Row],[Detail Group]]="Policy","Include","")))</f>
        <v/>
      </c>
      <c r="Z662"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2"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3" spans="2:27" x14ac:dyDescent="0.3">
      <c r="B663" t="s">
        <v>277</v>
      </c>
      <c r="C663">
        <v>7</v>
      </c>
      <c r="D663">
        <v>236</v>
      </c>
      <c r="E663" t="s">
        <v>320</v>
      </c>
      <c r="F663" t="s">
        <v>321</v>
      </c>
      <c r="G663">
        <v>101000</v>
      </c>
      <c r="H663">
        <v>110</v>
      </c>
      <c r="I663" t="s">
        <v>1630</v>
      </c>
      <c r="J663" t="s">
        <v>1622</v>
      </c>
      <c r="K663" t="s">
        <v>1180</v>
      </c>
      <c r="L663">
        <v>4312467.76</v>
      </c>
      <c r="M663">
        <v>20106280</v>
      </c>
      <c r="N663">
        <v>20106280</v>
      </c>
      <c r="O663" t="s">
        <v>2863</v>
      </c>
      <c r="P663" t="s">
        <v>2816</v>
      </c>
      <c r="S663" t="s">
        <v>2912</v>
      </c>
      <c r="U663" t="s">
        <v>2944</v>
      </c>
      <c r="V663" t="s">
        <v>2851</v>
      </c>
      <c r="W663" s="65" t="s">
        <v>2851</v>
      </c>
      <c r="X663" s="85" t="str">
        <f>IF(AgencyDataStacked[[#This Row],[Fund Group Code]]="99","Total",IF(AgencyDataStacked[[#This Row],[Fund Group Code]]="01","GF",IF((1*AgencyDataStacked[[#This Row],[Fund Group Code]])&gt;1,"NGF","")))</f>
        <v>NGF</v>
      </c>
      <c r="Y663" s="85" t="str">
        <f>IF(AgencyDataStacked[[#This Row],[Category]]="FY 2022 Spending Level","Include",IF(AgencyDataStacked[[#This Row],[Detail Group]]="Baseline Adj","Include",IF(AgencyDataStacked[[#This Row],[Detail Group]]="Policy","Include","")))</f>
        <v/>
      </c>
      <c r="Z66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-15793812.24</v>
      </c>
      <c r="AA66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-15793812.24</v>
      </c>
    </row>
    <row r="664" spans="2:27" x14ac:dyDescent="0.3">
      <c r="B664" t="s">
        <v>277</v>
      </c>
      <c r="C664">
        <v>7</v>
      </c>
      <c r="D664">
        <v>236</v>
      </c>
      <c r="E664" t="s">
        <v>320</v>
      </c>
      <c r="F664" t="s">
        <v>321</v>
      </c>
      <c r="G664">
        <v>101000</v>
      </c>
      <c r="H664">
        <v>110</v>
      </c>
      <c r="I664" t="s">
        <v>1630</v>
      </c>
      <c r="J664" t="s">
        <v>1622</v>
      </c>
      <c r="K664" t="s">
        <v>1180</v>
      </c>
      <c r="L664">
        <v>4312467.76</v>
      </c>
      <c r="M664">
        <v>20106280</v>
      </c>
      <c r="N664">
        <v>20106280</v>
      </c>
      <c r="O664" t="s">
        <v>2863</v>
      </c>
      <c r="P664" t="s">
        <v>2816</v>
      </c>
      <c r="U664" t="s">
        <v>2945</v>
      </c>
      <c r="V664" t="s">
        <v>2916</v>
      </c>
      <c r="W664" s="65" t="s">
        <v>956</v>
      </c>
      <c r="X664" s="85" t="str">
        <f>IF(AgencyDataStacked[[#This Row],[Fund Group Code]]="99","Total",IF(AgencyDataStacked[[#This Row],[Fund Group Code]]="01","GF",IF((1*AgencyDataStacked[[#This Row],[Fund Group Code]])&gt;1,"NGF","")))</f>
        <v>NGF</v>
      </c>
      <c r="Y664" s="85" t="str">
        <f>IF(AgencyDataStacked[[#This Row],[Category]]="FY 2022 Spending Level","Include",IF(AgencyDataStacked[[#This Row],[Detail Group]]="Baseline Adj","Include",IF(AgencyDataStacked[[#This Row],[Detail Group]]="Policy","Include","")))</f>
        <v/>
      </c>
      <c r="Z664"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4"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5" spans="2:27" x14ac:dyDescent="0.3">
      <c r="B665" t="s">
        <v>277</v>
      </c>
      <c r="C665">
        <v>7</v>
      </c>
      <c r="D665">
        <v>236</v>
      </c>
      <c r="E665" t="s">
        <v>320</v>
      </c>
      <c r="F665" t="s">
        <v>321</v>
      </c>
      <c r="G665">
        <v>101000</v>
      </c>
      <c r="H665">
        <v>110</v>
      </c>
      <c r="I665" t="s">
        <v>1630</v>
      </c>
      <c r="J665" t="s">
        <v>2960</v>
      </c>
      <c r="K665" t="s">
        <v>2833</v>
      </c>
      <c r="O665" t="s">
        <v>2863</v>
      </c>
      <c r="P665" t="s">
        <v>2961</v>
      </c>
      <c r="S665" t="s">
        <v>2912</v>
      </c>
      <c r="U665" t="s">
        <v>2948</v>
      </c>
      <c r="V665" t="s">
        <v>2952</v>
      </c>
      <c r="W665" s="65" t="s">
        <v>2963</v>
      </c>
      <c r="X665" s="85" t="str">
        <f>IF(AgencyDataStacked[[#This Row],[Fund Group Code]]="99","Total",IF(AgencyDataStacked[[#This Row],[Fund Group Code]]="01","GF",IF((1*AgencyDataStacked[[#This Row],[Fund Group Code]])&gt;1,"NGF","")))</f>
        <v>Total</v>
      </c>
      <c r="Y665" s="85" t="str">
        <f>IF(AgencyDataStacked[[#This Row],[Category]]="FY 2022 Spending Level","Include",IF(AgencyDataStacked[[#This Row],[Detail Group]]="Baseline Adj","Include",IF(AgencyDataStacked[[#This Row],[Detail Group]]="Policy","Include","")))</f>
        <v/>
      </c>
      <c r="Z665"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5"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6" spans="2:27" x14ac:dyDescent="0.3">
      <c r="B666" t="s">
        <v>277</v>
      </c>
      <c r="C666">
        <v>7</v>
      </c>
      <c r="D666">
        <v>236</v>
      </c>
      <c r="E666" t="s">
        <v>320</v>
      </c>
      <c r="F666" t="s">
        <v>321</v>
      </c>
      <c r="G666">
        <v>101000</v>
      </c>
      <c r="H666">
        <v>110</v>
      </c>
      <c r="I666" t="s">
        <v>1630</v>
      </c>
      <c r="J666" t="s">
        <v>2960</v>
      </c>
      <c r="K666" t="s">
        <v>2833</v>
      </c>
      <c r="O666" t="s">
        <v>2863</v>
      </c>
      <c r="P666" t="s">
        <v>2961</v>
      </c>
      <c r="S666" t="s">
        <v>2931</v>
      </c>
      <c r="U666" t="s">
        <v>2949</v>
      </c>
      <c r="V666" t="s">
        <v>2953</v>
      </c>
      <c r="W666" s="65" t="s">
        <v>2953</v>
      </c>
      <c r="X666" s="85" t="str">
        <f>IF(AgencyDataStacked[[#This Row],[Fund Group Code]]="99","Total",IF(AgencyDataStacked[[#This Row],[Fund Group Code]]="01","GF",IF((1*AgencyDataStacked[[#This Row],[Fund Group Code]])&gt;1,"NGF","")))</f>
        <v>Total</v>
      </c>
      <c r="Y666" s="85" t="str">
        <f>IF(AgencyDataStacked[[#This Row],[Category]]="FY 2022 Spending Level","Include",IF(AgencyDataStacked[[#This Row],[Detail Group]]="Baseline Adj","Include",IF(AgencyDataStacked[[#This Row],[Detail Group]]="Policy","Include","")))</f>
        <v/>
      </c>
      <c r="Z66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26512499.629999999</v>
      </c>
      <c r="AA66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21512499.629999999</v>
      </c>
    </row>
    <row r="667" spans="2:27" x14ac:dyDescent="0.3">
      <c r="B667" t="s">
        <v>277</v>
      </c>
      <c r="C667">
        <v>7</v>
      </c>
      <c r="D667">
        <v>236</v>
      </c>
      <c r="E667" t="s">
        <v>320</v>
      </c>
      <c r="F667" t="s">
        <v>321</v>
      </c>
      <c r="G667">
        <v>101000</v>
      </c>
      <c r="H667">
        <v>110</v>
      </c>
      <c r="I667" t="s">
        <v>1630</v>
      </c>
      <c r="J667" t="s">
        <v>2960</v>
      </c>
      <c r="K667" t="s">
        <v>2833</v>
      </c>
      <c r="O667" t="s">
        <v>2863</v>
      </c>
      <c r="P667" t="s">
        <v>2961</v>
      </c>
      <c r="S667" t="s">
        <v>2931</v>
      </c>
      <c r="T667" t="s">
        <v>2929</v>
      </c>
      <c r="U667" t="s">
        <v>2950</v>
      </c>
      <c r="V667" t="s">
        <v>2954</v>
      </c>
      <c r="W667" s="65" t="s">
        <v>2954</v>
      </c>
      <c r="X667" s="85" t="str">
        <f>IF(AgencyDataStacked[[#This Row],[Fund Group Code]]="99","Total",IF(AgencyDataStacked[[#This Row],[Fund Group Code]]="01","GF",IF((1*AgencyDataStacked[[#This Row],[Fund Group Code]])&gt;1,"NGF","")))</f>
        <v>Total</v>
      </c>
      <c r="Y667" s="85" t="str">
        <f>IF(AgencyDataStacked[[#This Row],[Category]]="FY 2022 Spending Level","Include",IF(AgencyDataStacked[[#This Row],[Detail Group]]="Baseline Adj","Include",IF(AgencyDataStacked[[#This Row],[Detail Group]]="Policy","Include","")))</f>
        <v/>
      </c>
      <c r="Z66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268514950.23425007</v>
      </c>
      <c r="AA66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291821233.86200011</v>
      </c>
    </row>
    <row r="668" spans="2:27" x14ac:dyDescent="0.3">
      <c r="B668" t="s">
        <v>277</v>
      </c>
      <c r="C668">
        <v>7</v>
      </c>
      <c r="D668">
        <v>236</v>
      </c>
      <c r="E668" t="s">
        <v>320</v>
      </c>
      <c r="F668" t="s">
        <v>321</v>
      </c>
      <c r="G668">
        <v>101000</v>
      </c>
      <c r="H668">
        <v>110</v>
      </c>
      <c r="I668" t="s">
        <v>1630</v>
      </c>
      <c r="J668" t="s">
        <v>2960</v>
      </c>
      <c r="K668" t="s">
        <v>2833</v>
      </c>
      <c r="O668" t="s">
        <v>2863</v>
      </c>
      <c r="P668" t="s">
        <v>2961</v>
      </c>
      <c r="S668" t="s">
        <v>2931</v>
      </c>
      <c r="U668" t="s">
        <v>2951</v>
      </c>
      <c r="V668" t="s">
        <v>2955</v>
      </c>
      <c r="W668" s="65" t="s">
        <v>2955</v>
      </c>
      <c r="X668" s="85" t="str">
        <f>IF(AgencyDataStacked[[#This Row],[Fund Group Code]]="99","Total",IF(AgencyDataStacked[[#This Row],[Fund Group Code]]="01","GF",IF((1*AgencyDataStacked[[#This Row],[Fund Group Code]])&gt;1,"NGF","")))</f>
        <v>Total</v>
      </c>
      <c r="Y668" s="85" t="str">
        <f>IF(AgencyDataStacked[[#This Row],[Category]]="FY 2022 Spending Level","Include",IF(AgencyDataStacked[[#This Row],[Detail Group]]="Baseline Adj","Include",IF(AgencyDataStacked[[#This Row],[Detail Group]]="Policy","Include","")))</f>
        <v/>
      </c>
      <c r="Z66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295027449.86425006</v>
      </c>
      <c r="AA66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313333733.4920001</v>
      </c>
    </row>
    <row r="669" spans="2:27" x14ac:dyDescent="0.3">
      <c r="B669" t="s">
        <v>277</v>
      </c>
      <c r="C669">
        <v>7</v>
      </c>
      <c r="D669">
        <v>236</v>
      </c>
      <c r="E669" t="s">
        <v>320</v>
      </c>
      <c r="F669" t="s">
        <v>321</v>
      </c>
      <c r="G669">
        <v>101000</v>
      </c>
      <c r="H669">
        <v>110</v>
      </c>
      <c r="I669" t="s">
        <v>1630</v>
      </c>
      <c r="J669" t="s">
        <v>2960</v>
      </c>
      <c r="K669" t="s">
        <v>2833</v>
      </c>
      <c r="O669" t="s">
        <v>2863</v>
      </c>
      <c r="P669" t="s">
        <v>2961</v>
      </c>
      <c r="U669" t="s">
        <v>2964</v>
      </c>
      <c r="V669" t="s">
        <v>2916</v>
      </c>
      <c r="W669" s="65" t="s">
        <v>956</v>
      </c>
      <c r="X669" s="85" t="str">
        <f>IF(AgencyDataStacked[[#This Row],[Fund Group Code]]="99","Total",IF(AgencyDataStacked[[#This Row],[Fund Group Code]]="01","GF",IF((1*AgencyDataStacked[[#This Row],[Fund Group Code]])&gt;1,"NGF","")))</f>
        <v>Total</v>
      </c>
      <c r="Y669" s="85" t="str">
        <f>IF(AgencyDataStacked[[#This Row],[Category]]="FY 2022 Spending Level","Include",IF(AgencyDataStacked[[#This Row],[Detail Group]]="Baseline Adj","Include",IF(AgencyDataStacked[[#This Row],[Detail Group]]="Policy","Include","")))</f>
        <v/>
      </c>
      <c r="Z669"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9"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0" spans="2:27" x14ac:dyDescent="0.3">
      <c r="B670" t="s">
        <v>277</v>
      </c>
      <c r="C670">
        <v>7</v>
      </c>
      <c r="D670">
        <v>236</v>
      </c>
      <c r="E670" t="s">
        <v>320</v>
      </c>
      <c r="F670" t="s">
        <v>321</v>
      </c>
      <c r="G670">
        <v>101000</v>
      </c>
      <c r="H670">
        <v>199</v>
      </c>
      <c r="I670" t="s">
        <v>1576</v>
      </c>
      <c r="J670" t="s">
        <v>1532</v>
      </c>
      <c r="K670" t="s">
        <v>1053</v>
      </c>
      <c r="L670">
        <v>37058864.5</v>
      </c>
      <c r="M670">
        <v>45058639</v>
      </c>
      <c r="N670">
        <v>45058639</v>
      </c>
      <c r="O670" t="s">
        <v>3057</v>
      </c>
      <c r="P670" t="s">
        <v>2815</v>
      </c>
      <c r="S670" t="s">
        <v>2975</v>
      </c>
      <c r="U670" t="s">
        <v>2911</v>
      </c>
      <c r="V670" t="s">
        <v>2913</v>
      </c>
      <c r="W670" s="65" t="s">
        <v>3110</v>
      </c>
      <c r="X670" s="85" t="str">
        <f>IF(AgencyDataStacked[[#This Row],[Fund Group Code]]="99","Total",IF(AgencyDataStacked[[#This Row],[Fund Group Code]]="01","GF",IF((1*AgencyDataStacked[[#This Row],[Fund Group Code]])&gt;1,"NGF","")))</f>
        <v>NGF</v>
      </c>
      <c r="Y670" s="85" t="str">
        <f>IF(AgencyDataStacked[[#This Row],[Category]]="FY 2022 Spending Level","Include",IF(AgencyDataStacked[[#This Row],[Detail Group]]="Baseline Adj","Include",IF(AgencyDataStacked[[#This Row],[Detail Group]]="Policy","Include","")))</f>
        <v/>
      </c>
      <c r="Z670"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0"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1" spans="2:27" x14ac:dyDescent="0.3">
      <c r="B671" t="s">
        <v>277</v>
      </c>
      <c r="C671">
        <v>7</v>
      </c>
      <c r="D671">
        <v>236</v>
      </c>
      <c r="E671" t="s">
        <v>320</v>
      </c>
      <c r="F671" t="s">
        <v>321</v>
      </c>
      <c r="G671">
        <v>101000</v>
      </c>
      <c r="H671">
        <v>199</v>
      </c>
      <c r="I671" t="s">
        <v>1576</v>
      </c>
      <c r="J671" t="s">
        <v>1532</v>
      </c>
      <c r="K671" t="s">
        <v>1053</v>
      </c>
      <c r="L671">
        <v>37058864.5</v>
      </c>
      <c r="M671">
        <v>45058639</v>
      </c>
      <c r="N671">
        <v>45058639</v>
      </c>
      <c r="O671" t="s">
        <v>3057</v>
      </c>
      <c r="P671" t="s">
        <v>2815</v>
      </c>
      <c r="U671" t="s">
        <v>2915</v>
      </c>
      <c r="V671" t="s">
        <v>2916</v>
      </c>
      <c r="W671" s="65" t="s">
        <v>956</v>
      </c>
      <c r="X671" s="85" t="str">
        <f>IF(AgencyDataStacked[[#This Row],[Fund Group Code]]="99","Total",IF(AgencyDataStacked[[#This Row],[Fund Group Code]]="01","GF",IF((1*AgencyDataStacked[[#This Row],[Fund Group Code]])&gt;1,"NGF","")))</f>
        <v>NGF</v>
      </c>
      <c r="Y671" s="85" t="str">
        <f>IF(AgencyDataStacked[[#This Row],[Category]]="FY 2022 Spending Level","Include",IF(AgencyDataStacked[[#This Row],[Detail Group]]="Baseline Adj","Include",IF(AgencyDataStacked[[#This Row],[Detail Group]]="Policy","Include","")))</f>
        <v/>
      </c>
      <c r="Z671"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1"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2" spans="2:27" x14ac:dyDescent="0.3">
      <c r="B672" t="s">
        <v>277</v>
      </c>
      <c r="C672">
        <v>7</v>
      </c>
      <c r="D672">
        <v>236</v>
      </c>
      <c r="E672" t="s">
        <v>320</v>
      </c>
      <c r="F672" t="s">
        <v>321</v>
      </c>
      <c r="G672">
        <v>101000</v>
      </c>
      <c r="H672">
        <v>199</v>
      </c>
      <c r="I672" t="s">
        <v>1576</v>
      </c>
      <c r="J672" t="s">
        <v>1532</v>
      </c>
      <c r="K672" t="s">
        <v>1053</v>
      </c>
      <c r="L672">
        <v>37058864.5</v>
      </c>
      <c r="M672">
        <v>45058639</v>
      </c>
      <c r="N672">
        <v>45058639</v>
      </c>
      <c r="O672" t="s">
        <v>3057</v>
      </c>
      <c r="P672" t="s">
        <v>2815</v>
      </c>
      <c r="S672" t="s">
        <v>2912</v>
      </c>
      <c r="U672" t="s">
        <v>2918</v>
      </c>
      <c r="V672" t="s">
        <v>2849</v>
      </c>
      <c r="W672" s="65" t="s">
        <v>2849</v>
      </c>
      <c r="X672" s="85" t="str">
        <f>IF(AgencyDataStacked[[#This Row],[Fund Group Code]]="99","Total",IF(AgencyDataStacked[[#This Row],[Fund Group Code]]="01","GF",IF((1*AgencyDataStacked[[#This Row],[Fund Group Code]])&gt;1,"NGF","")))</f>
        <v>NGF</v>
      </c>
      <c r="Y672" s="85" t="str">
        <f>IF(AgencyDataStacked[[#This Row],[Category]]="FY 2022 Spending Level","Include",IF(AgencyDataStacked[[#This Row],[Detail Group]]="Baseline Adj","Include",IF(AgencyDataStacked[[#This Row],[Detail Group]]="Policy","Include","")))</f>
        <v/>
      </c>
      <c r="Z672"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2"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3" spans="2:27" x14ac:dyDescent="0.3">
      <c r="B673" t="s">
        <v>277</v>
      </c>
      <c r="C673">
        <v>7</v>
      </c>
      <c r="D673">
        <v>236</v>
      </c>
      <c r="E673" t="s">
        <v>320</v>
      </c>
      <c r="F673" t="s">
        <v>321</v>
      </c>
      <c r="G673">
        <v>101000</v>
      </c>
      <c r="H673">
        <v>199</v>
      </c>
      <c r="I673" t="s">
        <v>1576</v>
      </c>
      <c r="J673" t="s">
        <v>1532</v>
      </c>
      <c r="K673" t="s">
        <v>1053</v>
      </c>
      <c r="L673">
        <v>37058864.5</v>
      </c>
      <c r="M673">
        <v>45058639</v>
      </c>
      <c r="N673">
        <v>45058639</v>
      </c>
      <c r="O673" t="s">
        <v>3057</v>
      </c>
      <c r="P673" t="s">
        <v>2815</v>
      </c>
      <c r="T673" t="s">
        <v>2917</v>
      </c>
      <c r="U673" t="s">
        <v>2919</v>
      </c>
      <c r="V673" t="s">
        <v>2992</v>
      </c>
      <c r="W673" s="65" t="s">
        <v>2992</v>
      </c>
      <c r="X673" s="85" t="str">
        <f>IF(AgencyDataStacked[[#This Row],[Fund Group Code]]="99","Total",IF(AgencyDataStacked[[#This Row],[Fund Group Code]]="01","GF",IF((1*AgencyDataStacked[[#This Row],[Fund Group Code]])&gt;1,"NGF","")))</f>
        <v>NGF</v>
      </c>
      <c r="Y673" s="85" t="str">
        <f>IF(AgencyDataStacked[[#This Row],[Category]]="FY 2022 Spending Level","Include",IF(AgencyDataStacked[[#This Row],[Detail Group]]="Baseline Adj","Include",IF(AgencyDataStacked[[#This Row],[Detail Group]]="Policy","Include","")))</f>
        <v>Include</v>
      </c>
      <c r="Z67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37058864.5</v>
      </c>
      <c r="AA67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37058864.5</v>
      </c>
    </row>
    <row r="674" spans="2:27" x14ac:dyDescent="0.3">
      <c r="B674" t="s">
        <v>277</v>
      </c>
      <c r="C674">
        <v>7</v>
      </c>
      <c r="D674">
        <v>236</v>
      </c>
      <c r="E674" t="s">
        <v>320</v>
      </c>
      <c r="F674" t="s">
        <v>321</v>
      </c>
      <c r="G674">
        <v>101000</v>
      </c>
      <c r="H674">
        <v>199</v>
      </c>
      <c r="I674" t="s">
        <v>1576</v>
      </c>
      <c r="J674" t="s">
        <v>1532</v>
      </c>
      <c r="K674" t="s">
        <v>1053</v>
      </c>
      <c r="L674">
        <v>37058864.5</v>
      </c>
      <c r="M674">
        <v>45058639</v>
      </c>
      <c r="N674">
        <v>45058639</v>
      </c>
      <c r="O674" t="s">
        <v>3057</v>
      </c>
      <c r="P674" t="s">
        <v>2815</v>
      </c>
      <c r="Q674" t="s">
        <v>2958</v>
      </c>
      <c r="R674">
        <v>1</v>
      </c>
      <c r="T674" t="s">
        <v>2917</v>
      </c>
      <c r="U674" t="s">
        <v>2920</v>
      </c>
      <c r="V674" t="s">
        <v>2987</v>
      </c>
      <c r="W674" s="65" t="s">
        <v>2987</v>
      </c>
      <c r="X674" s="85" t="str">
        <f>IF(AgencyDataStacked[[#This Row],[Fund Group Code]]="99","Total",IF(AgencyDataStacked[[#This Row],[Fund Group Code]]="01","GF",IF((1*AgencyDataStacked[[#This Row],[Fund Group Code]])&gt;1,"NGF","")))</f>
        <v>NGF</v>
      </c>
      <c r="Y674" s="85" t="str">
        <f>IF(AgencyDataStacked[[#This Row],[Category]]="FY 2022 Spending Level","Include",IF(AgencyDataStacked[[#This Row],[Detail Group]]="Baseline Adj","Include",IF(AgencyDataStacked[[#This Row],[Detail Group]]="Policy","Include","")))</f>
        <v>Include</v>
      </c>
      <c r="Z67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75" spans="2:27" x14ac:dyDescent="0.3">
      <c r="B675" t="s">
        <v>277</v>
      </c>
      <c r="C675">
        <v>7</v>
      </c>
      <c r="D675">
        <v>236</v>
      </c>
      <c r="E675" t="s">
        <v>320</v>
      </c>
      <c r="F675" t="s">
        <v>321</v>
      </c>
      <c r="G675">
        <v>101000</v>
      </c>
      <c r="H675">
        <v>199</v>
      </c>
      <c r="I675" t="s">
        <v>1576</v>
      </c>
      <c r="J675" t="s">
        <v>1532</v>
      </c>
      <c r="K675" t="s">
        <v>1053</v>
      </c>
      <c r="L675">
        <v>37058864.5</v>
      </c>
      <c r="M675">
        <v>45058639</v>
      </c>
      <c r="N675">
        <v>45058639</v>
      </c>
      <c r="O675" t="s">
        <v>3057</v>
      </c>
      <c r="P675" t="s">
        <v>2815</v>
      </c>
      <c r="Q675" t="s">
        <v>2958</v>
      </c>
      <c r="R675">
        <v>2</v>
      </c>
      <c r="T675" t="s">
        <v>2917</v>
      </c>
      <c r="U675" t="s">
        <v>2921</v>
      </c>
      <c r="V675" t="s">
        <v>2990</v>
      </c>
      <c r="W675" s="65" t="s">
        <v>2990</v>
      </c>
      <c r="X675" s="85" t="str">
        <f>IF(AgencyDataStacked[[#This Row],[Fund Group Code]]="99","Total",IF(AgencyDataStacked[[#This Row],[Fund Group Code]]="01","GF",IF((1*AgencyDataStacked[[#This Row],[Fund Group Code]])&gt;1,"NGF","")))</f>
        <v>NGF</v>
      </c>
      <c r="Y675" s="85" t="str">
        <f>IF(AgencyDataStacked[[#This Row],[Category]]="FY 2022 Spending Level","Include",IF(AgencyDataStacked[[#This Row],[Detail Group]]="Baseline Adj","Include",IF(AgencyDataStacked[[#This Row],[Detail Group]]="Policy","Include","")))</f>
        <v>Include</v>
      </c>
      <c r="Z67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76" spans="2:27" x14ac:dyDescent="0.3">
      <c r="B676" t="s">
        <v>277</v>
      </c>
      <c r="C676">
        <v>7</v>
      </c>
      <c r="D676">
        <v>236</v>
      </c>
      <c r="E676" t="s">
        <v>320</v>
      </c>
      <c r="F676" t="s">
        <v>321</v>
      </c>
      <c r="G676">
        <v>101000</v>
      </c>
      <c r="H676">
        <v>199</v>
      </c>
      <c r="I676" t="s">
        <v>1576</v>
      </c>
      <c r="J676" t="s">
        <v>1532</v>
      </c>
      <c r="K676" t="s">
        <v>1053</v>
      </c>
      <c r="L676">
        <v>37058864.5</v>
      </c>
      <c r="M676">
        <v>45058639</v>
      </c>
      <c r="N676">
        <v>45058639</v>
      </c>
      <c r="O676" t="s">
        <v>3057</v>
      </c>
      <c r="P676" t="s">
        <v>2815</v>
      </c>
      <c r="Q676" t="s">
        <v>2958</v>
      </c>
      <c r="R676">
        <v>3</v>
      </c>
      <c r="T676" t="s">
        <v>2917</v>
      </c>
      <c r="U676" t="s">
        <v>2922</v>
      </c>
      <c r="V676" t="s">
        <v>2989</v>
      </c>
      <c r="W676" s="65" t="s">
        <v>2989</v>
      </c>
      <c r="X676" s="85" t="str">
        <f>IF(AgencyDataStacked[[#This Row],[Fund Group Code]]="99","Total",IF(AgencyDataStacked[[#This Row],[Fund Group Code]]="01","GF",IF((1*AgencyDataStacked[[#This Row],[Fund Group Code]])&gt;1,"NGF","")))</f>
        <v>NGF</v>
      </c>
      <c r="Y676" s="85" t="str">
        <f>IF(AgencyDataStacked[[#This Row],[Category]]="FY 2022 Spending Level","Include",IF(AgencyDataStacked[[#This Row],[Detail Group]]="Baseline Adj","Include",IF(AgencyDataStacked[[#This Row],[Detail Group]]="Policy","Include","")))</f>
        <v>Include</v>
      </c>
      <c r="Z67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77" spans="2:27" x14ac:dyDescent="0.3">
      <c r="B677" t="s">
        <v>277</v>
      </c>
      <c r="C677">
        <v>7</v>
      </c>
      <c r="D677">
        <v>236</v>
      </c>
      <c r="E677" t="s">
        <v>320</v>
      </c>
      <c r="F677" t="s">
        <v>321</v>
      </c>
      <c r="G677">
        <v>101000</v>
      </c>
      <c r="H677">
        <v>199</v>
      </c>
      <c r="I677" t="s">
        <v>1576</v>
      </c>
      <c r="J677" t="s">
        <v>1532</v>
      </c>
      <c r="K677" t="s">
        <v>1053</v>
      </c>
      <c r="L677">
        <v>37058864.5</v>
      </c>
      <c r="M677">
        <v>45058639</v>
      </c>
      <c r="N677">
        <v>45058639</v>
      </c>
      <c r="O677" t="s">
        <v>3057</v>
      </c>
      <c r="P677" t="s">
        <v>2815</v>
      </c>
      <c r="Q677" t="s">
        <v>2958</v>
      </c>
      <c r="R677">
        <v>4</v>
      </c>
      <c r="T677" t="s">
        <v>2917</v>
      </c>
      <c r="U677" t="s">
        <v>2923</v>
      </c>
      <c r="V677" t="s">
        <v>2904</v>
      </c>
      <c r="W677" s="65" t="s">
        <v>2904</v>
      </c>
      <c r="X677" s="85" t="str">
        <f>IF(AgencyDataStacked[[#This Row],[Fund Group Code]]="99","Total",IF(AgencyDataStacked[[#This Row],[Fund Group Code]]="01","GF",IF((1*AgencyDataStacked[[#This Row],[Fund Group Code]])&gt;1,"NGF","")))</f>
        <v>NGF</v>
      </c>
      <c r="Y677" s="85" t="str">
        <f>IF(AgencyDataStacked[[#This Row],[Category]]="FY 2022 Spending Level","Include",IF(AgencyDataStacked[[#This Row],[Detail Group]]="Baseline Adj","Include",IF(AgencyDataStacked[[#This Row],[Detail Group]]="Policy","Include","")))</f>
        <v>Include</v>
      </c>
      <c r="Z67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78" spans="2:27" x14ac:dyDescent="0.3">
      <c r="B678" t="s">
        <v>277</v>
      </c>
      <c r="C678">
        <v>7</v>
      </c>
      <c r="D678">
        <v>236</v>
      </c>
      <c r="E678" t="s">
        <v>320</v>
      </c>
      <c r="F678" t="s">
        <v>321</v>
      </c>
      <c r="G678">
        <v>101000</v>
      </c>
      <c r="H678">
        <v>199</v>
      </c>
      <c r="I678" t="s">
        <v>1576</v>
      </c>
      <c r="J678" t="s">
        <v>1532</v>
      </c>
      <c r="K678" t="s">
        <v>1053</v>
      </c>
      <c r="L678">
        <v>37058864.5</v>
      </c>
      <c r="M678">
        <v>45058639</v>
      </c>
      <c r="N678">
        <v>45058639</v>
      </c>
      <c r="O678" t="s">
        <v>3057</v>
      </c>
      <c r="P678" t="s">
        <v>2815</v>
      </c>
      <c r="Q678" t="s">
        <v>2958</v>
      </c>
      <c r="R678">
        <v>5</v>
      </c>
      <c r="T678" t="s">
        <v>2917</v>
      </c>
      <c r="U678" t="s">
        <v>2924</v>
      </c>
      <c r="V678" t="s">
        <v>2905</v>
      </c>
      <c r="W678" s="65" t="s">
        <v>2905</v>
      </c>
      <c r="X678" s="85" t="str">
        <f>IF(AgencyDataStacked[[#This Row],[Fund Group Code]]="99","Total",IF(AgencyDataStacked[[#This Row],[Fund Group Code]]="01","GF",IF((1*AgencyDataStacked[[#This Row],[Fund Group Code]])&gt;1,"NGF","")))</f>
        <v>NGF</v>
      </c>
      <c r="Y678" s="85" t="str">
        <f>IF(AgencyDataStacked[[#This Row],[Category]]="FY 2022 Spending Level","Include",IF(AgencyDataStacked[[#This Row],[Detail Group]]="Baseline Adj","Include",IF(AgencyDataStacked[[#This Row],[Detail Group]]="Policy","Include","")))</f>
        <v>Include</v>
      </c>
      <c r="Z67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79" spans="2:27" x14ac:dyDescent="0.3">
      <c r="B679" t="s">
        <v>277</v>
      </c>
      <c r="C679">
        <v>7</v>
      </c>
      <c r="D679">
        <v>236</v>
      </c>
      <c r="E679" t="s">
        <v>320</v>
      </c>
      <c r="F679" t="s">
        <v>321</v>
      </c>
      <c r="G679">
        <v>101000</v>
      </c>
      <c r="H679">
        <v>199</v>
      </c>
      <c r="I679" t="s">
        <v>1576</v>
      </c>
      <c r="J679" t="s">
        <v>1532</v>
      </c>
      <c r="K679" t="s">
        <v>1053</v>
      </c>
      <c r="L679">
        <v>37058864.5</v>
      </c>
      <c r="M679">
        <v>45058639</v>
      </c>
      <c r="N679">
        <v>45058639</v>
      </c>
      <c r="O679" t="s">
        <v>3057</v>
      </c>
      <c r="P679" t="s">
        <v>2815</v>
      </c>
      <c r="Q679" t="s">
        <v>2958</v>
      </c>
      <c r="R679">
        <v>6</v>
      </c>
      <c r="T679" t="s">
        <v>2917</v>
      </c>
      <c r="U679" t="s">
        <v>2925</v>
      </c>
      <c r="V679" t="s">
        <v>2825</v>
      </c>
      <c r="W679" s="65" t="s">
        <v>2825</v>
      </c>
      <c r="X679" s="85" t="str">
        <f>IF(AgencyDataStacked[[#This Row],[Fund Group Code]]="99","Total",IF(AgencyDataStacked[[#This Row],[Fund Group Code]]="01","GF",IF((1*AgencyDataStacked[[#This Row],[Fund Group Code]])&gt;1,"NGF","")))</f>
        <v>NGF</v>
      </c>
      <c r="Y679" s="85" t="str">
        <f>IF(AgencyDataStacked[[#This Row],[Category]]="FY 2022 Spending Level","Include",IF(AgencyDataStacked[[#This Row],[Detail Group]]="Baseline Adj","Include",IF(AgencyDataStacked[[#This Row],[Detail Group]]="Policy","Include","")))</f>
        <v>Include</v>
      </c>
      <c r="Z67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0" spans="2:27" x14ac:dyDescent="0.3">
      <c r="B680" t="s">
        <v>277</v>
      </c>
      <c r="C680">
        <v>7</v>
      </c>
      <c r="D680">
        <v>236</v>
      </c>
      <c r="E680" t="s">
        <v>320</v>
      </c>
      <c r="F680" t="s">
        <v>321</v>
      </c>
      <c r="G680">
        <v>101000</v>
      </c>
      <c r="H680">
        <v>199</v>
      </c>
      <c r="I680" t="s">
        <v>1576</v>
      </c>
      <c r="J680" t="s">
        <v>1532</v>
      </c>
      <c r="K680" t="s">
        <v>1053</v>
      </c>
      <c r="L680">
        <v>37058864.5</v>
      </c>
      <c r="M680">
        <v>45058639</v>
      </c>
      <c r="N680">
        <v>45058639</v>
      </c>
      <c r="O680" t="s">
        <v>3057</v>
      </c>
      <c r="P680" t="s">
        <v>2815</v>
      </c>
      <c r="Q680" t="s">
        <v>2958</v>
      </c>
      <c r="R680">
        <v>7</v>
      </c>
      <c r="T680" t="s">
        <v>2917</v>
      </c>
      <c r="U680" t="s">
        <v>2984</v>
      </c>
      <c r="V680" t="s">
        <v>2867</v>
      </c>
      <c r="W680" s="65" t="s">
        <v>2867</v>
      </c>
      <c r="X680" s="85" t="str">
        <f>IF(AgencyDataStacked[[#This Row],[Fund Group Code]]="99","Total",IF(AgencyDataStacked[[#This Row],[Fund Group Code]]="01","GF",IF((1*AgencyDataStacked[[#This Row],[Fund Group Code]])&gt;1,"NGF","")))</f>
        <v>NGF</v>
      </c>
      <c r="Y680" s="85" t="str">
        <f>IF(AgencyDataStacked[[#This Row],[Category]]="FY 2022 Spending Level","Include",IF(AgencyDataStacked[[#This Row],[Detail Group]]="Baseline Adj","Include",IF(AgencyDataStacked[[#This Row],[Detail Group]]="Policy","Include","")))</f>
        <v>Include</v>
      </c>
      <c r="Z68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6000000</v>
      </c>
      <c r="AA68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6000000</v>
      </c>
    </row>
    <row r="681" spans="2:27" x14ac:dyDescent="0.3">
      <c r="B681" t="s">
        <v>277</v>
      </c>
      <c r="C681">
        <v>7</v>
      </c>
      <c r="D681">
        <v>236</v>
      </c>
      <c r="E681" t="s">
        <v>320</v>
      </c>
      <c r="F681" t="s">
        <v>321</v>
      </c>
      <c r="G681">
        <v>101000</v>
      </c>
      <c r="H681">
        <v>199</v>
      </c>
      <c r="I681" t="s">
        <v>1576</v>
      </c>
      <c r="J681" t="s">
        <v>1532</v>
      </c>
      <c r="K681" t="s">
        <v>1053</v>
      </c>
      <c r="L681">
        <v>37058864.5</v>
      </c>
      <c r="M681">
        <v>45058639</v>
      </c>
      <c r="N681">
        <v>45058639</v>
      </c>
      <c r="O681" t="s">
        <v>3057</v>
      </c>
      <c r="P681" t="s">
        <v>2815</v>
      </c>
      <c r="Q681" t="s">
        <v>2958</v>
      </c>
      <c r="R681">
        <v>8</v>
      </c>
      <c r="T681" t="s">
        <v>2917</v>
      </c>
      <c r="U681" t="s">
        <v>2993</v>
      </c>
      <c r="V681" t="s">
        <v>2979</v>
      </c>
      <c r="W681" s="65" t="s">
        <v>2979</v>
      </c>
      <c r="X681" s="85" t="str">
        <f>IF(AgencyDataStacked[[#This Row],[Fund Group Code]]="99","Total",IF(AgencyDataStacked[[#This Row],[Fund Group Code]]="01","GF",IF((1*AgencyDataStacked[[#This Row],[Fund Group Code]])&gt;1,"NGF","")))</f>
        <v>NGF</v>
      </c>
      <c r="Y681" s="85" t="str">
        <f>IF(AgencyDataStacked[[#This Row],[Category]]="FY 2022 Spending Level","Include",IF(AgencyDataStacked[[#This Row],[Detail Group]]="Baseline Adj","Include",IF(AgencyDataStacked[[#This Row],[Detail Group]]="Policy","Include","")))</f>
        <v>Include</v>
      </c>
      <c r="Z68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2" spans="2:27" x14ac:dyDescent="0.3">
      <c r="B682" t="s">
        <v>277</v>
      </c>
      <c r="C682">
        <v>7</v>
      </c>
      <c r="D682">
        <v>236</v>
      </c>
      <c r="E682" t="s">
        <v>320</v>
      </c>
      <c r="F682" t="s">
        <v>321</v>
      </c>
      <c r="G682">
        <v>101000</v>
      </c>
      <c r="H682">
        <v>199</v>
      </c>
      <c r="I682" t="s">
        <v>1576</v>
      </c>
      <c r="J682" t="s">
        <v>1532</v>
      </c>
      <c r="K682" t="s">
        <v>1053</v>
      </c>
      <c r="L682">
        <v>37058864.5</v>
      </c>
      <c r="M682">
        <v>45058639</v>
      </c>
      <c r="N682">
        <v>45058639</v>
      </c>
      <c r="O682" t="s">
        <v>3057</v>
      </c>
      <c r="P682" t="s">
        <v>2815</v>
      </c>
      <c r="Q682" t="s">
        <v>2958</v>
      </c>
      <c r="R682">
        <v>9</v>
      </c>
      <c r="T682" t="s">
        <v>2917</v>
      </c>
      <c r="U682" t="s">
        <v>2994</v>
      </c>
      <c r="V682" t="s">
        <v>2980</v>
      </c>
      <c r="W682" s="65" t="s">
        <v>2980</v>
      </c>
      <c r="X682" s="85" t="str">
        <f>IF(AgencyDataStacked[[#This Row],[Fund Group Code]]="99","Total",IF(AgencyDataStacked[[#This Row],[Fund Group Code]]="01","GF",IF((1*AgencyDataStacked[[#This Row],[Fund Group Code]])&gt;1,"NGF","")))</f>
        <v>NGF</v>
      </c>
      <c r="Y682" s="85" t="str">
        <f>IF(AgencyDataStacked[[#This Row],[Category]]="FY 2022 Spending Level","Include",IF(AgencyDataStacked[[#This Row],[Detail Group]]="Baseline Adj","Include",IF(AgencyDataStacked[[#This Row],[Detail Group]]="Policy","Include","")))</f>
        <v>Include</v>
      </c>
      <c r="Z68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3" spans="2:27" x14ac:dyDescent="0.3">
      <c r="B683" t="s">
        <v>277</v>
      </c>
      <c r="C683">
        <v>7</v>
      </c>
      <c r="D683">
        <v>236</v>
      </c>
      <c r="E683" t="s">
        <v>320</v>
      </c>
      <c r="F683" t="s">
        <v>321</v>
      </c>
      <c r="G683">
        <v>101000</v>
      </c>
      <c r="H683">
        <v>199</v>
      </c>
      <c r="I683" t="s">
        <v>1576</v>
      </c>
      <c r="J683" t="s">
        <v>1532</v>
      </c>
      <c r="K683" t="s">
        <v>1053</v>
      </c>
      <c r="L683">
        <v>37058864.5</v>
      </c>
      <c r="M683">
        <v>45058639</v>
      </c>
      <c r="N683">
        <v>45058639</v>
      </c>
      <c r="O683" t="s">
        <v>3057</v>
      </c>
      <c r="P683" t="s">
        <v>2815</v>
      </c>
      <c r="Q683" t="s">
        <v>2958</v>
      </c>
      <c r="R683">
        <v>10</v>
      </c>
      <c r="T683" t="s">
        <v>2917</v>
      </c>
      <c r="U683" t="s">
        <v>2995</v>
      </c>
      <c r="V683" t="s">
        <v>2903</v>
      </c>
      <c r="W683" s="65" t="s">
        <v>2903</v>
      </c>
      <c r="X683" s="85" t="str">
        <f>IF(AgencyDataStacked[[#This Row],[Fund Group Code]]="99","Total",IF(AgencyDataStacked[[#This Row],[Fund Group Code]]="01","GF",IF((1*AgencyDataStacked[[#This Row],[Fund Group Code]])&gt;1,"NGF","")))</f>
        <v>NGF</v>
      </c>
      <c r="Y683" s="85" t="str">
        <f>IF(AgencyDataStacked[[#This Row],[Category]]="FY 2022 Spending Level","Include",IF(AgencyDataStacked[[#This Row],[Detail Group]]="Baseline Adj","Include",IF(AgencyDataStacked[[#This Row],[Detail Group]]="Policy","Include","")))</f>
        <v>Include</v>
      </c>
      <c r="Z68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4" spans="2:27" x14ac:dyDescent="0.3">
      <c r="B684" t="s">
        <v>277</v>
      </c>
      <c r="C684">
        <v>7</v>
      </c>
      <c r="D684">
        <v>236</v>
      </c>
      <c r="E684" t="s">
        <v>320</v>
      </c>
      <c r="F684" t="s">
        <v>321</v>
      </c>
      <c r="G684">
        <v>101000</v>
      </c>
      <c r="H684">
        <v>199</v>
      </c>
      <c r="I684" t="s">
        <v>1576</v>
      </c>
      <c r="J684" t="s">
        <v>1532</v>
      </c>
      <c r="K684" t="s">
        <v>1053</v>
      </c>
      <c r="L684">
        <v>37058864.5</v>
      </c>
      <c r="M684">
        <v>45058639</v>
      </c>
      <c r="N684">
        <v>45058639</v>
      </c>
      <c r="O684" t="s">
        <v>3057</v>
      </c>
      <c r="P684" t="s">
        <v>2815</v>
      </c>
      <c r="Q684" t="s">
        <v>2958</v>
      </c>
      <c r="R684">
        <v>11</v>
      </c>
      <c r="T684" t="s">
        <v>2917</v>
      </c>
      <c r="U684" t="s">
        <v>3012</v>
      </c>
      <c r="V684" t="s">
        <v>2971</v>
      </c>
      <c r="W684" s="65" t="s">
        <v>2971</v>
      </c>
      <c r="X684" s="85" t="str">
        <f>IF(AgencyDataStacked[[#This Row],[Fund Group Code]]="99","Total",IF(AgencyDataStacked[[#This Row],[Fund Group Code]]="01","GF",IF((1*AgencyDataStacked[[#This Row],[Fund Group Code]])&gt;1,"NGF","")))</f>
        <v>NGF</v>
      </c>
      <c r="Y684" s="85" t="str">
        <f>IF(AgencyDataStacked[[#This Row],[Category]]="FY 2022 Spending Level","Include",IF(AgencyDataStacked[[#This Row],[Detail Group]]="Baseline Adj","Include",IF(AgencyDataStacked[[#This Row],[Detail Group]]="Policy","Include","")))</f>
        <v>Include</v>
      </c>
      <c r="Z68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5" spans="2:27" x14ac:dyDescent="0.3">
      <c r="B685" t="s">
        <v>277</v>
      </c>
      <c r="C685">
        <v>7</v>
      </c>
      <c r="D685">
        <v>236</v>
      </c>
      <c r="E685" t="s">
        <v>320</v>
      </c>
      <c r="F685" t="s">
        <v>321</v>
      </c>
      <c r="G685">
        <v>101000</v>
      </c>
      <c r="H685">
        <v>199</v>
      </c>
      <c r="I685" t="s">
        <v>1576</v>
      </c>
      <c r="J685" t="s">
        <v>1532</v>
      </c>
      <c r="K685" t="s">
        <v>1053</v>
      </c>
      <c r="L685">
        <v>37058864.5</v>
      </c>
      <c r="M685">
        <v>45058639</v>
      </c>
      <c r="N685">
        <v>45058639</v>
      </c>
      <c r="O685" t="s">
        <v>3057</v>
      </c>
      <c r="P685" t="s">
        <v>2815</v>
      </c>
      <c r="Q685" t="s">
        <v>2958</v>
      </c>
      <c r="R685">
        <v>12</v>
      </c>
      <c r="T685" t="s">
        <v>2917</v>
      </c>
      <c r="U685" t="s">
        <v>3013</v>
      </c>
      <c r="V685" t="s">
        <v>2972</v>
      </c>
      <c r="W685" s="65" t="s">
        <v>2972</v>
      </c>
      <c r="X685" s="85" t="str">
        <f>IF(AgencyDataStacked[[#This Row],[Fund Group Code]]="99","Total",IF(AgencyDataStacked[[#This Row],[Fund Group Code]]="01","GF",IF((1*AgencyDataStacked[[#This Row],[Fund Group Code]])&gt;1,"NGF","")))</f>
        <v>NGF</v>
      </c>
      <c r="Y685" s="85" t="str">
        <f>IF(AgencyDataStacked[[#This Row],[Category]]="FY 2022 Spending Level","Include",IF(AgencyDataStacked[[#This Row],[Detail Group]]="Baseline Adj","Include",IF(AgencyDataStacked[[#This Row],[Detail Group]]="Policy","Include","")))</f>
        <v>Include</v>
      </c>
      <c r="Z68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6" spans="2:27" x14ac:dyDescent="0.3">
      <c r="B686" t="s">
        <v>277</v>
      </c>
      <c r="C686">
        <v>7</v>
      </c>
      <c r="D686">
        <v>236</v>
      </c>
      <c r="E686" t="s">
        <v>320</v>
      </c>
      <c r="F686" t="s">
        <v>321</v>
      </c>
      <c r="G686">
        <v>101000</v>
      </c>
      <c r="H686">
        <v>199</v>
      </c>
      <c r="I686" t="s">
        <v>1576</v>
      </c>
      <c r="J686" t="s">
        <v>1532</v>
      </c>
      <c r="K686" t="s">
        <v>1053</v>
      </c>
      <c r="L686">
        <v>37058864.5</v>
      </c>
      <c r="M686">
        <v>45058639</v>
      </c>
      <c r="N686">
        <v>45058639</v>
      </c>
      <c r="O686" t="s">
        <v>3057</v>
      </c>
      <c r="P686" t="s">
        <v>2815</v>
      </c>
      <c r="S686" t="s">
        <v>2912</v>
      </c>
      <c r="U686" t="s">
        <v>2926</v>
      </c>
      <c r="V686" t="s">
        <v>2843</v>
      </c>
      <c r="W686" s="65" t="s">
        <v>2843</v>
      </c>
      <c r="X686" s="85" t="str">
        <f>IF(AgencyDataStacked[[#This Row],[Fund Group Code]]="99","Total",IF(AgencyDataStacked[[#This Row],[Fund Group Code]]="01","GF",IF((1*AgencyDataStacked[[#This Row],[Fund Group Code]])&gt;1,"NGF","")))</f>
        <v>NGF</v>
      </c>
      <c r="Y686" s="85" t="str">
        <f>IF(AgencyDataStacked[[#This Row],[Category]]="FY 2022 Spending Level","Include",IF(AgencyDataStacked[[#This Row],[Detail Group]]="Baseline Adj","Include",IF(AgencyDataStacked[[#This Row],[Detail Group]]="Policy","Include","")))</f>
        <v/>
      </c>
      <c r="Z68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43058864.5</v>
      </c>
      <c r="AA68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43058864.5</v>
      </c>
    </row>
    <row r="687" spans="2:27" x14ac:dyDescent="0.3">
      <c r="B687" t="s">
        <v>277</v>
      </c>
      <c r="C687">
        <v>7</v>
      </c>
      <c r="D687">
        <v>236</v>
      </c>
      <c r="E687" t="s">
        <v>320</v>
      </c>
      <c r="F687" t="s">
        <v>321</v>
      </c>
      <c r="G687">
        <v>101000</v>
      </c>
      <c r="H687">
        <v>199</v>
      </c>
      <c r="I687" t="s">
        <v>1576</v>
      </c>
      <c r="J687" t="s">
        <v>1532</v>
      </c>
      <c r="K687" t="s">
        <v>1053</v>
      </c>
      <c r="L687">
        <v>37058864.5</v>
      </c>
      <c r="M687">
        <v>45058639</v>
      </c>
      <c r="N687">
        <v>45058639</v>
      </c>
      <c r="O687" t="s">
        <v>3057</v>
      </c>
      <c r="P687" t="s">
        <v>2815</v>
      </c>
      <c r="U687" t="s">
        <v>2927</v>
      </c>
      <c r="V687" t="s">
        <v>2916</v>
      </c>
      <c r="W687" s="65" t="s">
        <v>956</v>
      </c>
      <c r="X687" s="85" t="str">
        <f>IF(AgencyDataStacked[[#This Row],[Fund Group Code]]="99","Total",IF(AgencyDataStacked[[#This Row],[Fund Group Code]]="01","GF",IF((1*AgencyDataStacked[[#This Row],[Fund Group Code]])&gt;1,"NGF","")))</f>
        <v>NGF</v>
      </c>
      <c r="Y687" s="85" t="str">
        <f>IF(AgencyDataStacked[[#This Row],[Category]]="FY 2022 Spending Level","Include",IF(AgencyDataStacked[[#This Row],[Detail Group]]="Baseline Adj","Include",IF(AgencyDataStacked[[#This Row],[Detail Group]]="Policy","Include","")))</f>
        <v/>
      </c>
      <c r="Z687"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87"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88" spans="2:27" x14ac:dyDescent="0.3">
      <c r="B688" t="s">
        <v>277</v>
      </c>
      <c r="C688">
        <v>7</v>
      </c>
      <c r="D688">
        <v>236</v>
      </c>
      <c r="E688" t="s">
        <v>320</v>
      </c>
      <c r="F688" t="s">
        <v>321</v>
      </c>
      <c r="G688">
        <v>101000</v>
      </c>
      <c r="H688">
        <v>199</v>
      </c>
      <c r="I688" t="s">
        <v>1576</v>
      </c>
      <c r="J688" t="s">
        <v>1532</v>
      </c>
      <c r="K688" t="s">
        <v>1053</v>
      </c>
      <c r="L688">
        <v>37058864.5</v>
      </c>
      <c r="M688">
        <v>45058639</v>
      </c>
      <c r="N688">
        <v>45058639</v>
      </c>
      <c r="O688" t="s">
        <v>3057</v>
      </c>
      <c r="P688" t="s">
        <v>2815</v>
      </c>
      <c r="S688" t="s">
        <v>2912</v>
      </c>
      <c r="T688" t="s">
        <v>2929</v>
      </c>
      <c r="U688" t="s">
        <v>2928</v>
      </c>
      <c r="V688" t="s">
        <v>2844</v>
      </c>
      <c r="W688" s="65" t="s">
        <v>2844</v>
      </c>
      <c r="X688" s="85" t="str">
        <f>IF(AgencyDataStacked[[#This Row],[Fund Group Code]]="99","Total",IF(AgencyDataStacked[[#This Row],[Fund Group Code]]="01","GF",IF((1*AgencyDataStacked[[#This Row],[Fund Group Code]])&gt;1,"NGF","")))</f>
        <v>NGF</v>
      </c>
      <c r="Y688" s="85" t="str">
        <f>IF(AgencyDataStacked[[#This Row],[Category]]="FY 2022 Spending Level","Include",IF(AgencyDataStacked[[#This Row],[Detail Group]]="Baseline Adj","Include",IF(AgencyDataStacked[[#This Row],[Detail Group]]="Policy","Include","")))</f>
        <v/>
      </c>
      <c r="Z68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45058639</v>
      </c>
      <c r="AA68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45058639</v>
      </c>
    </row>
    <row r="689" spans="2:27" x14ac:dyDescent="0.3">
      <c r="B689" t="s">
        <v>277</v>
      </c>
      <c r="C689">
        <v>7</v>
      </c>
      <c r="D689">
        <v>236</v>
      </c>
      <c r="E689" t="s">
        <v>320</v>
      </c>
      <c r="F689" t="s">
        <v>321</v>
      </c>
      <c r="G689">
        <v>101000</v>
      </c>
      <c r="H689">
        <v>199</v>
      </c>
      <c r="I689" t="s">
        <v>1576</v>
      </c>
      <c r="J689" t="s">
        <v>1532</v>
      </c>
      <c r="K689" t="s">
        <v>1053</v>
      </c>
      <c r="L689">
        <v>37058864.5</v>
      </c>
      <c r="M689">
        <v>45058639</v>
      </c>
      <c r="N689">
        <v>45058639</v>
      </c>
      <c r="O689" t="s">
        <v>3057</v>
      </c>
      <c r="P689" t="s">
        <v>2815</v>
      </c>
      <c r="S689" t="s">
        <v>2931</v>
      </c>
      <c r="U689" t="s">
        <v>2930</v>
      </c>
      <c r="V689" t="s">
        <v>2845</v>
      </c>
      <c r="W689" s="65" t="s">
        <v>2845</v>
      </c>
      <c r="X689" s="85" t="str">
        <f>IF(AgencyDataStacked[[#This Row],[Fund Group Code]]="99","Total",IF(AgencyDataStacked[[#This Row],[Fund Group Code]]="01","GF",IF((1*AgencyDataStacked[[#This Row],[Fund Group Code]])&gt;1,"NGF","")))</f>
        <v>NGF</v>
      </c>
      <c r="Y689" s="85" t="str">
        <f>IF(AgencyDataStacked[[#This Row],[Category]]="FY 2022 Spending Level","Include",IF(AgencyDataStacked[[#This Row],[Detail Group]]="Baseline Adj","Include",IF(AgencyDataStacked[[#This Row],[Detail Group]]="Policy","Include","")))</f>
        <v/>
      </c>
      <c r="Z68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-1999774.5</v>
      </c>
      <c r="AA68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-1999774.5</v>
      </c>
    </row>
    <row r="690" spans="2:27" x14ac:dyDescent="0.3">
      <c r="B690" t="s">
        <v>277</v>
      </c>
      <c r="C690">
        <v>7</v>
      </c>
      <c r="D690">
        <v>236</v>
      </c>
      <c r="E690" t="s">
        <v>320</v>
      </c>
      <c r="F690" t="s">
        <v>321</v>
      </c>
      <c r="G690">
        <v>101000</v>
      </c>
      <c r="H690">
        <v>199</v>
      </c>
      <c r="I690" t="s">
        <v>1576</v>
      </c>
      <c r="J690" t="s">
        <v>1532</v>
      </c>
      <c r="K690" t="s">
        <v>1053</v>
      </c>
      <c r="L690">
        <v>37058864.5</v>
      </c>
      <c r="M690">
        <v>45058639</v>
      </c>
      <c r="N690">
        <v>45058639</v>
      </c>
      <c r="O690" t="s">
        <v>3057</v>
      </c>
      <c r="P690" t="s">
        <v>2815</v>
      </c>
      <c r="U690" t="s">
        <v>2932</v>
      </c>
      <c r="V690" t="s">
        <v>2916</v>
      </c>
      <c r="W690" s="65" t="s">
        <v>956</v>
      </c>
      <c r="X690" s="85" t="str">
        <f>IF(AgencyDataStacked[[#This Row],[Fund Group Code]]="99","Total",IF(AgencyDataStacked[[#This Row],[Fund Group Code]]="01","GF",IF((1*AgencyDataStacked[[#This Row],[Fund Group Code]])&gt;1,"NGF","")))</f>
        <v>NGF</v>
      </c>
      <c r="Y690" s="85" t="str">
        <f>IF(AgencyDataStacked[[#This Row],[Category]]="FY 2022 Spending Level","Include",IF(AgencyDataStacked[[#This Row],[Detail Group]]="Baseline Adj","Include",IF(AgencyDataStacked[[#This Row],[Detail Group]]="Policy","Include","")))</f>
        <v/>
      </c>
      <c r="Z690"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90"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91" spans="2:27" x14ac:dyDescent="0.3">
      <c r="B691" t="s">
        <v>277</v>
      </c>
      <c r="C691">
        <v>7</v>
      </c>
      <c r="D691">
        <v>236</v>
      </c>
      <c r="E691" t="s">
        <v>320</v>
      </c>
      <c r="F691" t="s">
        <v>321</v>
      </c>
      <c r="G691">
        <v>101000</v>
      </c>
      <c r="H691">
        <v>199</v>
      </c>
      <c r="I691" t="s">
        <v>1576</v>
      </c>
      <c r="J691" t="s">
        <v>1532</v>
      </c>
      <c r="K691" t="s">
        <v>1053</v>
      </c>
      <c r="L691">
        <v>37058864.5</v>
      </c>
      <c r="M691">
        <v>45058639</v>
      </c>
      <c r="N691">
        <v>45058639</v>
      </c>
      <c r="O691" t="s">
        <v>3057</v>
      </c>
      <c r="P691" t="s">
        <v>2815</v>
      </c>
      <c r="S691" t="s">
        <v>2912</v>
      </c>
      <c r="U691" t="s">
        <v>2933</v>
      </c>
      <c r="V691" t="s">
        <v>2850</v>
      </c>
      <c r="W691" s="65" t="s">
        <v>2850</v>
      </c>
      <c r="X691" s="85" t="str">
        <f>IF(AgencyDataStacked[[#This Row],[Fund Group Code]]="99","Total",IF(AgencyDataStacked[[#This Row],[Fund Group Code]]="01","GF",IF((1*AgencyDataStacked[[#This Row],[Fund Group Code]])&gt;1,"NGF","")))</f>
        <v>NGF</v>
      </c>
      <c r="Y691" s="85" t="str">
        <f>IF(AgencyDataStacked[[#This Row],[Category]]="FY 2022 Spending Level","Include",IF(AgencyDataStacked[[#This Row],[Detail Group]]="Baseline Adj","Include",IF(AgencyDataStacked[[#This Row],[Detail Group]]="Policy","Include","")))</f>
        <v/>
      </c>
      <c r="Z691"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91"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92" spans="2:27" x14ac:dyDescent="0.3">
      <c r="B692" t="s">
        <v>277</v>
      </c>
      <c r="C692">
        <v>7</v>
      </c>
      <c r="D692">
        <v>236</v>
      </c>
      <c r="E692" t="s">
        <v>320</v>
      </c>
      <c r="F692" t="s">
        <v>321</v>
      </c>
      <c r="G692">
        <v>101000</v>
      </c>
      <c r="H692">
        <v>199</v>
      </c>
      <c r="I692" t="s">
        <v>1576</v>
      </c>
      <c r="J692" t="s">
        <v>1532</v>
      </c>
      <c r="K692" t="s">
        <v>1053</v>
      </c>
      <c r="L692">
        <v>37058864.5</v>
      </c>
      <c r="M692">
        <v>45058639</v>
      </c>
      <c r="N692">
        <v>45058639</v>
      </c>
      <c r="O692" t="s">
        <v>3057</v>
      </c>
      <c r="P692" t="s">
        <v>2815</v>
      </c>
      <c r="Q692" t="s">
        <v>2959</v>
      </c>
      <c r="R692">
        <v>1</v>
      </c>
      <c r="T692" t="s">
        <v>2917</v>
      </c>
      <c r="U692" t="s">
        <v>2934</v>
      </c>
      <c r="V692" t="s">
        <v>3028</v>
      </c>
      <c r="W692" s="65" t="s">
        <v>3028</v>
      </c>
      <c r="X692" s="85" t="str">
        <f>IF(AgencyDataStacked[[#This Row],[Fund Group Code]]="99","Total",IF(AgencyDataStacked[[#This Row],[Fund Group Code]]="01","GF",IF((1*AgencyDataStacked[[#This Row],[Fund Group Code]])&gt;1,"NGF","")))</f>
        <v>NGF</v>
      </c>
      <c r="Y692" s="85" t="str">
        <f>IF(AgencyDataStacked[[#This Row],[Category]]="FY 2022 Spending Level","Include",IF(AgencyDataStacked[[#This Row],[Detail Group]]="Baseline Adj","Include",IF(AgencyDataStacked[[#This Row],[Detail Group]]="Policy","Include","")))</f>
        <v>Include</v>
      </c>
      <c r="Z69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3" spans="2:27" x14ac:dyDescent="0.3">
      <c r="B693" t="s">
        <v>277</v>
      </c>
      <c r="C693">
        <v>7</v>
      </c>
      <c r="D693">
        <v>236</v>
      </c>
      <c r="E693" t="s">
        <v>320</v>
      </c>
      <c r="F693" t="s">
        <v>321</v>
      </c>
      <c r="G693">
        <v>101000</v>
      </c>
      <c r="H693">
        <v>199</v>
      </c>
      <c r="I693" t="s">
        <v>1576</v>
      </c>
      <c r="J693" t="s">
        <v>1532</v>
      </c>
      <c r="K693" t="s">
        <v>1053</v>
      </c>
      <c r="L693">
        <v>37058864.5</v>
      </c>
      <c r="M693">
        <v>45058639</v>
      </c>
      <c r="N693">
        <v>45058639</v>
      </c>
      <c r="O693" t="s">
        <v>3057</v>
      </c>
      <c r="P693" t="s">
        <v>2815</v>
      </c>
      <c r="Q693" t="s">
        <v>2959</v>
      </c>
      <c r="R693">
        <v>2</v>
      </c>
      <c r="T693" t="s">
        <v>2917</v>
      </c>
      <c r="U693" t="s">
        <v>2935</v>
      </c>
      <c r="V693" t="s">
        <v>3029</v>
      </c>
      <c r="W693" s="65" t="s">
        <v>3029</v>
      </c>
      <c r="X693" s="85" t="str">
        <f>IF(AgencyDataStacked[[#This Row],[Fund Group Code]]="99","Total",IF(AgencyDataStacked[[#This Row],[Fund Group Code]]="01","GF",IF((1*AgencyDataStacked[[#This Row],[Fund Group Code]])&gt;1,"NGF","")))</f>
        <v>NGF</v>
      </c>
      <c r="Y693" s="85" t="str">
        <f>IF(AgencyDataStacked[[#This Row],[Category]]="FY 2022 Spending Level","Include",IF(AgencyDataStacked[[#This Row],[Detail Group]]="Baseline Adj","Include",IF(AgencyDataStacked[[#This Row],[Detail Group]]="Policy","Include","")))</f>
        <v>Include</v>
      </c>
      <c r="Z69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4" spans="2:27" x14ac:dyDescent="0.3">
      <c r="B694" t="s">
        <v>277</v>
      </c>
      <c r="C694">
        <v>7</v>
      </c>
      <c r="D694">
        <v>236</v>
      </c>
      <c r="E694" t="s">
        <v>320</v>
      </c>
      <c r="F694" t="s">
        <v>321</v>
      </c>
      <c r="G694">
        <v>101000</v>
      </c>
      <c r="H694">
        <v>199</v>
      </c>
      <c r="I694" t="s">
        <v>1576</v>
      </c>
      <c r="J694" t="s">
        <v>1532</v>
      </c>
      <c r="K694" t="s">
        <v>1053</v>
      </c>
      <c r="L694">
        <v>37058864.5</v>
      </c>
      <c r="M694">
        <v>45058639</v>
      </c>
      <c r="N694">
        <v>45058639</v>
      </c>
      <c r="O694" t="s">
        <v>3057</v>
      </c>
      <c r="P694" t="s">
        <v>2815</v>
      </c>
      <c r="Q694" t="s">
        <v>2959</v>
      </c>
      <c r="R694">
        <v>3</v>
      </c>
      <c r="T694" t="s">
        <v>2917</v>
      </c>
      <c r="U694" t="s">
        <v>2936</v>
      </c>
      <c r="V694" t="s">
        <v>2969</v>
      </c>
      <c r="W694" s="65" t="s">
        <v>2969</v>
      </c>
      <c r="X694" s="85" t="str">
        <f>IF(AgencyDataStacked[[#This Row],[Fund Group Code]]="99","Total",IF(AgencyDataStacked[[#This Row],[Fund Group Code]]="01","GF",IF((1*AgencyDataStacked[[#This Row],[Fund Group Code]])&gt;1,"NGF","")))</f>
        <v>NGF</v>
      </c>
      <c r="Y694" s="85" t="str">
        <f>IF(AgencyDataStacked[[#This Row],[Category]]="FY 2022 Spending Level","Include",IF(AgencyDataStacked[[#This Row],[Detail Group]]="Baseline Adj","Include",IF(AgencyDataStacked[[#This Row],[Detail Group]]="Policy","Include","")))</f>
        <v>Include</v>
      </c>
      <c r="Z69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5" spans="2:27" x14ac:dyDescent="0.3">
      <c r="B695" t="s">
        <v>277</v>
      </c>
      <c r="C695">
        <v>7</v>
      </c>
      <c r="D695">
        <v>236</v>
      </c>
      <c r="E695" t="s">
        <v>320</v>
      </c>
      <c r="F695" t="s">
        <v>321</v>
      </c>
      <c r="G695">
        <v>101000</v>
      </c>
      <c r="H695">
        <v>199</v>
      </c>
      <c r="I695" t="s">
        <v>1576</v>
      </c>
      <c r="J695" t="s">
        <v>1532</v>
      </c>
      <c r="K695" t="s">
        <v>1053</v>
      </c>
      <c r="L695">
        <v>37058864.5</v>
      </c>
      <c r="M695">
        <v>45058639</v>
      </c>
      <c r="N695">
        <v>45058639</v>
      </c>
      <c r="O695" t="s">
        <v>3057</v>
      </c>
      <c r="P695" t="s">
        <v>2815</v>
      </c>
      <c r="Q695" t="s">
        <v>2959</v>
      </c>
      <c r="R695">
        <v>4</v>
      </c>
      <c r="T695" t="s">
        <v>2917</v>
      </c>
      <c r="U695" t="s">
        <v>2937</v>
      </c>
      <c r="V695" t="s">
        <v>2970</v>
      </c>
      <c r="W695" s="65" t="s">
        <v>2970</v>
      </c>
      <c r="X695" s="85" t="str">
        <f>IF(AgencyDataStacked[[#This Row],[Fund Group Code]]="99","Total",IF(AgencyDataStacked[[#This Row],[Fund Group Code]]="01","GF",IF((1*AgencyDataStacked[[#This Row],[Fund Group Code]])&gt;1,"NGF","")))</f>
        <v>NGF</v>
      </c>
      <c r="Y695" s="85" t="str">
        <f>IF(AgencyDataStacked[[#This Row],[Category]]="FY 2022 Spending Level","Include",IF(AgencyDataStacked[[#This Row],[Detail Group]]="Baseline Adj","Include",IF(AgencyDataStacked[[#This Row],[Detail Group]]="Policy","Include","")))</f>
        <v>Include</v>
      </c>
      <c r="Z69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6" spans="2:27" x14ac:dyDescent="0.3">
      <c r="B696" t="s">
        <v>277</v>
      </c>
      <c r="C696">
        <v>7</v>
      </c>
      <c r="D696">
        <v>236</v>
      </c>
      <c r="E696" t="s">
        <v>320</v>
      </c>
      <c r="F696" t="s">
        <v>321</v>
      </c>
      <c r="G696">
        <v>101000</v>
      </c>
      <c r="H696">
        <v>199</v>
      </c>
      <c r="I696" t="s">
        <v>1576</v>
      </c>
      <c r="J696" t="s">
        <v>1532</v>
      </c>
      <c r="K696" t="s">
        <v>1053</v>
      </c>
      <c r="L696">
        <v>37058864.5</v>
      </c>
      <c r="M696">
        <v>45058639</v>
      </c>
      <c r="N696">
        <v>45058639</v>
      </c>
      <c r="O696" t="s">
        <v>3057</v>
      </c>
      <c r="P696" t="s">
        <v>2815</v>
      </c>
      <c r="Q696" t="s">
        <v>2959</v>
      </c>
      <c r="R696">
        <v>5</v>
      </c>
      <c r="T696" t="s">
        <v>2917</v>
      </c>
      <c r="U696" t="s">
        <v>2938</v>
      </c>
      <c r="V696" t="s">
        <v>2832</v>
      </c>
      <c r="W696" s="65" t="s">
        <v>2832</v>
      </c>
      <c r="X696" s="85" t="str">
        <f>IF(AgencyDataStacked[[#This Row],[Fund Group Code]]="99","Total",IF(AgencyDataStacked[[#This Row],[Fund Group Code]]="01","GF",IF((1*AgencyDataStacked[[#This Row],[Fund Group Code]])&gt;1,"NGF","")))</f>
        <v>NGF</v>
      </c>
      <c r="Y696" s="85" t="str">
        <f>IF(AgencyDataStacked[[#This Row],[Category]]="FY 2022 Spending Level","Include",IF(AgencyDataStacked[[#This Row],[Detail Group]]="Baseline Adj","Include",IF(AgencyDataStacked[[#This Row],[Detail Group]]="Policy","Include","")))</f>
        <v>Include</v>
      </c>
      <c r="Z69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7" spans="2:27" x14ac:dyDescent="0.3">
      <c r="B697" t="s">
        <v>277</v>
      </c>
      <c r="C697">
        <v>7</v>
      </c>
      <c r="D697">
        <v>236</v>
      </c>
      <c r="E697" t="s">
        <v>320</v>
      </c>
      <c r="F697" t="s">
        <v>321</v>
      </c>
      <c r="G697">
        <v>101000</v>
      </c>
      <c r="H697">
        <v>199</v>
      </c>
      <c r="I697" t="s">
        <v>1576</v>
      </c>
      <c r="J697" t="s">
        <v>1532</v>
      </c>
      <c r="K697" t="s">
        <v>1053</v>
      </c>
      <c r="L697">
        <v>37058864.5</v>
      </c>
      <c r="M697">
        <v>45058639</v>
      </c>
      <c r="N697">
        <v>45058639</v>
      </c>
      <c r="O697" t="s">
        <v>3057</v>
      </c>
      <c r="P697" t="s">
        <v>2815</v>
      </c>
      <c r="Q697" t="s">
        <v>2959</v>
      </c>
      <c r="R697">
        <v>6</v>
      </c>
      <c r="T697" t="s">
        <v>2917</v>
      </c>
      <c r="U697" t="s">
        <v>2973</v>
      </c>
      <c r="V697" t="s">
        <v>3030</v>
      </c>
      <c r="W697" s="65" t="s">
        <v>3030</v>
      </c>
      <c r="X697" s="85" t="str">
        <f>IF(AgencyDataStacked[[#This Row],[Fund Group Code]]="99","Total",IF(AgencyDataStacked[[#This Row],[Fund Group Code]]="01","GF",IF((1*AgencyDataStacked[[#This Row],[Fund Group Code]])&gt;1,"NGF","")))</f>
        <v>NGF</v>
      </c>
      <c r="Y697" s="85" t="str">
        <f>IF(AgencyDataStacked[[#This Row],[Category]]="FY 2022 Spending Level","Include",IF(AgencyDataStacked[[#This Row],[Detail Group]]="Baseline Adj","Include",IF(AgencyDataStacked[[#This Row],[Detail Group]]="Policy","Include","")))</f>
        <v>Include</v>
      </c>
      <c r="Z69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8" spans="2:27" x14ac:dyDescent="0.3">
      <c r="B698" t="s">
        <v>277</v>
      </c>
      <c r="C698">
        <v>7</v>
      </c>
      <c r="D698">
        <v>236</v>
      </c>
      <c r="E698" t="s">
        <v>320</v>
      </c>
      <c r="F698" t="s">
        <v>321</v>
      </c>
      <c r="G698">
        <v>101000</v>
      </c>
      <c r="H698">
        <v>199</v>
      </c>
      <c r="I698" t="s">
        <v>1576</v>
      </c>
      <c r="J698" t="s">
        <v>1532</v>
      </c>
      <c r="K698" t="s">
        <v>1053</v>
      </c>
      <c r="L698">
        <v>37058864.5</v>
      </c>
      <c r="M698">
        <v>45058639</v>
      </c>
      <c r="N698">
        <v>45058639</v>
      </c>
      <c r="O698" t="s">
        <v>3057</v>
      </c>
      <c r="P698" t="s">
        <v>2815</v>
      </c>
      <c r="Q698" t="s">
        <v>2959</v>
      </c>
      <c r="R698">
        <v>7</v>
      </c>
      <c r="T698" t="s">
        <v>2917</v>
      </c>
      <c r="U698" t="s">
        <v>2974</v>
      </c>
      <c r="V698" t="s">
        <v>3031</v>
      </c>
      <c r="W698" s="65" t="s">
        <v>3031</v>
      </c>
      <c r="X698" s="85" t="str">
        <f>IF(AgencyDataStacked[[#This Row],[Fund Group Code]]="99","Total",IF(AgencyDataStacked[[#This Row],[Fund Group Code]]="01","GF",IF((1*AgencyDataStacked[[#This Row],[Fund Group Code]])&gt;1,"NGF","")))</f>
        <v>NGF</v>
      </c>
      <c r="Y698" s="85" t="str">
        <f>IF(AgencyDataStacked[[#This Row],[Category]]="FY 2022 Spending Level","Include",IF(AgencyDataStacked[[#This Row],[Detail Group]]="Baseline Adj","Include",IF(AgencyDataStacked[[#This Row],[Detail Group]]="Policy","Include","")))</f>
        <v>Include</v>
      </c>
      <c r="Z69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9" spans="2:27" x14ac:dyDescent="0.3">
      <c r="B699" t="s">
        <v>277</v>
      </c>
      <c r="C699">
        <v>7</v>
      </c>
      <c r="D699">
        <v>236</v>
      </c>
      <c r="E699" t="s">
        <v>320</v>
      </c>
      <c r="F699" t="s">
        <v>321</v>
      </c>
      <c r="G699">
        <v>101000</v>
      </c>
      <c r="H699">
        <v>199</v>
      </c>
      <c r="I699" t="s">
        <v>1576</v>
      </c>
      <c r="J699" t="s">
        <v>1532</v>
      </c>
      <c r="K699" t="s">
        <v>1053</v>
      </c>
      <c r="L699">
        <v>37058864.5</v>
      </c>
      <c r="M699">
        <v>45058639</v>
      </c>
      <c r="N699">
        <v>45058639</v>
      </c>
      <c r="O699" t="s">
        <v>3057</v>
      </c>
      <c r="P699" t="s">
        <v>2815</v>
      </c>
      <c r="Q699" t="s">
        <v>2959</v>
      </c>
      <c r="R699">
        <v>8</v>
      </c>
      <c r="T699" t="s">
        <v>2917</v>
      </c>
      <c r="U699" t="s">
        <v>3037</v>
      </c>
      <c r="V699" t="s">
        <v>3033</v>
      </c>
      <c r="W699" s="65" t="s">
        <v>3033</v>
      </c>
      <c r="X699" s="85" t="str">
        <f>IF(AgencyDataStacked[[#This Row],[Fund Group Code]]="99","Total",IF(AgencyDataStacked[[#This Row],[Fund Group Code]]="01","GF",IF((1*AgencyDataStacked[[#This Row],[Fund Group Code]])&gt;1,"NGF","")))</f>
        <v>NGF</v>
      </c>
      <c r="Y699" s="85" t="str">
        <f>IF(AgencyDataStacked[[#This Row],[Category]]="FY 2022 Spending Level","Include",IF(AgencyDataStacked[[#This Row],[Detail Group]]="Baseline Adj","Include",IF(AgencyDataStacked[[#This Row],[Detail Group]]="Policy","Include","")))</f>
        <v>Include</v>
      </c>
      <c r="Z69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0" spans="2:27" x14ac:dyDescent="0.3">
      <c r="B700" t="s">
        <v>277</v>
      </c>
      <c r="C700">
        <v>7</v>
      </c>
      <c r="D700">
        <v>236</v>
      </c>
      <c r="E700" t="s">
        <v>320</v>
      </c>
      <c r="F700" t="s">
        <v>321</v>
      </c>
      <c r="G700">
        <v>101000</v>
      </c>
      <c r="H700">
        <v>199</v>
      </c>
      <c r="I700" t="s">
        <v>1576</v>
      </c>
      <c r="J700" t="s">
        <v>1532</v>
      </c>
      <c r="K700" t="s">
        <v>1053</v>
      </c>
      <c r="L700">
        <v>37058864.5</v>
      </c>
      <c r="M700">
        <v>45058639</v>
      </c>
      <c r="N700">
        <v>45058639</v>
      </c>
      <c r="O700" t="s">
        <v>3057</v>
      </c>
      <c r="P700" t="s">
        <v>2815</v>
      </c>
      <c r="Q700" t="s">
        <v>2959</v>
      </c>
      <c r="R700">
        <v>9</v>
      </c>
      <c r="T700" t="s">
        <v>2917</v>
      </c>
      <c r="U700" t="s">
        <v>3038</v>
      </c>
      <c r="V700" t="s">
        <v>3034</v>
      </c>
      <c r="W700" s="65" t="s">
        <v>3034</v>
      </c>
      <c r="X700" s="85" t="str">
        <f>IF(AgencyDataStacked[[#This Row],[Fund Group Code]]="99","Total",IF(AgencyDataStacked[[#This Row],[Fund Group Code]]="01","GF",IF((1*AgencyDataStacked[[#This Row],[Fund Group Code]])&gt;1,"NGF","")))</f>
        <v>NGF</v>
      </c>
      <c r="Y700" s="85" t="str">
        <f>IF(AgencyDataStacked[[#This Row],[Category]]="FY 2022 Spending Level","Include",IF(AgencyDataStacked[[#This Row],[Detail Group]]="Baseline Adj","Include",IF(AgencyDataStacked[[#This Row],[Detail Group]]="Policy","Include","")))</f>
        <v>Include</v>
      </c>
      <c r="Z70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1" spans="2:27" x14ac:dyDescent="0.3">
      <c r="B701" t="s">
        <v>277</v>
      </c>
      <c r="C701">
        <v>7</v>
      </c>
      <c r="D701">
        <v>236</v>
      </c>
      <c r="E701" t="s">
        <v>320</v>
      </c>
      <c r="F701" t="s">
        <v>321</v>
      </c>
      <c r="G701">
        <v>101000</v>
      </c>
      <c r="H701">
        <v>199</v>
      </c>
      <c r="I701" t="s">
        <v>1576</v>
      </c>
      <c r="J701" t="s">
        <v>1532</v>
      </c>
      <c r="K701" t="s">
        <v>1053</v>
      </c>
      <c r="L701">
        <v>37058864.5</v>
      </c>
      <c r="M701">
        <v>45058639</v>
      </c>
      <c r="N701">
        <v>45058639</v>
      </c>
      <c r="O701" t="s">
        <v>3057</v>
      </c>
      <c r="P701" t="s">
        <v>2815</v>
      </c>
      <c r="S701" t="s">
        <v>2912</v>
      </c>
      <c r="U701" t="s">
        <v>2939</v>
      </c>
      <c r="V701" t="s">
        <v>2847</v>
      </c>
      <c r="W701" s="65" t="s">
        <v>2847</v>
      </c>
      <c r="X701" s="85" t="str">
        <f>IF(AgencyDataStacked[[#This Row],[Fund Group Code]]="99","Total",IF(AgencyDataStacked[[#This Row],[Fund Group Code]]="01","GF",IF((1*AgencyDataStacked[[#This Row],[Fund Group Code]])&gt;1,"NGF","")))</f>
        <v>NGF</v>
      </c>
      <c r="Y701" s="85" t="str">
        <f>IF(AgencyDataStacked[[#This Row],[Category]]="FY 2022 Spending Level","Include",IF(AgencyDataStacked[[#This Row],[Detail Group]]="Baseline Adj","Include",IF(AgencyDataStacked[[#This Row],[Detail Group]]="Policy","Include","")))</f>
        <v/>
      </c>
      <c r="Z70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2" spans="2:27" x14ac:dyDescent="0.3">
      <c r="B702" t="s">
        <v>277</v>
      </c>
      <c r="C702">
        <v>7</v>
      </c>
      <c r="D702">
        <v>236</v>
      </c>
      <c r="E702" t="s">
        <v>320</v>
      </c>
      <c r="F702" t="s">
        <v>321</v>
      </c>
      <c r="G702">
        <v>101000</v>
      </c>
      <c r="H702">
        <v>199</v>
      </c>
      <c r="I702" t="s">
        <v>1576</v>
      </c>
      <c r="J702" t="s">
        <v>1532</v>
      </c>
      <c r="K702" t="s">
        <v>1053</v>
      </c>
      <c r="L702">
        <v>37058864.5</v>
      </c>
      <c r="M702">
        <v>45058639</v>
      </c>
      <c r="N702">
        <v>45058639</v>
      </c>
      <c r="O702" t="s">
        <v>3057</v>
      </c>
      <c r="P702" t="s">
        <v>2815</v>
      </c>
      <c r="U702" t="s">
        <v>2940</v>
      </c>
      <c r="V702" t="s">
        <v>2916</v>
      </c>
      <c r="W702" s="65" t="s">
        <v>956</v>
      </c>
      <c r="X702" s="85" t="str">
        <f>IF(AgencyDataStacked[[#This Row],[Fund Group Code]]="99","Total",IF(AgencyDataStacked[[#This Row],[Fund Group Code]]="01","GF",IF((1*AgencyDataStacked[[#This Row],[Fund Group Code]])&gt;1,"NGF","")))</f>
        <v>NGF</v>
      </c>
      <c r="Y702" s="85" t="str">
        <f>IF(AgencyDataStacked[[#This Row],[Category]]="FY 2022 Spending Level","Include",IF(AgencyDataStacked[[#This Row],[Detail Group]]="Baseline Adj","Include",IF(AgencyDataStacked[[#This Row],[Detail Group]]="Policy","Include","")))</f>
        <v/>
      </c>
      <c r="Z702"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02"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03" spans="2:27" x14ac:dyDescent="0.3">
      <c r="B703" t="s">
        <v>277</v>
      </c>
      <c r="C703">
        <v>7</v>
      </c>
      <c r="D703">
        <v>236</v>
      </c>
      <c r="E703" t="s">
        <v>320</v>
      </c>
      <c r="F703" t="s">
        <v>321</v>
      </c>
      <c r="G703">
        <v>101000</v>
      </c>
      <c r="H703">
        <v>199</v>
      </c>
      <c r="I703" t="s">
        <v>1576</v>
      </c>
      <c r="J703" t="s">
        <v>1532</v>
      </c>
      <c r="K703" t="s">
        <v>1053</v>
      </c>
      <c r="L703">
        <v>37058864.5</v>
      </c>
      <c r="M703">
        <v>45058639</v>
      </c>
      <c r="N703">
        <v>45058639</v>
      </c>
      <c r="O703" t="s">
        <v>3057</v>
      </c>
      <c r="P703" t="s">
        <v>2815</v>
      </c>
      <c r="S703" t="s">
        <v>2912</v>
      </c>
      <c r="T703" t="s">
        <v>2929</v>
      </c>
      <c r="U703" t="s">
        <v>2941</v>
      </c>
      <c r="V703" t="s">
        <v>2848</v>
      </c>
      <c r="W703" s="65" t="s">
        <v>2848</v>
      </c>
      <c r="X703" s="85" t="str">
        <f>IF(AgencyDataStacked[[#This Row],[Fund Group Code]]="99","Total",IF(AgencyDataStacked[[#This Row],[Fund Group Code]]="01","GF",IF((1*AgencyDataStacked[[#This Row],[Fund Group Code]])&gt;1,"NGF","")))</f>
        <v>NGF</v>
      </c>
      <c r="Y703" s="85" t="str">
        <f>IF(AgencyDataStacked[[#This Row],[Category]]="FY 2022 Spending Level","Include",IF(AgencyDataStacked[[#This Row],[Detail Group]]="Baseline Adj","Include",IF(AgencyDataStacked[[#This Row],[Detail Group]]="Policy","Include","")))</f>
        <v/>
      </c>
      <c r="Z70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43058864.5</v>
      </c>
      <c r="AA70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43058864.5</v>
      </c>
    </row>
    <row r="704" spans="2:27" x14ac:dyDescent="0.3">
      <c r="B704" t="s">
        <v>277</v>
      </c>
      <c r="C704">
        <v>7</v>
      </c>
      <c r="D704">
        <v>236</v>
      </c>
      <c r="E704" t="s">
        <v>320</v>
      </c>
      <c r="F704" t="s">
        <v>321</v>
      </c>
      <c r="G704">
        <v>101000</v>
      </c>
      <c r="H704">
        <v>199</v>
      </c>
      <c r="I704" t="s">
        <v>1576</v>
      </c>
      <c r="J704" t="s">
        <v>1532</v>
      </c>
      <c r="K704" t="s">
        <v>1053</v>
      </c>
      <c r="L704">
        <v>37058864.5</v>
      </c>
      <c r="M704">
        <v>45058639</v>
      </c>
      <c r="N704">
        <v>45058639</v>
      </c>
      <c r="O704" t="s">
        <v>3057</v>
      </c>
      <c r="P704" t="s">
        <v>2815</v>
      </c>
      <c r="S704" t="s">
        <v>2931</v>
      </c>
      <c r="U704" t="s">
        <v>2942</v>
      </c>
      <c r="V704" t="s">
        <v>2846</v>
      </c>
      <c r="W704" s="65" t="s">
        <v>2846</v>
      </c>
      <c r="X704" s="85" t="str">
        <f>IF(AgencyDataStacked[[#This Row],[Fund Group Code]]="99","Total",IF(AgencyDataStacked[[#This Row],[Fund Group Code]]="01","GF",IF((1*AgencyDataStacked[[#This Row],[Fund Group Code]])&gt;1,"NGF","")))</f>
        <v>NGF</v>
      </c>
      <c r="Y704" s="85" t="str">
        <f>IF(AgencyDataStacked[[#This Row],[Category]]="FY 2022 Spending Level","Include",IF(AgencyDataStacked[[#This Row],[Detail Group]]="Baseline Adj","Include",IF(AgencyDataStacked[[#This Row],[Detail Group]]="Policy","Include","")))</f>
        <v/>
      </c>
      <c r="Z70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43058864.5</v>
      </c>
      <c r="AA70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43058864.5</v>
      </c>
    </row>
    <row r="705" spans="2:27" x14ac:dyDescent="0.3">
      <c r="B705" t="s">
        <v>277</v>
      </c>
      <c r="C705">
        <v>7</v>
      </c>
      <c r="D705">
        <v>236</v>
      </c>
      <c r="E705" t="s">
        <v>320</v>
      </c>
      <c r="F705" t="s">
        <v>321</v>
      </c>
      <c r="G705">
        <v>101000</v>
      </c>
      <c r="H705">
        <v>199</v>
      </c>
      <c r="I705" t="s">
        <v>1576</v>
      </c>
      <c r="J705" t="s">
        <v>1532</v>
      </c>
      <c r="K705" t="s">
        <v>1053</v>
      </c>
      <c r="L705">
        <v>37058864.5</v>
      </c>
      <c r="M705">
        <v>45058639</v>
      </c>
      <c r="N705">
        <v>45058639</v>
      </c>
      <c r="O705" t="s">
        <v>3057</v>
      </c>
      <c r="P705" t="s">
        <v>2815</v>
      </c>
      <c r="U705" t="s">
        <v>2943</v>
      </c>
      <c r="V705" t="s">
        <v>2916</v>
      </c>
      <c r="W705" s="65" t="s">
        <v>956</v>
      </c>
      <c r="X705" s="85" t="str">
        <f>IF(AgencyDataStacked[[#This Row],[Fund Group Code]]="99","Total",IF(AgencyDataStacked[[#This Row],[Fund Group Code]]="01","GF",IF((1*AgencyDataStacked[[#This Row],[Fund Group Code]])&gt;1,"NGF","")))</f>
        <v>NGF</v>
      </c>
      <c r="Y705" s="85" t="str">
        <f>IF(AgencyDataStacked[[#This Row],[Category]]="FY 2022 Spending Level","Include",IF(AgencyDataStacked[[#This Row],[Detail Group]]="Baseline Adj","Include",IF(AgencyDataStacked[[#This Row],[Detail Group]]="Policy","Include","")))</f>
        <v/>
      </c>
      <c r="Z705"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05"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06" spans="2:27" x14ac:dyDescent="0.3">
      <c r="B706" t="s">
        <v>277</v>
      </c>
      <c r="C706">
        <v>7</v>
      </c>
      <c r="D706">
        <v>236</v>
      </c>
      <c r="E706" t="s">
        <v>320</v>
      </c>
      <c r="F706" t="s">
        <v>321</v>
      </c>
      <c r="G706">
        <v>101000</v>
      </c>
      <c r="H706">
        <v>199</v>
      </c>
      <c r="I706" t="s">
        <v>1576</v>
      </c>
      <c r="J706" t="s">
        <v>1532</v>
      </c>
      <c r="K706" t="s">
        <v>1053</v>
      </c>
      <c r="L706">
        <v>37058864.5</v>
      </c>
      <c r="M706">
        <v>45058639</v>
      </c>
      <c r="N706">
        <v>45058639</v>
      </c>
      <c r="O706" t="s">
        <v>3057</v>
      </c>
      <c r="P706" t="s">
        <v>2815</v>
      </c>
      <c r="S706" t="s">
        <v>2912</v>
      </c>
      <c r="U706" t="s">
        <v>2944</v>
      </c>
      <c r="V706" t="s">
        <v>2851</v>
      </c>
      <c r="W706" s="65" t="s">
        <v>2851</v>
      </c>
      <c r="X706" s="85" t="str">
        <f>IF(AgencyDataStacked[[#This Row],[Fund Group Code]]="99","Total",IF(AgencyDataStacked[[#This Row],[Fund Group Code]]="01","GF",IF((1*AgencyDataStacked[[#This Row],[Fund Group Code]])&gt;1,"NGF","")))</f>
        <v>NGF</v>
      </c>
      <c r="Y706" s="85" t="str">
        <f>IF(AgencyDataStacked[[#This Row],[Category]]="FY 2022 Spending Level","Include",IF(AgencyDataStacked[[#This Row],[Detail Group]]="Baseline Adj","Include",IF(AgencyDataStacked[[#This Row],[Detail Group]]="Policy","Include","")))</f>
        <v/>
      </c>
      <c r="Z70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-1999774.5</v>
      </c>
      <c r="AA70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-1999774.5</v>
      </c>
    </row>
    <row r="707" spans="2:27" x14ac:dyDescent="0.3">
      <c r="B707" t="s">
        <v>277</v>
      </c>
      <c r="C707">
        <v>7</v>
      </c>
      <c r="D707">
        <v>236</v>
      </c>
      <c r="E707" t="s">
        <v>320</v>
      </c>
      <c r="F707" t="s">
        <v>321</v>
      </c>
      <c r="G707">
        <v>101000</v>
      </c>
      <c r="H707">
        <v>199</v>
      </c>
      <c r="I707" t="s">
        <v>1576</v>
      </c>
      <c r="J707" t="s">
        <v>1532</v>
      </c>
      <c r="K707" t="s">
        <v>1053</v>
      </c>
      <c r="L707">
        <v>37058864.5</v>
      </c>
      <c r="M707">
        <v>45058639</v>
      </c>
      <c r="N707">
        <v>45058639</v>
      </c>
      <c r="O707" t="s">
        <v>3057</v>
      </c>
      <c r="P707" t="s">
        <v>2815</v>
      </c>
      <c r="U707" t="s">
        <v>2945</v>
      </c>
      <c r="V707" t="s">
        <v>2916</v>
      </c>
      <c r="W707" s="65" t="s">
        <v>956</v>
      </c>
      <c r="X707" s="85" t="str">
        <f>IF(AgencyDataStacked[[#This Row],[Fund Group Code]]="99","Total",IF(AgencyDataStacked[[#This Row],[Fund Group Code]]="01","GF",IF((1*AgencyDataStacked[[#This Row],[Fund Group Code]])&gt;1,"NGF","")))</f>
        <v>NGF</v>
      </c>
      <c r="Y707" s="85" t="str">
        <f>IF(AgencyDataStacked[[#This Row],[Category]]="FY 2022 Spending Level","Include",IF(AgencyDataStacked[[#This Row],[Detail Group]]="Baseline Adj","Include",IF(AgencyDataStacked[[#This Row],[Detail Group]]="Policy","Include","")))</f>
        <v/>
      </c>
      <c r="Z707"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07"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08" spans="2:27" x14ac:dyDescent="0.3">
      <c r="B708" t="s">
        <v>277</v>
      </c>
      <c r="C708">
        <v>7</v>
      </c>
      <c r="D708">
        <v>236</v>
      </c>
      <c r="E708" t="s">
        <v>320</v>
      </c>
      <c r="F708" t="s">
        <v>321</v>
      </c>
      <c r="G708">
        <v>101000</v>
      </c>
      <c r="H708">
        <v>199</v>
      </c>
      <c r="I708" t="s">
        <v>1576</v>
      </c>
      <c r="J708" t="s">
        <v>2960</v>
      </c>
      <c r="K708" t="s">
        <v>2833</v>
      </c>
      <c r="O708" t="s">
        <v>3057</v>
      </c>
      <c r="P708" t="s">
        <v>2961</v>
      </c>
      <c r="S708" t="s">
        <v>2912</v>
      </c>
      <c r="U708" t="s">
        <v>2948</v>
      </c>
      <c r="V708" t="s">
        <v>2952</v>
      </c>
      <c r="W708" s="65" t="s">
        <v>3111</v>
      </c>
      <c r="X708" s="85" t="str">
        <f>IF(AgencyDataStacked[[#This Row],[Fund Group Code]]="99","Total",IF(AgencyDataStacked[[#This Row],[Fund Group Code]]="01","GF",IF((1*AgencyDataStacked[[#This Row],[Fund Group Code]])&gt;1,"NGF","")))</f>
        <v>Total</v>
      </c>
      <c r="Y708" s="85" t="str">
        <f>IF(AgencyDataStacked[[#This Row],[Category]]="FY 2022 Spending Level","Include",IF(AgencyDataStacked[[#This Row],[Detail Group]]="Baseline Adj","Include",IF(AgencyDataStacked[[#This Row],[Detail Group]]="Policy","Include","")))</f>
        <v/>
      </c>
      <c r="Z708"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08"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09" spans="2:27" x14ac:dyDescent="0.3">
      <c r="B709" t="s">
        <v>277</v>
      </c>
      <c r="C709">
        <v>7</v>
      </c>
      <c r="D709">
        <v>236</v>
      </c>
      <c r="E709" t="s">
        <v>320</v>
      </c>
      <c r="F709" t="s">
        <v>321</v>
      </c>
      <c r="G709">
        <v>101000</v>
      </c>
      <c r="H709">
        <v>199</v>
      </c>
      <c r="I709" t="s">
        <v>1576</v>
      </c>
      <c r="J709" t="s">
        <v>2960</v>
      </c>
      <c r="K709" t="s">
        <v>2833</v>
      </c>
      <c r="O709" t="s">
        <v>3057</v>
      </c>
      <c r="P709" t="s">
        <v>2961</v>
      </c>
      <c r="S709" t="s">
        <v>2931</v>
      </c>
      <c r="U709" t="s">
        <v>2949</v>
      </c>
      <c r="V709" t="s">
        <v>2953</v>
      </c>
      <c r="W709" s="65" t="s">
        <v>2953</v>
      </c>
      <c r="X709" s="85" t="str">
        <f>IF(AgencyDataStacked[[#This Row],[Fund Group Code]]="99","Total",IF(AgencyDataStacked[[#This Row],[Fund Group Code]]="01","GF",IF((1*AgencyDataStacked[[#This Row],[Fund Group Code]])&gt;1,"NGF","")))</f>
        <v>Total</v>
      </c>
      <c r="Y709" s="85" t="str">
        <f>IF(AgencyDataStacked[[#This Row],[Category]]="FY 2022 Spending Level","Include",IF(AgencyDataStacked[[#This Row],[Detail Group]]="Baseline Adj","Include",IF(AgencyDataStacked[[#This Row],[Detail Group]]="Policy","Include","")))</f>
        <v/>
      </c>
      <c r="Z70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0" spans="2:27" x14ac:dyDescent="0.3">
      <c r="B710" t="s">
        <v>277</v>
      </c>
      <c r="C710">
        <v>7</v>
      </c>
      <c r="D710">
        <v>236</v>
      </c>
      <c r="E710" t="s">
        <v>320</v>
      </c>
      <c r="F710" t="s">
        <v>321</v>
      </c>
      <c r="G710">
        <v>101000</v>
      </c>
      <c r="H710">
        <v>199</v>
      </c>
      <c r="I710" t="s">
        <v>1576</v>
      </c>
      <c r="J710" t="s">
        <v>2960</v>
      </c>
      <c r="K710" t="s">
        <v>2833</v>
      </c>
      <c r="O710" t="s">
        <v>3057</v>
      </c>
      <c r="P710" t="s">
        <v>2961</v>
      </c>
      <c r="S710" t="s">
        <v>2931</v>
      </c>
      <c r="T710" t="s">
        <v>2929</v>
      </c>
      <c r="U710" t="s">
        <v>2950</v>
      </c>
      <c r="V710" t="s">
        <v>2954</v>
      </c>
      <c r="W710" s="65" t="s">
        <v>2954</v>
      </c>
      <c r="X710" s="85" t="str">
        <f>IF(AgencyDataStacked[[#This Row],[Fund Group Code]]="99","Total",IF(AgencyDataStacked[[#This Row],[Fund Group Code]]="01","GF",IF((1*AgencyDataStacked[[#This Row],[Fund Group Code]])&gt;1,"NGF","")))</f>
        <v>Total</v>
      </c>
      <c r="Y710" s="85" t="str">
        <f>IF(AgencyDataStacked[[#This Row],[Category]]="FY 2022 Spending Level","Include",IF(AgencyDataStacked[[#This Row],[Detail Group]]="Baseline Adj","Include",IF(AgencyDataStacked[[#This Row],[Detail Group]]="Policy","Include","")))</f>
        <v/>
      </c>
      <c r="Z71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43058864.5</v>
      </c>
      <c r="AA71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43058864.5</v>
      </c>
    </row>
    <row r="711" spans="2:27" x14ac:dyDescent="0.3">
      <c r="B711" t="s">
        <v>277</v>
      </c>
      <c r="C711">
        <v>7</v>
      </c>
      <c r="D711">
        <v>236</v>
      </c>
      <c r="E711" t="s">
        <v>320</v>
      </c>
      <c r="F711" t="s">
        <v>321</v>
      </c>
      <c r="G711">
        <v>101000</v>
      </c>
      <c r="H711">
        <v>199</v>
      </c>
      <c r="I711" t="s">
        <v>1576</v>
      </c>
      <c r="J711" t="s">
        <v>2960</v>
      </c>
      <c r="K711" t="s">
        <v>2833</v>
      </c>
      <c r="O711" t="s">
        <v>3057</v>
      </c>
      <c r="P711" t="s">
        <v>2961</v>
      </c>
      <c r="S711" t="s">
        <v>2931</v>
      </c>
      <c r="U711" t="s">
        <v>2951</v>
      </c>
      <c r="V711" t="s">
        <v>2955</v>
      </c>
      <c r="W711" s="65" t="s">
        <v>2955</v>
      </c>
      <c r="X711" s="85" t="str">
        <f>IF(AgencyDataStacked[[#This Row],[Fund Group Code]]="99","Total",IF(AgencyDataStacked[[#This Row],[Fund Group Code]]="01","GF",IF((1*AgencyDataStacked[[#This Row],[Fund Group Code]])&gt;1,"NGF","")))</f>
        <v>Total</v>
      </c>
      <c r="Y711" s="85" t="str">
        <f>IF(AgencyDataStacked[[#This Row],[Category]]="FY 2022 Spending Level","Include",IF(AgencyDataStacked[[#This Row],[Detail Group]]="Baseline Adj","Include",IF(AgencyDataStacked[[#This Row],[Detail Group]]="Policy","Include","")))</f>
        <v/>
      </c>
      <c r="Z71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43058864.5</v>
      </c>
      <c r="AA71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43058864.5</v>
      </c>
    </row>
    <row r="712" spans="2:27" x14ac:dyDescent="0.3">
      <c r="B712" t="s">
        <v>277</v>
      </c>
      <c r="C712">
        <v>7</v>
      </c>
      <c r="D712">
        <v>236</v>
      </c>
      <c r="E712" t="s">
        <v>320</v>
      </c>
      <c r="F712" t="s">
        <v>321</v>
      </c>
      <c r="G712">
        <v>101000</v>
      </c>
      <c r="H712">
        <v>199</v>
      </c>
      <c r="I712" t="s">
        <v>1576</v>
      </c>
      <c r="J712" t="s">
        <v>2960</v>
      </c>
      <c r="K712" t="s">
        <v>2833</v>
      </c>
      <c r="O712" t="s">
        <v>3057</v>
      </c>
      <c r="P712" t="s">
        <v>2961</v>
      </c>
      <c r="U712" t="s">
        <v>2964</v>
      </c>
      <c r="V712" t="s">
        <v>2916</v>
      </c>
      <c r="W712" s="65" t="s">
        <v>956</v>
      </c>
      <c r="X712" s="85" t="str">
        <f>IF(AgencyDataStacked[[#This Row],[Fund Group Code]]="99","Total",IF(AgencyDataStacked[[#This Row],[Fund Group Code]]="01","GF",IF((1*AgencyDataStacked[[#This Row],[Fund Group Code]])&gt;1,"NGF","")))</f>
        <v>Total</v>
      </c>
      <c r="Y712" s="85" t="str">
        <f>IF(AgencyDataStacked[[#This Row],[Category]]="FY 2022 Spending Level","Include",IF(AgencyDataStacked[[#This Row],[Detail Group]]="Baseline Adj","Include",IF(AgencyDataStacked[[#This Row],[Detail Group]]="Policy","Include","")))</f>
        <v/>
      </c>
      <c r="Z712"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2"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3" spans="2:27" x14ac:dyDescent="0.3">
      <c r="B713" t="s">
        <v>277</v>
      </c>
      <c r="C713">
        <v>7</v>
      </c>
      <c r="D713">
        <v>236</v>
      </c>
      <c r="E713" t="s">
        <v>320</v>
      </c>
      <c r="F713" t="s">
        <v>321</v>
      </c>
      <c r="G713">
        <v>101000</v>
      </c>
      <c r="H713">
        <v>430</v>
      </c>
      <c r="I713" t="s">
        <v>1647</v>
      </c>
      <c r="J713" t="s">
        <v>1532</v>
      </c>
      <c r="K713" t="s">
        <v>1053</v>
      </c>
      <c r="L713">
        <v>35652534</v>
      </c>
      <c r="M713">
        <v>32652534</v>
      </c>
      <c r="N713">
        <v>32652534</v>
      </c>
      <c r="O713" t="s">
        <v>3058</v>
      </c>
      <c r="P713" t="s">
        <v>2815</v>
      </c>
      <c r="S713" t="s">
        <v>2975</v>
      </c>
      <c r="U713" t="s">
        <v>2911</v>
      </c>
      <c r="V713" t="s">
        <v>2913</v>
      </c>
      <c r="W713" s="65" t="s">
        <v>3112</v>
      </c>
      <c r="X713" s="85" t="str">
        <f>IF(AgencyDataStacked[[#This Row],[Fund Group Code]]="99","Total",IF(AgencyDataStacked[[#This Row],[Fund Group Code]]="01","GF",IF((1*AgencyDataStacked[[#This Row],[Fund Group Code]])&gt;1,"NGF","")))</f>
        <v>NGF</v>
      </c>
      <c r="Y713" s="85" t="str">
        <f>IF(AgencyDataStacked[[#This Row],[Category]]="FY 2022 Spending Level","Include",IF(AgencyDataStacked[[#This Row],[Detail Group]]="Baseline Adj","Include",IF(AgencyDataStacked[[#This Row],[Detail Group]]="Policy","Include","")))</f>
        <v/>
      </c>
      <c r="Z713"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3"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4" spans="2:27" x14ac:dyDescent="0.3">
      <c r="B714" t="s">
        <v>277</v>
      </c>
      <c r="C714">
        <v>7</v>
      </c>
      <c r="D714">
        <v>236</v>
      </c>
      <c r="E714" t="s">
        <v>320</v>
      </c>
      <c r="F714" t="s">
        <v>321</v>
      </c>
      <c r="G714">
        <v>101000</v>
      </c>
      <c r="H714">
        <v>430</v>
      </c>
      <c r="I714" t="s">
        <v>1647</v>
      </c>
      <c r="J714" t="s">
        <v>1532</v>
      </c>
      <c r="K714" t="s">
        <v>1053</v>
      </c>
      <c r="L714">
        <v>35652534</v>
      </c>
      <c r="M714">
        <v>32652534</v>
      </c>
      <c r="N714">
        <v>32652534</v>
      </c>
      <c r="O714" t="s">
        <v>3058</v>
      </c>
      <c r="P714" t="s">
        <v>2815</v>
      </c>
      <c r="U714" t="s">
        <v>2915</v>
      </c>
      <c r="V714" t="s">
        <v>2916</v>
      </c>
      <c r="W714" s="65" t="s">
        <v>956</v>
      </c>
      <c r="X714" s="85" t="str">
        <f>IF(AgencyDataStacked[[#This Row],[Fund Group Code]]="99","Total",IF(AgencyDataStacked[[#This Row],[Fund Group Code]]="01","GF",IF((1*AgencyDataStacked[[#This Row],[Fund Group Code]])&gt;1,"NGF","")))</f>
        <v>NGF</v>
      </c>
      <c r="Y714" s="85" t="str">
        <f>IF(AgencyDataStacked[[#This Row],[Category]]="FY 2022 Spending Level","Include",IF(AgencyDataStacked[[#This Row],[Detail Group]]="Baseline Adj","Include",IF(AgencyDataStacked[[#This Row],[Detail Group]]="Policy","Include","")))</f>
        <v/>
      </c>
      <c r="Z714"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4"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5" spans="2:27" x14ac:dyDescent="0.3">
      <c r="B715" t="s">
        <v>277</v>
      </c>
      <c r="C715">
        <v>7</v>
      </c>
      <c r="D715">
        <v>236</v>
      </c>
      <c r="E715" t="s">
        <v>320</v>
      </c>
      <c r="F715" t="s">
        <v>321</v>
      </c>
      <c r="G715">
        <v>101000</v>
      </c>
      <c r="H715">
        <v>430</v>
      </c>
      <c r="I715" t="s">
        <v>1647</v>
      </c>
      <c r="J715" t="s">
        <v>1532</v>
      </c>
      <c r="K715" t="s">
        <v>1053</v>
      </c>
      <c r="L715">
        <v>35652534</v>
      </c>
      <c r="M715">
        <v>32652534</v>
      </c>
      <c r="N715">
        <v>32652534</v>
      </c>
      <c r="O715" t="s">
        <v>3058</v>
      </c>
      <c r="P715" t="s">
        <v>2815</v>
      </c>
      <c r="S715" t="s">
        <v>2912</v>
      </c>
      <c r="U715" t="s">
        <v>2918</v>
      </c>
      <c r="V715" t="s">
        <v>2849</v>
      </c>
      <c r="W715" s="65" t="s">
        <v>2849</v>
      </c>
      <c r="X715" s="85" t="str">
        <f>IF(AgencyDataStacked[[#This Row],[Fund Group Code]]="99","Total",IF(AgencyDataStacked[[#This Row],[Fund Group Code]]="01","GF",IF((1*AgencyDataStacked[[#This Row],[Fund Group Code]])&gt;1,"NGF","")))</f>
        <v>NGF</v>
      </c>
      <c r="Y715" s="85" t="str">
        <f>IF(AgencyDataStacked[[#This Row],[Category]]="FY 2022 Spending Level","Include",IF(AgencyDataStacked[[#This Row],[Detail Group]]="Baseline Adj","Include",IF(AgencyDataStacked[[#This Row],[Detail Group]]="Policy","Include","")))</f>
        <v/>
      </c>
      <c r="Z715"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5"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6" spans="2:27" x14ac:dyDescent="0.3">
      <c r="B716" t="s">
        <v>277</v>
      </c>
      <c r="C716">
        <v>7</v>
      </c>
      <c r="D716">
        <v>236</v>
      </c>
      <c r="E716" t="s">
        <v>320</v>
      </c>
      <c r="F716" t="s">
        <v>321</v>
      </c>
      <c r="G716">
        <v>101000</v>
      </c>
      <c r="H716">
        <v>430</v>
      </c>
      <c r="I716" t="s">
        <v>1647</v>
      </c>
      <c r="J716" t="s">
        <v>1532</v>
      </c>
      <c r="K716" t="s">
        <v>1053</v>
      </c>
      <c r="L716">
        <v>35652534</v>
      </c>
      <c r="M716">
        <v>32652534</v>
      </c>
      <c r="N716">
        <v>32652534</v>
      </c>
      <c r="O716" t="s">
        <v>3058</v>
      </c>
      <c r="P716" t="s">
        <v>2815</v>
      </c>
      <c r="T716" t="s">
        <v>2917</v>
      </c>
      <c r="U716" t="s">
        <v>2919</v>
      </c>
      <c r="V716" t="s">
        <v>2992</v>
      </c>
      <c r="W716" s="65" t="s">
        <v>2992</v>
      </c>
      <c r="X716" s="85" t="str">
        <f>IF(AgencyDataStacked[[#This Row],[Fund Group Code]]="99","Total",IF(AgencyDataStacked[[#This Row],[Fund Group Code]]="01","GF",IF((1*AgencyDataStacked[[#This Row],[Fund Group Code]])&gt;1,"NGF","")))</f>
        <v>NGF</v>
      </c>
      <c r="Y716" s="85" t="str">
        <f>IF(AgencyDataStacked[[#This Row],[Category]]="FY 2022 Spending Level","Include",IF(AgencyDataStacked[[#This Row],[Detail Group]]="Baseline Adj","Include",IF(AgencyDataStacked[[#This Row],[Detail Group]]="Policy","Include","")))</f>
        <v>Include</v>
      </c>
      <c r="Z71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35652534</v>
      </c>
      <c r="AA71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35652534</v>
      </c>
    </row>
    <row r="717" spans="2:27" x14ac:dyDescent="0.3">
      <c r="B717" t="s">
        <v>277</v>
      </c>
      <c r="C717">
        <v>7</v>
      </c>
      <c r="D717">
        <v>236</v>
      </c>
      <c r="E717" t="s">
        <v>320</v>
      </c>
      <c r="F717" t="s">
        <v>321</v>
      </c>
      <c r="G717">
        <v>101000</v>
      </c>
      <c r="H717">
        <v>430</v>
      </c>
      <c r="I717" t="s">
        <v>1647</v>
      </c>
      <c r="J717" t="s">
        <v>1532</v>
      </c>
      <c r="K717" t="s">
        <v>1053</v>
      </c>
      <c r="L717">
        <v>35652534</v>
      </c>
      <c r="M717">
        <v>32652534</v>
      </c>
      <c r="N717">
        <v>32652534</v>
      </c>
      <c r="O717" t="s">
        <v>3058</v>
      </c>
      <c r="P717" t="s">
        <v>2815</v>
      </c>
      <c r="Q717" t="s">
        <v>2958</v>
      </c>
      <c r="R717">
        <v>1</v>
      </c>
      <c r="T717" t="s">
        <v>2917</v>
      </c>
      <c r="U717" t="s">
        <v>2920</v>
      </c>
      <c r="V717" t="s">
        <v>2987</v>
      </c>
      <c r="W717" s="65" t="s">
        <v>2987</v>
      </c>
      <c r="X717" s="85" t="str">
        <f>IF(AgencyDataStacked[[#This Row],[Fund Group Code]]="99","Total",IF(AgencyDataStacked[[#This Row],[Fund Group Code]]="01","GF",IF((1*AgencyDataStacked[[#This Row],[Fund Group Code]])&gt;1,"NGF","")))</f>
        <v>NGF</v>
      </c>
      <c r="Y717" s="85" t="str">
        <f>IF(AgencyDataStacked[[#This Row],[Category]]="FY 2022 Spending Level","Include",IF(AgencyDataStacked[[#This Row],[Detail Group]]="Baseline Adj","Include",IF(AgencyDataStacked[[#This Row],[Detail Group]]="Policy","Include","")))</f>
        <v>Include</v>
      </c>
      <c r="Z71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8" spans="2:27" x14ac:dyDescent="0.3">
      <c r="B718" t="s">
        <v>277</v>
      </c>
      <c r="C718">
        <v>7</v>
      </c>
      <c r="D718">
        <v>236</v>
      </c>
      <c r="E718" t="s">
        <v>320</v>
      </c>
      <c r="F718" t="s">
        <v>321</v>
      </c>
      <c r="G718">
        <v>101000</v>
      </c>
      <c r="H718">
        <v>430</v>
      </c>
      <c r="I718" t="s">
        <v>1647</v>
      </c>
      <c r="J718" t="s">
        <v>1532</v>
      </c>
      <c r="K718" t="s">
        <v>1053</v>
      </c>
      <c r="L718">
        <v>35652534</v>
      </c>
      <c r="M718">
        <v>32652534</v>
      </c>
      <c r="N718">
        <v>32652534</v>
      </c>
      <c r="O718" t="s">
        <v>3058</v>
      </c>
      <c r="P718" t="s">
        <v>2815</v>
      </c>
      <c r="Q718" t="s">
        <v>2958</v>
      </c>
      <c r="R718">
        <v>2</v>
      </c>
      <c r="T718" t="s">
        <v>2917</v>
      </c>
      <c r="U718" t="s">
        <v>2921</v>
      </c>
      <c r="V718" t="s">
        <v>2990</v>
      </c>
      <c r="W718" s="65" t="s">
        <v>2990</v>
      </c>
      <c r="X718" s="85" t="str">
        <f>IF(AgencyDataStacked[[#This Row],[Fund Group Code]]="99","Total",IF(AgencyDataStacked[[#This Row],[Fund Group Code]]="01","GF",IF((1*AgencyDataStacked[[#This Row],[Fund Group Code]])&gt;1,"NGF","")))</f>
        <v>NGF</v>
      </c>
      <c r="Y718" s="85" t="str">
        <f>IF(AgencyDataStacked[[#This Row],[Category]]="FY 2022 Spending Level","Include",IF(AgencyDataStacked[[#This Row],[Detail Group]]="Baseline Adj","Include",IF(AgencyDataStacked[[#This Row],[Detail Group]]="Policy","Include","")))</f>
        <v>Include</v>
      </c>
      <c r="Z71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-3000000</v>
      </c>
      <c r="AA71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-3000000</v>
      </c>
    </row>
    <row r="719" spans="2:27" x14ac:dyDescent="0.3">
      <c r="B719" t="s">
        <v>277</v>
      </c>
      <c r="C719">
        <v>7</v>
      </c>
      <c r="D719">
        <v>236</v>
      </c>
      <c r="E719" t="s">
        <v>320</v>
      </c>
      <c r="F719" t="s">
        <v>321</v>
      </c>
      <c r="G719">
        <v>101000</v>
      </c>
      <c r="H719">
        <v>430</v>
      </c>
      <c r="I719" t="s">
        <v>1647</v>
      </c>
      <c r="J719" t="s">
        <v>1532</v>
      </c>
      <c r="K719" t="s">
        <v>1053</v>
      </c>
      <c r="L719">
        <v>35652534</v>
      </c>
      <c r="M719">
        <v>32652534</v>
      </c>
      <c r="N719">
        <v>32652534</v>
      </c>
      <c r="O719" t="s">
        <v>3058</v>
      </c>
      <c r="P719" t="s">
        <v>2815</v>
      </c>
      <c r="Q719" t="s">
        <v>2958</v>
      </c>
      <c r="R719">
        <v>3</v>
      </c>
      <c r="T719" t="s">
        <v>2917</v>
      </c>
      <c r="U719" t="s">
        <v>2922</v>
      </c>
      <c r="V719" t="s">
        <v>2989</v>
      </c>
      <c r="W719" s="65" t="s">
        <v>2989</v>
      </c>
      <c r="X719" s="85" t="str">
        <f>IF(AgencyDataStacked[[#This Row],[Fund Group Code]]="99","Total",IF(AgencyDataStacked[[#This Row],[Fund Group Code]]="01","GF",IF((1*AgencyDataStacked[[#This Row],[Fund Group Code]])&gt;1,"NGF","")))</f>
        <v>NGF</v>
      </c>
      <c r="Y719" s="85" t="str">
        <f>IF(AgencyDataStacked[[#This Row],[Category]]="FY 2022 Spending Level","Include",IF(AgencyDataStacked[[#This Row],[Detail Group]]="Baseline Adj","Include",IF(AgencyDataStacked[[#This Row],[Detail Group]]="Policy","Include","")))</f>
        <v>Include</v>
      </c>
      <c r="Z71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0" spans="2:27" x14ac:dyDescent="0.3">
      <c r="B720" t="s">
        <v>277</v>
      </c>
      <c r="C720">
        <v>7</v>
      </c>
      <c r="D720">
        <v>236</v>
      </c>
      <c r="E720" t="s">
        <v>320</v>
      </c>
      <c r="F720" t="s">
        <v>321</v>
      </c>
      <c r="G720">
        <v>101000</v>
      </c>
      <c r="H720">
        <v>430</v>
      </c>
      <c r="I720" t="s">
        <v>1647</v>
      </c>
      <c r="J720" t="s">
        <v>1532</v>
      </c>
      <c r="K720" t="s">
        <v>1053</v>
      </c>
      <c r="L720">
        <v>35652534</v>
      </c>
      <c r="M720">
        <v>32652534</v>
      </c>
      <c r="N720">
        <v>32652534</v>
      </c>
      <c r="O720" t="s">
        <v>3058</v>
      </c>
      <c r="P720" t="s">
        <v>2815</v>
      </c>
      <c r="Q720" t="s">
        <v>2958</v>
      </c>
      <c r="R720">
        <v>4</v>
      </c>
      <c r="T720" t="s">
        <v>2917</v>
      </c>
      <c r="U720" t="s">
        <v>2923</v>
      </c>
      <c r="V720" t="s">
        <v>2904</v>
      </c>
      <c r="W720" s="65" t="s">
        <v>2904</v>
      </c>
      <c r="X720" s="85" t="str">
        <f>IF(AgencyDataStacked[[#This Row],[Fund Group Code]]="99","Total",IF(AgencyDataStacked[[#This Row],[Fund Group Code]]="01","GF",IF((1*AgencyDataStacked[[#This Row],[Fund Group Code]])&gt;1,"NGF","")))</f>
        <v>NGF</v>
      </c>
      <c r="Y720" s="85" t="str">
        <f>IF(AgencyDataStacked[[#This Row],[Category]]="FY 2022 Spending Level","Include",IF(AgencyDataStacked[[#This Row],[Detail Group]]="Baseline Adj","Include",IF(AgencyDataStacked[[#This Row],[Detail Group]]="Policy","Include","")))</f>
        <v>Include</v>
      </c>
      <c r="Z72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1" spans="2:27" x14ac:dyDescent="0.3">
      <c r="B721" t="s">
        <v>277</v>
      </c>
      <c r="C721">
        <v>7</v>
      </c>
      <c r="D721">
        <v>236</v>
      </c>
      <c r="E721" t="s">
        <v>320</v>
      </c>
      <c r="F721" t="s">
        <v>321</v>
      </c>
      <c r="G721">
        <v>101000</v>
      </c>
      <c r="H721">
        <v>430</v>
      </c>
      <c r="I721" t="s">
        <v>1647</v>
      </c>
      <c r="J721" t="s">
        <v>1532</v>
      </c>
      <c r="K721" t="s">
        <v>1053</v>
      </c>
      <c r="L721">
        <v>35652534</v>
      </c>
      <c r="M721">
        <v>32652534</v>
      </c>
      <c r="N721">
        <v>32652534</v>
      </c>
      <c r="O721" t="s">
        <v>3058</v>
      </c>
      <c r="P721" t="s">
        <v>2815</v>
      </c>
      <c r="Q721" t="s">
        <v>2958</v>
      </c>
      <c r="R721">
        <v>5</v>
      </c>
      <c r="T721" t="s">
        <v>2917</v>
      </c>
      <c r="U721" t="s">
        <v>2924</v>
      </c>
      <c r="V721" t="s">
        <v>2905</v>
      </c>
      <c r="W721" s="65" t="s">
        <v>2905</v>
      </c>
      <c r="X721" s="85" t="str">
        <f>IF(AgencyDataStacked[[#This Row],[Fund Group Code]]="99","Total",IF(AgencyDataStacked[[#This Row],[Fund Group Code]]="01","GF",IF((1*AgencyDataStacked[[#This Row],[Fund Group Code]])&gt;1,"NGF","")))</f>
        <v>NGF</v>
      </c>
      <c r="Y721" s="85" t="str">
        <f>IF(AgencyDataStacked[[#This Row],[Category]]="FY 2022 Spending Level","Include",IF(AgencyDataStacked[[#This Row],[Detail Group]]="Baseline Adj","Include",IF(AgencyDataStacked[[#This Row],[Detail Group]]="Policy","Include","")))</f>
        <v>Include</v>
      </c>
      <c r="Z72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2" spans="2:27" x14ac:dyDescent="0.3">
      <c r="B722" t="s">
        <v>277</v>
      </c>
      <c r="C722">
        <v>7</v>
      </c>
      <c r="D722">
        <v>236</v>
      </c>
      <c r="E722" t="s">
        <v>320</v>
      </c>
      <c r="F722" t="s">
        <v>321</v>
      </c>
      <c r="G722">
        <v>101000</v>
      </c>
      <c r="H722">
        <v>430</v>
      </c>
      <c r="I722" t="s">
        <v>1647</v>
      </c>
      <c r="J722" t="s">
        <v>1532</v>
      </c>
      <c r="K722" t="s">
        <v>1053</v>
      </c>
      <c r="L722">
        <v>35652534</v>
      </c>
      <c r="M722">
        <v>32652534</v>
      </c>
      <c r="N722">
        <v>32652534</v>
      </c>
      <c r="O722" t="s">
        <v>3058</v>
      </c>
      <c r="P722" t="s">
        <v>2815</v>
      </c>
      <c r="Q722" t="s">
        <v>2958</v>
      </c>
      <c r="R722">
        <v>6</v>
      </c>
      <c r="T722" t="s">
        <v>2917</v>
      </c>
      <c r="U722" t="s">
        <v>2925</v>
      </c>
      <c r="V722" t="s">
        <v>2825</v>
      </c>
      <c r="W722" s="65" t="s">
        <v>2825</v>
      </c>
      <c r="X722" s="85" t="str">
        <f>IF(AgencyDataStacked[[#This Row],[Fund Group Code]]="99","Total",IF(AgencyDataStacked[[#This Row],[Fund Group Code]]="01","GF",IF((1*AgencyDataStacked[[#This Row],[Fund Group Code]])&gt;1,"NGF","")))</f>
        <v>NGF</v>
      </c>
      <c r="Y722" s="85" t="str">
        <f>IF(AgencyDataStacked[[#This Row],[Category]]="FY 2022 Spending Level","Include",IF(AgencyDataStacked[[#This Row],[Detail Group]]="Baseline Adj","Include",IF(AgencyDataStacked[[#This Row],[Detail Group]]="Policy","Include","")))</f>
        <v>Include</v>
      </c>
      <c r="Z72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3" spans="2:27" x14ac:dyDescent="0.3">
      <c r="B723" t="s">
        <v>277</v>
      </c>
      <c r="C723">
        <v>7</v>
      </c>
      <c r="D723">
        <v>236</v>
      </c>
      <c r="E723" t="s">
        <v>320</v>
      </c>
      <c r="F723" t="s">
        <v>321</v>
      </c>
      <c r="G723">
        <v>101000</v>
      </c>
      <c r="H723">
        <v>430</v>
      </c>
      <c r="I723" t="s">
        <v>1647</v>
      </c>
      <c r="J723" t="s">
        <v>1532</v>
      </c>
      <c r="K723" t="s">
        <v>1053</v>
      </c>
      <c r="L723">
        <v>35652534</v>
      </c>
      <c r="M723">
        <v>32652534</v>
      </c>
      <c r="N723">
        <v>32652534</v>
      </c>
      <c r="O723" t="s">
        <v>3058</v>
      </c>
      <c r="P723" t="s">
        <v>2815</v>
      </c>
      <c r="Q723" t="s">
        <v>2958</v>
      </c>
      <c r="R723">
        <v>7</v>
      </c>
      <c r="T723" t="s">
        <v>2917</v>
      </c>
      <c r="U723" t="s">
        <v>2984</v>
      </c>
      <c r="V723" t="s">
        <v>2867</v>
      </c>
      <c r="W723" s="65" t="s">
        <v>2867</v>
      </c>
      <c r="X723" s="85" t="str">
        <f>IF(AgencyDataStacked[[#This Row],[Fund Group Code]]="99","Total",IF(AgencyDataStacked[[#This Row],[Fund Group Code]]="01","GF",IF((1*AgencyDataStacked[[#This Row],[Fund Group Code]])&gt;1,"NGF","")))</f>
        <v>NGF</v>
      </c>
      <c r="Y723" s="85" t="str">
        <f>IF(AgencyDataStacked[[#This Row],[Category]]="FY 2022 Spending Level","Include",IF(AgencyDataStacked[[#This Row],[Detail Group]]="Baseline Adj","Include",IF(AgencyDataStacked[[#This Row],[Detail Group]]="Policy","Include","")))</f>
        <v>Include</v>
      </c>
      <c r="Z72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4846383.9458333338</v>
      </c>
      <c r="AA72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9104279.6814583335</v>
      </c>
    </row>
    <row r="724" spans="2:27" x14ac:dyDescent="0.3">
      <c r="B724" t="s">
        <v>277</v>
      </c>
      <c r="C724">
        <v>7</v>
      </c>
      <c r="D724">
        <v>236</v>
      </c>
      <c r="E724" t="s">
        <v>320</v>
      </c>
      <c r="F724" t="s">
        <v>321</v>
      </c>
      <c r="G724">
        <v>101000</v>
      </c>
      <c r="H724">
        <v>430</v>
      </c>
      <c r="I724" t="s">
        <v>1647</v>
      </c>
      <c r="J724" t="s">
        <v>1532</v>
      </c>
      <c r="K724" t="s">
        <v>1053</v>
      </c>
      <c r="L724">
        <v>35652534</v>
      </c>
      <c r="M724">
        <v>32652534</v>
      </c>
      <c r="N724">
        <v>32652534</v>
      </c>
      <c r="O724" t="s">
        <v>3058</v>
      </c>
      <c r="P724" t="s">
        <v>2815</v>
      </c>
      <c r="Q724" t="s">
        <v>2958</v>
      </c>
      <c r="R724">
        <v>8</v>
      </c>
      <c r="T724" t="s">
        <v>2917</v>
      </c>
      <c r="U724" t="s">
        <v>2993</v>
      </c>
      <c r="V724" t="s">
        <v>2979</v>
      </c>
      <c r="W724" s="65" t="s">
        <v>2979</v>
      </c>
      <c r="X724" s="85" t="str">
        <f>IF(AgencyDataStacked[[#This Row],[Fund Group Code]]="99","Total",IF(AgencyDataStacked[[#This Row],[Fund Group Code]]="01","GF",IF((1*AgencyDataStacked[[#This Row],[Fund Group Code]])&gt;1,"NGF","")))</f>
        <v>NGF</v>
      </c>
      <c r="Y724" s="85" t="str">
        <f>IF(AgencyDataStacked[[#This Row],[Category]]="FY 2022 Spending Level","Include",IF(AgencyDataStacked[[#This Row],[Detail Group]]="Baseline Adj","Include",IF(AgencyDataStacked[[#This Row],[Detail Group]]="Policy","Include","")))</f>
        <v>Include</v>
      </c>
      <c r="Z72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5" spans="2:27" x14ac:dyDescent="0.3">
      <c r="B725" t="s">
        <v>277</v>
      </c>
      <c r="C725">
        <v>7</v>
      </c>
      <c r="D725">
        <v>236</v>
      </c>
      <c r="E725" t="s">
        <v>320</v>
      </c>
      <c r="F725" t="s">
        <v>321</v>
      </c>
      <c r="G725">
        <v>101000</v>
      </c>
      <c r="H725">
        <v>430</v>
      </c>
      <c r="I725" t="s">
        <v>1647</v>
      </c>
      <c r="J725" t="s">
        <v>1532</v>
      </c>
      <c r="K725" t="s">
        <v>1053</v>
      </c>
      <c r="L725">
        <v>35652534</v>
      </c>
      <c r="M725">
        <v>32652534</v>
      </c>
      <c r="N725">
        <v>32652534</v>
      </c>
      <c r="O725" t="s">
        <v>3058</v>
      </c>
      <c r="P725" t="s">
        <v>2815</v>
      </c>
      <c r="Q725" t="s">
        <v>2958</v>
      </c>
      <c r="R725">
        <v>9</v>
      </c>
      <c r="T725" t="s">
        <v>2917</v>
      </c>
      <c r="U725" t="s">
        <v>2994</v>
      </c>
      <c r="V725" t="s">
        <v>2980</v>
      </c>
      <c r="W725" s="65" t="s">
        <v>2980</v>
      </c>
      <c r="X725" s="85" t="str">
        <f>IF(AgencyDataStacked[[#This Row],[Fund Group Code]]="99","Total",IF(AgencyDataStacked[[#This Row],[Fund Group Code]]="01","GF",IF((1*AgencyDataStacked[[#This Row],[Fund Group Code]])&gt;1,"NGF","")))</f>
        <v>NGF</v>
      </c>
      <c r="Y725" s="85" t="str">
        <f>IF(AgencyDataStacked[[#This Row],[Category]]="FY 2022 Spending Level","Include",IF(AgencyDataStacked[[#This Row],[Detail Group]]="Baseline Adj","Include",IF(AgencyDataStacked[[#This Row],[Detail Group]]="Policy","Include","")))</f>
        <v>Include</v>
      </c>
      <c r="Z72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6" spans="2:27" x14ac:dyDescent="0.3">
      <c r="B726" t="s">
        <v>277</v>
      </c>
      <c r="C726">
        <v>7</v>
      </c>
      <c r="D726">
        <v>236</v>
      </c>
      <c r="E726" t="s">
        <v>320</v>
      </c>
      <c r="F726" t="s">
        <v>321</v>
      </c>
      <c r="G726">
        <v>101000</v>
      </c>
      <c r="H726">
        <v>430</v>
      </c>
      <c r="I726" t="s">
        <v>1647</v>
      </c>
      <c r="J726" t="s">
        <v>1532</v>
      </c>
      <c r="K726" t="s">
        <v>1053</v>
      </c>
      <c r="L726">
        <v>35652534</v>
      </c>
      <c r="M726">
        <v>32652534</v>
      </c>
      <c r="N726">
        <v>32652534</v>
      </c>
      <c r="O726" t="s">
        <v>3058</v>
      </c>
      <c r="P726" t="s">
        <v>2815</v>
      </c>
      <c r="Q726" t="s">
        <v>2958</v>
      </c>
      <c r="R726">
        <v>10</v>
      </c>
      <c r="T726" t="s">
        <v>2917</v>
      </c>
      <c r="U726" t="s">
        <v>2995</v>
      </c>
      <c r="V726" t="s">
        <v>2903</v>
      </c>
      <c r="W726" s="65" t="s">
        <v>2903</v>
      </c>
      <c r="X726" s="85" t="str">
        <f>IF(AgencyDataStacked[[#This Row],[Fund Group Code]]="99","Total",IF(AgencyDataStacked[[#This Row],[Fund Group Code]]="01","GF",IF((1*AgencyDataStacked[[#This Row],[Fund Group Code]])&gt;1,"NGF","")))</f>
        <v>NGF</v>
      </c>
      <c r="Y726" s="85" t="str">
        <f>IF(AgencyDataStacked[[#This Row],[Category]]="FY 2022 Spending Level","Include",IF(AgencyDataStacked[[#This Row],[Detail Group]]="Baseline Adj","Include",IF(AgencyDataStacked[[#This Row],[Detail Group]]="Policy","Include","")))</f>
        <v>Include</v>
      </c>
      <c r="Z72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725308.05416666658</v>
      </c>
      <c r="AA72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1556115.4616666667</v>
      </c>
    </row>
    <row r="727" spans="2:27" x14ac:dyDescent="0.3">
      <c r="B727" t="s">
        <v>277</v>
      </c>
      <c r="C727">
        <v>7</v>
      </c>
      <c r="D727">
        <v>236</v>
      </c>
      <c r="E727" t="s">
        <v>320</v>
      </c>
      <c r="F727" t="s">
        <v>321</v>
      </c>
      <c r="G727">
        <v>101000</v>
      </c>
      <c r="H727">
        <v>430</v>
      </c>
      <c r="I727" t="s">
        <v>1647</v>
      </c>
      <c r="J727" t="s">
        <v>1532</v>
      </c>
      <c r="K727" t="s">
        <v>1053</v>
      </c>
      <c r="L727">
        <v>35652534</v>
      </c>
      <c r="M727">
        <v>32652534</v>
      </c>
      <c r="N727">
        <v>32652534</v>
      </c>
      <c r="O727" t="s">
        <v>3058</v>
      </c>
      <c r="P727" t="s">
        <v>2815</v>
      </c>
      <c r="Q727" t="s">
        <v>2958</v>
      </c>
      <c r="R727">
        <v>11</v>
      </c>
      <c r="T727" t="s">
        <v>2917</v>
      </c>
      <c r="U727" t="s">
        <v>3012</v>
      </c>
      <c r="V727" t="s">
        <v>2971</v>
      </c>
      <c r="W727" s="65" t="s">
        <v>2971</v>
      </c>
      <c r="X727" s="85" t="str">
        <f>IF(AgencyDataStacked[[#This Row],[Fund Group Code]]="99","Total",IF(AgencyDataStacked[[#This Row],[Fund Group Code]]="01","GF",IF((1*AgencyDataStacked[[#This Row],[Fund Group Code]])&gt;1,"NGF","")))</f>
        <v>NGF</v>
      </c>
      <c r="Y727" s="85" t="str">
        <f>IF(AgencyDataStacked[[#This Row],[Category]]="FY 2022 Spending Level","Include",IF(AgencyDataStacked[[#This Row],[Detail Group]]="Baseline Adj","Include",IF(AgencyDataStacked[[#This Row],[Detail Group]]="Policy","Include","")))</f>
        <v>Include</v>
      </c>
      <c r="Z72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8" spans="2:27" x14ac:dyDescent="0.3">
      <c r="B728" t="s">
        <v>277</v>
      </c>
      <c r="C728">
        <v>7</v>
      </c>
      <c r="D728">
        <v>236</v>
      </c>
      <c r="E728" t="s">
        <v>320</v>
      </c>
      <c r="F728" t="s">
        <v>321</v>
      </c>
      <c r="G728">
        <v>101000</v>
      </c>
      <c r="H728">
        <v>430</v>
      </c>
      <c r="I728" t="s">
        <v>1647</v>
      </c>
      <c r="J728" t="s">
        <v>1532</v>
      </c>
      <c r="K728" t="s">
        <v>1053</v>
      </c>
      <c r="L728">
        <v>35652534</v>
      </c>
      <c r="M728">
        <v>32652534</v>
      </c>
      <c r="N728">
        <v>32652534</v>
      </c>
      <c r="O728" t="s">
        <v>3058</v>
      </c>
      <c r="P728" t="s">
        <v>2815</v>
      </c>
      <c r="Q728" t="s">
        <v>2958</v>
      </c>
      <c r="R728">
        <v>12</v>
      </c>
      <c r="T728" t="s">
        <v>2917</v>
      </c>
      <c r="U728" t="s">
        <v>3013</v>
      </c>
      <c r="V728" t="s">
        <v>2972</v>
      </c>
      <c r="W728" s="65" t="s">
        <v>2972</v>
      </c>
      <c r="X728" s="85" t="str">
        <f>IF(AgencyDataStacked[[#This Row],[Fund Group Code]]="99","Total",IF(AgencyDataStacked[[#This Row],[Fund Group Code]]="01","GF",IF((1*AgencyDataStacked[[#This Row],[Fund Group Code]])&gt;1,"NGF","")))</f>
        <v>NGF</v>
      </c>
      <c r="Y728" s="85" t="str">
        <f>IF(AgencyDataStacked[[#This Row],[Category]]="FY 2022 Spending Level","Include",IF(AgencyDataStacked[[#This Row],[Detail Group]]="Baseline Adj","Include",IF(AgencyDataStacked[[#This Row],[Detail Group]]="Policy","Include","")))</f>
        <v>Include</v>
      </c>
      <c r="Z72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9" spans="2:27" x14ac:dyDescent="0.3">
      <c r="B729" t="s">
        <v>277</v>
      </c>
      <c r="C729">
        <v>7</v>
      </c>
      <c r="D729">
        <v>236</v>
      </c>
      <c r="E729" t="s">
        <v>320</v>
      </c>
      <c r="F729" t="s">
        <v>321</v>
      </c>
      <c r="G729">
        <v>101000</v>
      </c>
      <c r="H729">
        <v>430</v>
      </c>
      <c r="I729" t="s">
        <v>1647</v>
      </c>
      <c r="J729" t="s">
        <v>1532</v>
      </c>
      <c r="K729" t="s">
        <v>1053</v>
      </c>
      <c r="L729">
        <v>35652534</v>
      </c>
      <c r="M729">
        <v>32652534</v>
      </c>
      <c r="N729">
        <v>32652534</v>
      </c>
      <c r="O729" t="s">
        <v>3058</v>
      </c>
      <c r="P729" t="s">
        <v>2815</v>
      </c>
      <c r="S729" t="s">
        <v>2912</v>
      </c>
      <c r="U729" t="s">
        <v>2926</v>
      </c>
      <c r="V729" t="s">
        <v>2843</v>
      </c>
      <c r="W729" s="65" t="s">
        <v>2843</v>
      </c>
      <c r="X729" s="85" t="str">
        <f>IF(AgencyDataStacked[[#This Row],[Fund Group Code]]="99","Total",IF(AgencyDataStacked[[#This Row],[Fund Group Code]]="01","GF",IF((1*AgencyDataStacked[[#This Row],[Fund Group Code]])&gt;1,"NGF","")))</f>
        <v>NGF</v>
      </c>
      <c r="Y729" s="85" t="str">
        <f>IF(AgencyDataStacked[[#This Row],[Category]]="FY 2022 Spending Level","Include",IF(AgencyDataStacked[[#This Row],[Detail Group]]="Baseline Adj","Include",IF(AgencyDataStacked[[#This Row],[Detail Group]]="Policy","Include","")))</f>
        <v/>
      </c>
      <c r="Z72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38224226</v>
      </c>
      <c r="AA72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43312929.143124998</v>
      </c>
    </row>
    <row r="730" spans="2:27" x14ac:dyDescent="0.3">
      <c r="B730" t="s">
        <v>277</v>
      </c>
      <c r="C730">
        <v>7</v>
      </c>
      <c r="D730">
        <v>236</v>
      </c>
      <c r="E730" t="s">
        <v>320</v>
      </c>
      <c r="F730" t="s">
        <v>321</v>
      </c>
      <c r="G730">
        <v>101000</v>
      </c>
      <c r="H730">
        <v>430</v>
      </c>
      <c r="I730" t="s">
        <v>1647</v>
      </c>
      <c r="J730" t="s">
        <v>1532</v>
      </c>
      <c r="K730" t="s">
        <v>1053</v>
      </c>
      <c r="L730">
        <v>35652534</v>
      </c>
      <c r="M730">
        <v>32652534</v>
      </c>
      <c r="N730">
        <v>32652534</v>
      </c>
      <c r="O730" t="s">
        <v>3058</v>
      </c>
      <c r="P730" t="s">
        <v>2815</v>
      </c>
      <c r="U730" t="s">
        <v>2927</v>
      </c>
      <c r="V730" t="s">
        <v>2916</v>
      </c>
      <c r="W730" s="65" t="s">
        <v>956</v>
      </c>
      <c r="X730" s="85" t="str">
        <f>IF(AgencyDataStacked[[#This Row],[Fund Group Code]]="99","Total",IF(AgencyDataStacked[[#This Row],[Fund Group Code]]="01","GF",IF((1*AgencyDataStacked[[#This Row],[Fund Group Code]])&gt;1,"NGF","")))</f>
        <v>NGF</v>
      </c>
      <c r="Y730" s="85" t="str">
        <f>IF(AgencyDataStacked[[#This Row],[Category]]="FY 2022 Spending Level","Include",IF(AgencyDataStacked[[#This Row],[Detail Group]]="Baseline Adj","Include",IF(AgencyDataStacked[[#This Row],[Detail Group]]="Policy","Include","")))</f>
        <v/>
      </c>
      <c r="Z730"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30"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31" spans="2:27" x14ac:dyDescent="0.3">
      <c r="B731" t="s">
        <v>277</v>
      </c>
      <c r="C731">
        <v>7</v>
      </c>
      <c r="D731">
        <v>236</v>
      </c>
      <c r="E731" t="s">
        <v>320</v>
      </c>
      <c r="F731" t="s">
        <v>321</v>
      </c>
      <c r="G731">
        <v>101000</v>
      </c>
      <c r="H731">
        <v>430</v>
      </c>
      <c r="I731" t="s">
        <v>1647</v>
      </c>
      <c r="J731" t="s">
        <v>1532</v>
      </c>
      <c r="K731" t="s">
        <v>1053</v>
      </c>
      <c r="L731">
        <v>35652534</v>
      </c>
      <c r="M731">
        <v>32652534</v>
      </c>
      <c r="N731">
        <v>32652534</v>
      </c>
      <c r="O731" t="s">
        <v>3058</v>
      </c>
      <c r="P731" t="s">
        <v>2815</v>
      </c>
      <c r="S731" t="s">
        <v>2912</v>
      </c>
      <c r="T731" t="s">
        <v>2929</v>
      </c>
      <c r="U731" t="s">
        <v>2928</v>
      </c>
      <c r="V731" t="s">
        <v>2844</v>
      </c>
      <c r="W731" s="65" t="s">
        <v>2844</v>
      </c>
      <c r="X731" s="85" t="str">
        <f>IF(AgencyDataStacked[[#This Row],[Fund Group Code]]="99","Total",IF(AgencyDataStacked[[#This Row],[Fund Group Code]]="01","GF",IF((1*AgencyDataStacked[[#This Row],[Fund Group Code]])&gt;1,"NGF","")))</f>
        <v>NGF</v>
      </c>
      <c r="Y731" s="85" t="str">
        <f>IF(AgencyDataStacked[[#This Row],[Category]]="FY 2022 Spending Level","Include",IF(AgencyDataStacked[[#This Row],[Detail Group]]="Baseline Adj","Include",IF(AgencyDataStacked[[#This Row],[Detail Group]]="Policy","Include","")))</f>
        <v/>
      </c>
      <c r="Z73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32652534</v>
      </c>
      <c r="AA73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32652534</v>
      </c>
    </row>
    <row r="732" spans="2:27" x14ac:dyDescent="0.3">
      <c r="B732" t="s">
        <v>277</v>
      </c>
      <c r="C732">
        <v>7</v>
      </c>
      <c r="D732">
        <v>236</v>
      </c>
      <c r="E732" t="s">
        <v>320</v>
      </c>
      <c r="F732" t="s">
        <v>321</v>
      </c>
      <c r="G732">
        <v>101000</v>
      </c>
      <c r="H732">
        <v>430</v>
      </c>
      <c r="I732" t="s">
        <v>1647</v>
      </c>
      <c r="J732" t="s">
        <v>1532</v>
      </c>
      <c r="K732" t="s">
        <v>1053</v>
      </c>
      <c r="L732">
        <v>35652534</v>
      </c>
      <c r="M732">
        <v>32652534</v>
      </c>
      <c r="N732">
        <v>32652534</v>
      </c>
      <c r="O732" t="s">
        <v>3058</v>
      </c>
      <c r="P732" t="s">
        <v>2815</v>
      </c>
      <c r="S732" t="s">
        <v>2931</v>
      </c>
      <c r="U732" t="s">
        <v>2930</v>
      </c>
      <c r="V732" t="s">
        <v>2845</v>
      </c>
      <c r="W732" s="65" t="s">
        <v>2845</v>
      </c>
      <c r="X732" s="85" t="str">
        <f>IF(AgencyDataStacked[[#This Row],[Fund Group Code]]="99","Total",IF(AgencyDataStacked[[#This Row],[Fund Group Code]]="01","GF",IF((1*AgencyDataStacked[[#This Row],[Fund Group Code]])&gt;1,"NGF","")))</f>
        <v>NGF</v>
      </c>
      <c r="Y732" s="85" t="str">
        <f>IF(AgencyDataStacked[[#This Row],[Category]]="FY 2022 Spending Level","Include",IF(AgencyDataStacked[[#This Row],[Detail Group]]="Baseline Adj","Include",IF(AgencyDataStacked[[#This Row],[Detail Group]]="Policy","Include","")))</f>
        <v/>
      </c>
      <c r="Z73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5571692</v>
      </c>
      <c r="AA73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10660395.143124998</v>
      </c>
    </row>
    <row r="733" spans="2:27" x14ac:dyDescent="0.3">
      <c r="B733" t="s">
        <v>277</v>
      </c>
      <c r="C733">
        <v>7</v>
      </c>
      <c r="D733">
        <v>236</v>
      </c>
      <c r="E733" t="s">
        <v>320</v>
      </c>
      <c r="F733" t="s">
        <v>321</v>
      </c>
      <c r="G733">
        <v>101000</v>
      </c>
      <c r="H733">
        <v>430</v>
      </c>
      <c r="I733" t="s">
        <v>1647</v>
      </c>
      <c r="J733" t="s">
        <v>1532</v>
      </c>
      <c r="K733" t="s">
        <v>1053</v>
      </c>
      <c r="L733">
        <v>35652534</v>
      </c>
      <c r="M733">
        <v>32652534</v>
      </c>
      <c r="N733">
        <v>32652534</v>
      </c>
      <c r="O733" t="s">
        <v>3058</v>
      </c>
      <c r="P733" t="s">
        <v>2815</v>
      </c>
      <c r="U733" t="s">
        <v>2932</v>
      </c>
      <c r="V733" t="s">
        <v>2916</v>
      </c>
      <c r="W733" s="65" t="s">
        <v>956</v>
      </c>
      <c r="X733" s="85" t="str">
        <f>IF(AgencyDataStacked[[#This Row],[Fund Group Code]]="99","Total",IF(AgencyDataStacked[[#This Row],[Fund Group Code]]="01","GF",IF((1*AgencyDataStacked[[#This Row],[Fund Group Code]])&gt;1,"NGF","")))</f>
        <v>NGF</v>
      </c>
      <c r="Y733" s="85" t="str">
        <f>IF(AgencyDataStacked[[#This Row],[Category]]="FY 2022 Spending Level","Include",IF(AgencyDataStacked[[#This Row],[Detail Group]]="Baseline Adj","Include",IF(AgencyDataStacked[[#This Row],[Detail Group]]="Policy","Include","")))</f>
        <v/>
      </c>
      <c r="Z733"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33"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34" spans="2:27" x14ac:dyDescent="0.3">
      <c r="B734" t="s">
        <v>277</v>
      </c>
      <c r="C734">
        <v>7</v>
      </c>
      <c r="D734">
        <v>236</v>
      </c>
      <c r="E734" t="s">
        <v>320</v>
      </c>
      <c r="F734" t="s">
        <v>321</v>
      </c>
      <c r="G734">
        <v>101000</v>
      </c>
      <c r="H734">
        <v>430</v>
      </c>
      <c r="I734" t="s">
        <v>1647</v>
      </c>
      <c r="J734" t="s">
        <v>1532</v>
      </c>
      <c r="K734" t="s">
        <v>1053</v>
      </c>
      <c r="L734">
        <v>35652534</v>
      </c>
      <c r="M734">
        <v>32652534</v>
      </c>
      <c r="N734">
        <v>32652534</v>
      </c>
      <c r="O734" t="s">
        <v>3058</v>
      </c>
      <c r="P734" t="s">
        <v>2815</v>
      </c>
      <c r="S734" t="s">
        <v>2912</v>
      </c>
      <c r="U734" t="s">
        <v>2933</v>
      </c>
      <c r="V734" t="s">
        <v>2850</v>
      </c>
      <c r="W734" s="65" t="s">
        <v>2850</v>
      </c>
      <c r="X734" s="85" t="str">
        <f>IF(AgencyDataStacked[[#This Row],[Fund Group Code]]="99","Total",IF(AgencyDataStacked[[#This Row],[Fund Group Code]]="01","GF",IF((1*AgencyDataStacked[[#This Row],[Fund Group Code]])&gt;1,"NGF","")))</f>
        <v>NGF</v>
      </c>
      <c r="Y734" s="85" t="str">
        <f>IF(AgencyDataStacked[[#This Row],[Category]]="FY 2022 Spending Level","Include",IF(AgencyDataStacked[[#This Row],[Detail Group]]="Baseline Adj","Include",IF(AgencyDataStacked[[#This Row],[Detail Group]]="Policy","Include","")))</f>
        <v/>
      </c>
      <c r="Z734"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34"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35" spans="2:27" x14ac:dyDescent="0.3">
      <c r="B735" t="s">
        <v>277</v>
      </c>
      <c r="C735">
        <v>7</v>
      </c>
      <c r="D735">
        <v>236</v>
      </c>
      <c r="E735" t="s">
        <v>320</v>
      </c>
      <c r="F735" t="s">
        <v>321</v>
      </c>
      <c r="G735">
        <v>101000</v>
      </c>
      <c r="H735">
        <v>430</v>
      </c>
      <c r="I735" t="s">
        <v>1647</v>
      </c>
      <c r="J735" t="s">
        <v>1532</v>
      </c>
      <c r="K735" t="s">
        <v>1053</v>
      </c>
      <c r="L735">
        <v>35652534</v>
      </c>
      <c r="M735">
        <v>32652534</v>
      </c>
      <c r="N735">
        <v>32652534</v>
      </c>
      <c r="O735" t="s">
        <v>3058</v>
      </c>
      <c r="P735" t="s">
        <v>2815</v>
      </c>
      <c r="Q735" t="s">
        <v>2959</v>
      </c>
      <c r="R735">
        <v>1</v>
      </c>
      <c r="T735" t="s">
        <v>2917</v>
      </c>
      <c r="U735" t="s">
        <v>2934</v>
      </c>
      <c r="V735" t="s">
        <v>3028</v>
      </c>
      <c r="W735" s="65" t="s">
        <v>3028</v>
      </c>
      <c r="X735" s="85" t="str">
        <f>IF(AgencyDataStacked[[#This Row],[Fund Group Code]]="99","Total",IF(AgencyDataStacked[[#This Row],[Fund Group Code]]="01","GF",IF((1*AgencyDataStacked[[#This Row],[Fund Group Code]])&gt;1,"NGF","")))</f>
        <v>NGF</v>
      </c>
      <c r="Y735" s="85" t="str">
        <f>IF(AgencyDataStacked[[#This Row],[Category]]="FY 2022 Spending Level","Include",IF(AgencyDataStacked[[#This Row],[Detail Group]]="Baseline Adj","Include",IF(AgencyDataStacked[[#This Row],[Detail Group]]="Policy","Include","")))</f>
        <v>Include</v>
      </c>
      <c r="Z73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6" spans="2:27" x14ac:dyDescent="0.3">
      <c r="B736" t="s">
        <v>277</v>
      </c>
      <c r="C736">
        <v>7</v>
      </c>
      <c r="D736">
        <v>236</v>
      </c>
      <c r="E736" t="s">
        <v>320</v>
      </c>
      <c r="F736" t="s">
        <v>321</v>
      </c>
      <c r="G736">
        <v>101000</v>
      </c>
      <c r="H736">
        <v>430</v>
      </c>
      <c r="I736" t="s">
        <v>1647</v>
      </c>
      <c r="J736" t="s">
        <v>1532</v>
      </c>
      <c r="K736" t="s">
        <v>1053</v>
      </c>
      <c r="L736">
        <v>35652534</v>
      </c>
      <c r="M736">
        <v>32652534</v>
      </c>
      <c r="N736">
        <v>32652534</v>
      </c>
      <c r="O736" t="s">
        <v>3058</v>
      </c>
      <c r="P736" t="s">
        <v>2815</v>
      </c>
      <c r="Q736" t="s">
        <v>2959</v>
      </c>
      <c r="R736">
        <v>2</v>
      </c>
      <c r="T736" t="s">
        <v>2917</v>
      </c>
      <c r="U736" t="s">
        <v>2935</v>
      </c>
      <c r="V736" t="s">
        <v>3029</v>
      </c>
      <c r="W736" s="65" t="s">
        <v>3029</v>
      </c>
      <c r="X736" s="85" t="str">
        <f>IF(AgencyDataStacked[[#This Row],[Fund Group Code]]="99","Total",IF(AgencyDataStacked[[#This Row],[Fund Group Code]]="01","GF",IF((1*AgencyDataStacked[[#This Row],[Fund Group Code]])&gt;1,"NGF","")))</f>
        <v>NGF</v>
      </c>
      <c r="Y736" s="85" t="str">
        <f>IF(AgencyDataStacked[[#This Row],[Category]]="FY 2022 Spending Level","Include",IF(AgencyDataStacked[[#This Row],[Detail Group]]="Baseline Adj","Include",IF(AgencyDataStacked[[#This Row],[Detail Group]]="Policy","Include","")))</f>
        <v>Include</v>
      </c>
      <c r="Z73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7" spans="2:27" x14ac:dyDescent="0.3">
      <c r="B737" t="s">
        <v>277</v>
      </c>
      <c r="C737">
        <v>7</v>
      </c>
      <c r="D737">
        <v>236</v>
      </c>
      <c r="E737" t="s">
        <v>320</v>
      </c>
      <c r="F737" t="s">
        <v>321</v>
      </c>
      <c r="G737">
        <v>101000</v>
      </c>
      <c r="H737">
        <v>430</v>
      </c>
      <c r="I737" t="s">
        <v>1647</v>
      </c>
      <c r="J737" t="s">
        <v>1532</v>
      </c>
      <c r="K737" t="s">
        <v>1053</v>
      </c>
      <c r="L737">
        <v>35652534</v>
      </c>
      <c r="M737">
        <v>32652534</v>
      </c>
      <c r="N737">
        <v>32652534</v>
      </c>
      <c r="O737" t="s">
        <v>3058</v>
      </c>
      <c r="P737" t="s">
        <v>2815</v>
      </c>
      <c r="Q737" t="s">
        <v>2959</v>
      </c>
      <c r="R737">
        <v>3</v>
      </c>
      <c r="T737" t="s">
        <v>2917</v>
      </c>
      <c r="U737" t="s">
        <v>2936</v>
      </c>
      <c r="V737" t="s">
        <v>2969</v>
      </c>
      <c r="W737" s="65" t="s">
        <v>2969</v>
      </c>
      <c r="X737" s="85" t="str">
        <f>IF(AgencyDataStacked[[#This Row],[Fund Group Code]]="99","Total",IF(AgencyDataStacked[[#This Row],[Fund Group Code]]="01","GF",IF((1*AgencyDataStacked[[#This Row],[Fund Group Code]])&gt;1,"NGF","")))</f>
        <v>NGF</v>
      </c>
      <c r="Y737" s="85" t="str">
        <f>IF(AgencyDataStacked[[#This Row],[Category]]="FY 2022 Spending Level","Include",IF(AgencyDataStacked[[#This Row],[Detail Group]]="Baseline Adj","Include",IF(AgencyDataStacked[[#This Row],[Detail Group]]="Policy","Include","")))</f>
        <v>Include</v>
      </c>
      <c r="Z73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8" spans="2:27" x14ac:dyDescent="0.3">
      <c r="B738" t="s">
        <v>277</v>
      </c>
      <c r="C738">
        <v>7</v>
      </c>
      <c r="D738">
        <v>236</v>
      </c>
      <c r="E738" t="s">
        <v>320</v>
      </c>
      <c r="F738" t="s">
        <v>321</v>
      </c>
      <c r="G738">
        <v>101000</v>
      </c>
      <c r="H738">
        <v>430</v>
      </c>
      <c r="I738" t="s">
        <v>1647</v>
      </c>
      <c r="J738" t="s">
        <v>1532</v>
      </c>
      <c r="K738" t="s">
        <v>1053</v>
      </c>
      <c r="L738">
        <v>35652534</v>
      </c>
      <c r="M738">
        <v>32652534</v>
      </c>
      <c r="N738">
        <v>32652534</v>
      </c>
      <c r="O738" t="s">
        <v>3058</v>
      </c>
      <c r="P738" t="s">
        <v>2815</v>
      </c>
      <c r="Q738" t="s">
        <v>2959</v>
      </c>
      <c r="R738">
        <v>4</v>
      </c>
      <c r="T738" t="s">
        <v>2917</v>
      </c>
      <c r="U738" t="s">
        <v>2937</v>
      </c>
      <c r="V738" t="s">
        <v>2970</v>
      </c>
      <c r="W738" s="65" t="s">
        <v>2970</v>
      </c>
      <c r="X738" s="85" t="str">
        <f>IF(AgencyDataStacked[[#This Row],[Fund Group Code]]="99","Total",IF(AgencyDataStacked[[#This Row],[Fund Group Code]]="01","GF",IF((1*AgencyDataStacked[[#This Row],[Fund Group Code]])&gt;1,"NGF","")))</f>
        <v>NGF</v>
      </c>
      <c r="Y738" s="85" t="str">
        <f>IF(AgencyDataStacked[[#This Row],[Category]]="FY 2022 Spending Level","Include",IF(AgencyDataStacked[[#This Row],[Detail Group]]="Baseline Adj","Include",IF(AgencyDataStacked[[#This Row],[Detail Group]]="Policy","Include","")))</f>
        <v>Include</v>
      </c>
      <c r="Z73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9" spans="2:27" x14ac:dyDescent="0.3">
      <c r="B739" t="s">
        <v>277</v>
      </c>
      <c r="C739">
        <v>7</v>
      </c>
      <c r="D739">
        <v>236</v>
      </c>
      <c r="E739" t="s">
        <v>320</v>
      </c>
      <c r="F739" t="s">
        <v>321</v>
      </c>
      <c r="G739">
        <v>101000</v>
      </c>
      <c r="H739">
        <v>430</v>
      </c>
      <c r="I739" t="s">
        <v>1647</v>
      </c>
      <c r="J739" t="s">
        <v>1532</v>
      </c>
      <c r="K739" t="s">
        <v>1053</v>
      </c>
      <c r="L739">
        <v>35652534</v>
      </c>
      <c r="M739">
        <v>32652534</v>
      </c>
      <c r="N739">
        <v>32652534</v>
      </c>
      <c r="O739" t="s">
        <v>3058</v>
      </c>
      <c r="P739" t="s">
        <v>2815</v>
      </c>
      <c r="Q739" t="s">
        <v>2959</v>
      </c>
      <c r="R739">
        <v>5</v>
      </c>
      <c r="T739" t="s">
        <v>2917</v>
      </c>
      <c r="U739" t="s">
        <v>2938</v>
      </c>
      <c r="V739" t="s">
        <v>2832</v>
      </c>
      <c r="W739" s="65" t="s">
        <v>2832</v>
      </c>
      <c r="X739" s="85" t="str">
        <f>IF(AgencyDataStacked[[#This Row],[Fund Group Code]]="99","Total",IF(AgencyDataStacked[[#This Row],[Fund Group Code]]="01","GF",IF((1*AgencyDataStacked[[#This Row],[Fund Group Code]])&gt;1,"NGF","")))</f>
        <v>NGF</v>
      </c>
      <c r="Y739" s="85" t="str">
        <f>IF(AgencyDataStacked[[#This Row],[Category]]="FY 2022 Spending Level","Include",IF(AgencyDataStacked[[#This Row],[Detail Group]]="Baseline Adj","Include",IF(AgencyDataStacked[[#This Row],[Detail Group]]="Policy","Include","")))</f>
        <v>Include</v>
      </c>
      <c r="Z73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0" spans="2:27" x14ac:dyDescent="0.3">
      <c r="B740" t="s">
        <v>277</v>
      </c>
      <c r="C740">
        <v>7</v>
      </c>
      <c r="D740">
        <v>236</v>
      </c>
      <c r="E740" t="s">
        <v>320</v>
      </c>
      <c r="F740" t="s">
        <v>321</v>
      </c>
      <c r="G740">
        <v>101000</v>
      </c>
      <c r="H740">
        <v>430</v>
      </c>
      <c r="I740" t="s">
        <v>1647</v>
      </c>
      <c r="J740" t="s">
        <v>1532</v>
      </c>
      <c r="K740" t="s">
        <v>1053</v>
      </c>
      <c r="L740">
        <v>35652534</v>
      </c>
      <c r="M740">
        <v>32652534</v>
      </c>
      <c r="N740">
        <v>32652534</v>
      </c>
      <c r="O740" t="s">
        <v>3058</v>
      </c>
      <c r="P740" t="s">
        <v>2815</v>
      </c>
      <c r="Q740" t="s">
        <v>2959</v>
      </c>
      <c r="R740">
        <v>6</v>
      </c>
      <c r="T740" t="s">
        <v>2917</v>
      </c>
      <c r="U740" t="s">
        <v>2973</v>
      </c>
      <c r="V740" t="s">
        <v>3030</v>
      </c>
      <c r="W740" s="65" t="s">
        <v>3030</v>
      </c>
      <c r="X740" s="85" t="str">
        <f>IF(AgencyDataStacked[[#This Row],[Fund Group Code]]="99","Total",IF(AgencyDataStacked[[#This Row],[Fund Group Code]]="01","GF",IF((1*AgencyDataStacked[[#This Row],[Fund Group Code]])&gt;1,"NGF","")))</f>
        <v>NGF</v>
      </c>
      <c r="Y740" s="85" t="str">
        <f>IF(AgencyDataStacked[[#This Row],[Category]]="FY 2022 Spending Level","Include",IF(AgencyDataStacked[[#This Row],[Detail Group]]="Baseline Adj","Include",IF(AgencyDataStacked[[#This Row],[Detail Group]]="Policy","Include","")))</f>
        <v>Include</v>
      </c>
      <c r="Z74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1" spans="2:27" x14ac:dyDescent="0.3">
      <c r="B741" t="s">
        <v>277</v>
      </c>
      <c r="C741">
        <v>7</v>
      </c>
      <c r="D741">
        <v>236</v>
      </c>
      <c r="E741" t="s">
        <v>320</v>
      </c>
      <c r="F741" t="s">
        <v>321</v>
      </c>
      <c r="G741">
        <v>101000</v>
      </c>
      <c r="H741">
        <v>430</v>
      </c>
      <c r="I741" t="s">
        <v>1647</v>
      </c>
      <c r="J741" t="s">
        <v>1532</v>
      </c>
      <c r="K741" t="s">
        <v>1053</v>
      </c>
      <c r="L741">
        <v>35652534</v>
      </c>
      <c r="M741">
        <v>32652534</v>
      </c>
      <c r="N741">
        <v>32652534</v>
      </c>
      <c r="O741" t="s">
        <v>3058</v>
      </c>
      <c r="P741" t="s">
        <v>2815</v>
      </c>
      <c r="Q741" t="s">
        <v>2959</v>
      </c>
      <c r="R741">
        <v>7</v>
      </c>
      <c r="T741" t="s">
        <v>2917</v>
      </c>
      <c r="U741" t="s">
        <v>2974</v>
      </c>
      <c r="V741" t="s">
        <v>3031</v>
      </c>
      <c r="W741" s="65" t="s">
        <v>3031</v>
      </c>
      <c r="X741" s="85" t="str">
        <f>IF(AgencyDataStacked[[#This Row],[Fund Group Code]]="99","Total",IF(AgencyDataStacked[[#This Row],[Fund Group Code]]="01","GF",IF((1*AgencyDataStacked[[#This Row],[Fund Group Code]])&gt;1,"NGF","")))</f>
        <v>NGF</v>
      </c>
      <c r="Y741" s="85" t="str">
        <f>IF(AgencyDataStacked[[#This Row],[Category]]="FY 2022 Spending Level","Include",IF(AgencyDataStacked[[#This Row],[Detail Group]]="Baseline Adj","Include",IF(AgencyDataStacked[[#This Row],[Detail Group]]="Policy","Include","")))</f>
        <v>Include</v>
      </c>
      <c r="Z74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2" spans="2:27" x14ac:dyDescent="0.3">
      <c r="B742" t="s">
        <v>277</v>
      </c>
      <c r="C742">
        <v>7</v>
      </c>
      <c r="D742">
        <v>236</v>
      </c>
      <c r="E742" t="s">
        <v>320</v>
      </c>
      <c r="F742" t="s">
        <v>321</v>
      </c>
      <c r="G742">
        <v>101000</v>
      </c>
      <c r="H742">
        <v>430</v>
      </c>
      <c r="I742" t="s">
        <v>1647</v>
      </c>
      <c r="J742" t="s">
        <v>1532</v>
      </c>
      <c r="K742" t="s">
        <v>1053</v>
      </c>
      <c r="L742">
        <v>35652534</v>
      </c>
      <c r="M742">
        <v>32652534</v>
      </c>
      <c r="N742">
        <v>32652534</v>
      </c>
      <c r="O742" t="s">
        <v>3058</v>
      </c>
      <c r="P742" t="s">
        <v>2815</v>
      </c>
      <c r="Q742" t="s">
        <v>2959</v>
      </c>
      <c r="R742">
        <v>8</v>
      </c>
      <c r="T742" t="s">
        <v>2917</v>
      </c>
      <c r="U742" t="s">
        <v>3037</v>
      </c>
      <c r="V742" t="s">
        <v>3033</v>
      </c>
      <c r="W742" s="65" t="s">
        <v>3033</v>
      </c>
      <c r="X742" s="85" t="str">
        <f>IF(AgencyDataStacked[[#This Row],[Fund Group Code]]="99","Total",IF(AgencyDataStacked[[#This Row],[Fund Group Code]]="01","GF",IF((1*AgencyDataStacked[[#This Row],[Fund Group Code]])&gt;1,"NGF","")))</f>
        <v>NGF</v>
      </c>
      <c r="Y742" s="85" t="str">
        <f>IF(AgencyDataStacked[[#This Row],[Category]]="FY 2022 Spending Level","Include",IF(AgencyDataStacked[[#This Row],[Detail Group]]="Baseline Adj","Include",IF(AgencyDataStacked[[#This Row],[Detail Group]]="Policy","Include","")))</f>
        <v>Include</v>
      </c>
      <c r="Z74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3" spans="2:27" x14ac:dyDescent="0.3">
      <c r="B743" t="s">
        <v>277</v>
      </c>
      <c r="C743">
        <v>7</v>
      </c>
      <c r="D743">
        <v>236</v>
      </c>
      <c r="E743" t="s">
        <v>320</v>
      </c>
      <c r="F743" t="s">
        <v>321</v>
      </c>
      <c r="G743">
        <v>101000</v>
      </c>
      <c r="H743">
        <v>430</v>
      </c>
      <c r="I743" t="s">
        <v>1647</v>
      </c>
      <c r="J743" t="s">
        <v>1532</v>
      </c>
      <c r="K743" t="s">
        <v>1053</v>
      </c>
      <c r="L743">
        <v>35652534</v>
      </c>
      <c r="M743">
        <v>32652534</v>
      </c>
      <c r="N743">
        <v>32652534</v>
      </c>
      <c r="O743" t="s">
        <v>3058</v>
      </c>
      <c r="P743" t="s">
        <v>2815</v>
      </c>
      <c r="Q743" t="s">
        <v>2959</v>
      </c>
      <c r="R743">
        <v>9</v>
      </c>
      <c r="T743" t="s">
        <v>2917</v>
      </c>
      <c r="U743" t="s">
        <v>3038</v>
      </c>
      <c r="V743" t="s">
        <v>3034</v>
      </c>
      <c r="W743" s="65" t="s">
        <v>3034</v>
      </c>
      <c r="X743" s="85" t="str">
        <f>IF(AgencyDataStacked[[#This Row],[Fund Group Code]]="99","Total",IF(AgencyDataStacked[[#This Row],[Fund Group Code]]="01","GF",IF((1*AgencyDataStacked[[#This Row],[Fund Group Code]])&gt;1,"NGF","")))</f>
        <v>NGF</v>
      </c>
      <c r="Y743" s="85" t="str">
        <f>IF(AgencyDataStacked[[#This Row],[Category]]="FY 2022 Spending Level","Include",IF(AgencyDataStacked[[#This Row],[Detail Group]]="Baseline Adj","Include",IF(AgencyDataStacked[[#This Row],[Detail Group]]="Policy","Include","")))</f>
        <v>Include</v>
      </c>
      <c r="Z74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4" spans="2:27" x14ac:dyDescent="0.3">
      <c r="B744" t="s">
        <v>277</v>
      </c>
      <c r="C744">
        <v>7</v>
      </c>
      <c r="D744">
        <v>236</v>
      </c>
      <c r="E744" t="s">
        <v>320</v>
      </c>
      <c r="F744" t="s">
        <v>321</v>
      </c>
      <c r="G744">
        <v>101000</v>
      </c>
      <c r="H744">
        <v>430</v>
      </c>
      <c r="I744" t="s">
        <v>1647</v>
      </c>
      <c r="J744" t="s">
        <v>1532</v>
      </c>
      <c r="K744" t="s">
        <v>1053</v>
      </c>
      <c r="L744">
        <v>35652534</v>
      </c>
      <c r="M744">
        <v>32652534</v>
      </c>
      <c r="N744">
        <v>32652534</v>
      </c>
      <c r="O744" t="s">
        <v>3058</v>
      </c>
      <c r="P744" t="s">
        <v>2815</v>
      </c>
      <c r="S744" t="s">
        <v>2912</v>
      </c>
      <c r="U744" t="s">
        <v>2939</v>
      </c>
      <c r="V744" t="s">
        <v>2847</v>
      </c>
      <c r="W744" s="65" t="s">
        <v>2847</v>
      </c>
      <c r="X744" s="85" t="str">
        <f>IF(AgencyDataStacked[[#This Row],[Fund Group Code]]="99","Total",IF(AgencyDataStacked[[#This Row],[Fund Group Code]]="01","GF",IF((1*AgencyDataStacked[[#This Row],[Fund Group Code]])&gt;1,"NGF","")))</f>
        <v>NGF</v>
      </c>
      <c r="Y744" s="85" t="str">
        <f>IF(AgencyDataStacked[[#This Row],[Category]]="FY 2022 Spending Level","Include",IF(AgencyDataStacked[[#This Row],[Detail Group]]="Baseline Adj","Include",IF(AgencyDataStacked[[#This Row],[Detail Group]]="Policy","Include","")))</f>
        <v/>
      </c>
      <c r="Z74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5" spans="2:27" x14ac:dyDescent="0.3">
      <c r="B745" t="s">
        <v>277</v>
      </c>
      <c r="C745">
        <v>7</v>
      </c>
      <c r="D745">
        <v>236</v>
      </c>
      <c r="E745" t="s">
        <v>320</v>
      </c>
      <c r="F745" t="s">
        <v>321</v>
      </c>
      <c r="G745">
        <v>101000</v>
      </c>
      <c r="H745">
        <v>430</v>
      </c>
      <c r="I745" t="s">
        <v>1647</v>
      </c>
      <c r="J745" t="s">
        <v>1532</v>
      </c>
      <c r="K745" t="s">
        <v>1053</v>
      </c>
      <c r="L745">
        <v>35652534</v>
      </c>
      <c r="M745">
        <v>32652534</v>
      </c>
      <c r="N745">
        <v>32652534</v>
      </c>
      <c r="O745" t="s">
        <v>3058</v>
      </c>
      <c r="P745" t="s">
        <v>2815</v>
      </c>
      <c r="U745" t="s">
        <v>2940</v>
      </c>
      <c r="V745" t="s">
        <v>2916</v>
      </c>
      <c r="W745" s="65" t="s">
        <v>956</v>
      </c>
      <c r="X745" s="85" t="str">
        <f>IF(AgencyDataStacked[[#This Row],[Fund Group Code]]="99","Total",IF(AgencyDataStacked[[#This Row],[Fund Group Code]]="01","GF",IF((1*AgencyDataStacked[[#This Row],[Fund Group Code]])&gt;1,"NGF","")))</f>
        <v>NGF</v>
      </c>
      <c r="Y745" s="85" t="str">
        <f>IF(AgencyDataStacked[[#This Row],[Category]]="FY 2022 Spending Level","Include",IF(AgencyDataStacked[[#This Row],[Detail Group]]="Baseline Adj","Include",IF(AgencyDataStacked[[#This Row],[Detail Group]]="Policy","Include","")))</f>
        <v/>
      </c>
      <c r="Z745"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45"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46" spans="2:27" x14ac:dyDescent="0.3">
      <c r="B746" t="s">
        <v>277</v>
      </c>
      <c r="C746">
        <v>7</v>
      </c>
      <c r="D746">
        <v>236</v>
      </c>
      <c r="E746" t="s">
        <v>320</v>
      </c>
      <c r="F746" t="s">
        <v>321</v>
      </c>
      <c r="G746">
        <v>101000</v>
      </c>
      <c r="H746">
        <v>430</v>
      </c>
      <c r="I746" t="s">
        <v>1647</v>
      </c>
      <c r="J746" t="s">
        <v>1532</v>
      </c>
      <c r="K746" t="s">
        <v>1053</v>
      </c>
      <c r="L746">
        <v>35652534</v>
      </c>
      <c r="M746">
        <v>32652534</v>
      </c>
      <c r="N746">
        <v>32652534</v>
      </c>
      <c r="O746" t="s">
        <v>3058</v>
      </c>
      <c r="P746" t="s">
        <v>2815</v>
      </c>
      <c r="S746" t="s">
        <v>2912</v>
      </c>
      <c r="T746" t="s">
        <v>2929</v>
      </c>
      <c r="U746" t="s">
        <v>2941</v>
      </c>
      <c r="V746" t="s">
        <v>2848</v>
      </c>
      <c r="W746" s="65" t="s">
        <v>2848</v>
      </c>
      <c r="X746" s="85" t="str">
        <f>IF(AgencyDataStacked[[#This Row],[Fund Group Code]]="99","Total",IF(AgencyDataStacked[[#This Row],[Fund Group Code]]="01","GF",IF((1*AgencyDataStacked[[#This Row],[Fund Group Code]])&gt;1,"NGF","")))</f>
        <v>NGF</v>
      </c>
      <c r="Y746" s="85" t="str">
        <f>IF(AgencyDataStacked[[#This Row],[Category]]="FY 2022 Spending Level","Include",IF(AgencyDataStacked[[#This Row],[Detail Group]]="Baseline Adj","Include",IF(AgencyDataStacked[[#This Row],[Detail Group]]="Policy","Include","")))</f>
        <v/>
      </c>
      <c r="Z74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38224226</v>
      </c>
      <c r="AA74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43312929.143124998</v>
      </c>
    </row>
    <row r="747" spans="2:27" x14ac:dyDescent="0.3">
      <c r="B747" t="s">
        <v>277</v>
      </c>
      <c r="C747">
        <v>7</v>
      </c>
      <c r="D747">
        <v>236</v>
      </c>
      <c r="E747" t="s">
        <v>320</v>
      </c>
      <c r="F747" t="s">
        <v>321</v>
      </c>
      <c r="G747">
        <v>101000</v>
      </c>
      <c r="H747">
        <v>430</v>
      </c>
      <c r="I747" t="s">
        <v>1647</v>
      </c>
      <c r="J747" t="s">
        <v>1532</v>
      </c>
      <c r="K747" t="s">
        <v>1053</v>
      </c>
      <c r="L747">
        <v>35652534</v>
      </c>
      <c r="M747">
        <v>32652534</v>
      </c>
      <c r="N747">
        <v>32652534</v>
      </c>
      <c r="O747" t="s">
        <v>3058</v>
      </c>
      <c r="P747" t="s">
        <v>2815</v>
      </c>
      <c r="S747" t="s">
        <v>2931</v>
      </c>
      <c r="U747" t="s">
        <v>2942</v>
      </c>
      <c r="V747" t="s">
        <v>2846</v>
      </c>
      <c r="W747" s="65" t="s">
        <v>2846</v>
      </c>
      <c r="X747" s="85" t="str">
        <f>IF(AgencyDataStacked[[#This Row],[Fund Group Code]]="99","Total",IF(AgencyDataStacked[[#This Row],[Fund Group Code]]="01","GF",IF((1*AgencyDataStacked[[#This Row],[Fund Group Code]])&gt;1,"NGF","")))</f>
        <v>NGF</v>
      </c>
      <c r="Y747" s="85" t="str">
        <f>IF(AgencyDataStacked[[#This Row],[Category]]="FY 2022 Spending Level","Include",IF(AgencyDataStacked[[#This Row],[Detail Group]]="Baseline Adj","Include",IF(AgencyDataStacked[[#This Row],[Detail Group]]="Policy","Include","")))</f>
        <v/>
      </c>
      <c r="Z74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38224226</v>
      </c>
      <c r="AA74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43312929.143124998</v>
      </c>
    </row>
    <row r="748" spans="2:27" x14ac:dyDescent="0.3">
      <c r="B748" t="s">
        <v>277</v>
      </c>
      <c r="C748">
        <v>7</v>
      </c>
      <c r="D748">
        <v>236</v>
      </c>
      <c r="E748" t="s">
        <v>320</v>
      </c>
      <c r="F748" t="s">
        <v>321</v>
      </c>
      <c r="G748">
        <v>101000</v>
      </c>
      <c r="H748">
        <v>430</v>
      </c>
      <c r="I748" t="s">
        <v>1647</v>
      </c>
      <c r="J748" t="s">
        <v>1532</v>
      </c>
      <c r="K748" t="s">
        <v>1053</v>
      </c>
      <c r="L748">
        <v>35652534</v>
      </c>
      <c r="M748">
        <v>32652534</v>
      </c>
      <c r="N748">
        <v>32652534</v>
      </c>
      <c r="O748" t="s">
        <v>3058</v>
      </c>
      <c r="P748" t="s">
        <v>2815</v>
      </c>
      <c r="U748" t="s">
        <v>2943</v>
      </c>
      <c r="V748" t="s">
        <v>2916</v>
      </c>
      <c r="W748" s="65" t="s">
        <v>956</v>
      </c>
      <c r="X748" s="85" t="str">
        <f>IF(AgencyDataStacked[[#This Row],[Fund Group Code]]="99","Total",IF(AgencyDataStacked[[#This Row],[Fund Group Code]]="01","GF",IF((1*AgencyDataStacked[[#This Row],[Fund Group Code]])&gt;1,"NGF","")))</f>
        <v>NGF</v>
      </c>
      <c r="Y748" s="85" t="str">
        <f>IF(AgencyDataStacked[[#This Row],[Category]]="FY 2022 Spending Level","Include",IF(AgencyDataStacked[[#This Row],[Detail Group]]="Baseline Adj","Include",IF(AgencyDataStacked[[#This Row],[Detail Group]]="Policy","Include","")))</f>
        <v/>
      </c>
      <c r="Z748"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48"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49" spans="2:27" x14ac:dyDescent="0.3">
      <c r="B749" t="s">
        <v>277</v>
      </c>
      <c r="C749">
        <v>7</v>
      </c>
      <c r="D749">
        <v>236</v>
      </c>
      <c r="E749" t="s">
        <v>320</v>
      </c>
      <c r="F749" t="s">
        <v>321</v>
      </c>
      <c r="G749">
        <v>101000</v>
      </c>
      <c r="H749">
        <v>430</v>
      </c>
      <c r="I749" t="s">
        <v>1647</v>
      </c>
      <c r="J749" t="s">
        <v>1532</v>
      </c>
      <c r="K749" t="s">
        <v>1053</v>
      </c>
      <c r="L749">
        <v>35652534</v>
      </c>
      <c r="M749">
        <v>32652534</v>
      </c>
      <c r="N749">
        <v>32652534</v>
      </c>
      <c r="O749" t="s">
        <v>3058</v>
      </c>
      <c r="P749" t="s">
        <v>2815</v>
      </c>
      <c r="S749" t="s">
        <v>2912</v>
      </c>
      <c r="U749" t="s">
        <v>2944</v>
      </c>
      <c r="V749" t="s">
        <v>2851</v>
      </c>
      <c r="W749" s="65" t="s">
        <v>2851</v>
      </c>
      <c r="X749" s="85" t="str">
        <f>IF(AgencyDataStacked[[#This Row],[Fund Group Code]]="99","Total",IF(AgencyDataStacked[[#This Row],[Fund Group Code]]="01","GF",IF((1*AgencyDataStacked[[#This Row],[Fund Group Code]])&gt;1,"NGF","")))</f>
        <v>NGF</v>
      </c>
      <c r="Y749" s="85" t="str">
        <f>IF(AgencyDataStacked[[#This Row],[Category]]="FY 2022 Spending Level","Include",IF(AgencyDataStacked[[#This Row],[Detail Group]]="Baseline Adj","Include",IF(AgencyDataStacked[[#This Row],[Detail Group]]="Policy","Include","")))</f>
        <v/>
      </c>
      <c r="Z74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5571692</v>
      </c>
      <c r="AA74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10660395.143124998</v>
      </c>
    </row>
    <row r="750" spans="2:27" x14ac:dyDescent="0.3">
      <c r="B750" t="s">
        <v>277</v>
      </c>
      <c r="C750">
        <v>7</v>
      </c>
      <c r="D750">
        <v>236</v>
      </c>
      <c r="E750" t="s">
        <v>320</v>
      </c>
      <c r="F750" t="s">
        <v>321</v>
      </c>
      <c r="G750">
        <v>101000</v>
      </c>
      <c r="H750">
        <v>430</v>
      </c>
      <c r="I750" t="s">
        <v>1647</v>
      </c>
      <c r="J750" t="s">
        <v>1532</v>
      </c>
      <c r="K750" t="s">
        <v>1053</v>
      </c>
      <c r="L750">
        <v>35652534</v>
      </c>
      <c r="M750">
        <v>32652534</v>
      </c>
      <c r="N750">
        <v>32652534</v>
      </c>
      <c r="O750" t="s">
        <v>3058</v>
      </c>
      <c r="P750" t="s">
        <v>2815</v>
      </c>
      <c r="U750" t="s">
        <v>2945</v>
      </c>
      <c r="V750" t="s">
        <v>2916</v>
      </c>
      <c r="W750" s="65" t="s">
        <v>956</v>
      </c>
      <c r="X750" s="85" t="str">
        <f>IF(AgencyDataStacked[[#This Row],[Fund Group Code]]="99","Total",IF(AgencyDataStacked[[#This Row],[Fund Group Code]]="01","GF",IF((1*AgencyDataStacked[[#This Row],[Fund Group Code]])&gt;1,"NGF","")))</f>
        <v>NGF</v>
      </c>
      <c r="Y750" s="85" t="str">
        <f>IF(AgencyDataStacked[[#This Row],[Category]]="FY 2022 Spending Level","Include",IF(AgencyDataStacked[[#This Row],[Detail Group]]="Baseline Adj","Include",IF(AgencyDataStacked[[#This Row],[Detail Group]]="Policy","Include","")))</f>
        <v/>
      </c>
      <c r="Z750"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50"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51" spans="2:27" x14ac:dyDescent="0.3">
      <c r="B751" t="s">
        <v>277</v>
      </c>
      <c r="C751">
        <v>7</v>
      </c>
      <c r="D751">
        <v>236</v>
      </c>
      <c r="E751" t="s">
        <v>320</v>
      </c>
      <c r="F751" t="s">
        <v>321</v>
      </c>
      <c r="G751">
        <v>101000</v>
      </c>
      <c r="H751">
        <v>430</v>
      </c>
      <c r="I751" t="s">
        <v>1647</v>
      </c>
      <c r="J751" t="s">
        <v>2960</v>
      </c>
      <c r="K751" t="s">
        <v>2833</v>
      </c>
      <c r="O751" t="s">
        <v>3058</v>
      </c>
      <c r="P751" t="s">
        <v>2961</v>
      </c>
      <c r="S751" t="s">
        <v>2912</v>
      </c>
      <c r="U751" t="s">
        <v>2948</v>
      </c>
      <c r="V751" t="s">
        <v>2952</v>
      </c>
      <c r="W751" s="65" t="s">
        <v>3113</v>
      </c>
      <c r="X751" s="85" t="str">
        <f>IF(AgencyDataStacked[[#This Row],[Fund Group Code]]="99","Total",IF(AgencyDataStacked[[#This Row],[Fund Group Code]]="01","GF",IF((1*AgencyDataStacked[[#This Row],[Fund Group Code]])&gt;1,"NGF","")))</f>
        <v>Total</v>
      </c>
      <c r="Y751" s="85" t="str">
        <f>IF(AgencyDataStacked[[#This Row],[Category]]="FY 2022 Spending Level","Include",IF(AgencyDataStacked[[#This Row],[Detail Group]]="Baseline Adj","Include",IF(AgencyDataStacked[[#This Row],[Detail Group]]="Policy","Include","")))</f>
        <v/>
      </c>
      <c r="Z751"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51"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52" spans="2:27" x14ac:dyDescent="0.3">
      <c r="B752" t="s">
        <v>277</v>
      </c>
      <c r="C752">
        <v>7</v>
      </c>
      <c r="D752">
        <v>236</v>
      </c>
      <c r="E752" t="s">
        <v>320</v>
      </c>
      <c r="F752" t="s">
        <v>321</v>
      </c>
      <c r="G752">
        <v>101000</v>
      </c>
      <c r="H752">
        <v>430</v>
      </c>
      <c r="I752" t="s">
        <v>1647</v>
      </c>
      <c r="J752" t="s">
        <v>2960</v>
      </c>
      <c r="K752" t="s">
        <v>2833</v>
      </c>
      <c r="O752" t="s">
        <v>3058</v>
      </c>
      <c r="P752" t="s">
        <v>2961</v>
      </c>
      <c r="S752" t="s">
        <v>2931</v>
      </c>
      <c r="U752" t="s">
        <v>2949</v>
      </c>
      <c r="V752" t="s">
        <v>2953</v>
      </c>
      <c r="W752" s="65" t="s">
        <v>2953</v>
      </c>
      <c r="X752" s="85" t="str">
        <f>IF(AgencyDataStacked[[#This Row],[Fund Group Code]]="99","Total",IF(AgencyDataStacked[[#This Row],[Fund Group Code]]="01","GF",IF((1*AgencyDataStacked[[#This Row],[Fund Group Code]])&gt;1,"NGF","")))</f>
        <v>Total</v>
      </c>
      <c r="Y752" s="85" t="str">
        <f>IF(AgencyDataStacked[[#This Row],[Category]]="FY 2022 Spending Level","Include",IF(AgencyDataStacked[[#This Row],[Detail Group]]="Baseline Adj","Include",IF(AgencyDataStacked[[#This Row],[Detail Group]]="Policy","Include","")))</f>
        <v/>
      </c>
      <c r="Z75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3" spans="2:27" x14ac:dyDescent="0.3">
      <c r="B753" t="s">
        <v>277</v>
      </c>
      <c r="C753">
        <v>7</v>
      </c>
      <c r="D753">
        <v>236</v>
      </c>
      <c r="E753" t="s">
        <v>320</v>
      </c>
      <c r="F753" t="s">
        <v>321</v>
      </c>
      <c r="G753">
        <v>101000</v>
      </c>
      <c r="H753">
        <v>430</v>
      </c>
      <c r="I753" t="s">
        <v>1647</v>
      </c>
      <c r="J753" t="s">
        <v>2960</v>
      </c>
      <c r="K753" t="s">
        <v>2833</v>
      </c>
      <c r="O753" t="s">
        <v>3058</v>
      </c>
      <c r="P753" t="s">
        <v>2961</v>
      </c>
      <c r="S753" t="s">
        <v>2931</v>
      </c>
      <c r="T753" t="s">
        <v>2929</v>
      </c>
      <c r="U753" t="s">
        <v>2950</v>
      </c>
      <c r="V753" t="s">
        <v>2954</v>
      </c>
      <c r="W753" s="65" t="s">
        <v>2954</v>
      </c>
      <c r="X753" s="85" t="str">
        <f>IF(AgencyDataStacked[[#This Row],[Fund Group Code]]="99","Total",IF(AgencyDataStacked[[#This Row],[Fund Group Code]]="01","GF",IF((1*AgencyDataStacked[[#This Row],[Fund Group Code]])&gt;1,"NGF","")))</f>
        <v>Total</v>
      </c>
      <c r="Y753" s="85" t="str">
        <f>IF(AgencyDataStacked[[#This Row],[Category]]="FY 2022 Spending Level","Include",IF(AgencyDataStacked[[#This Row],[Detail Group]]="Baseline Adj","Include",IF(AgencyDataStacked[[#This Row],[Detail Group]]="Policy","Include","")))</f>
        <v/>
      </c>
      <c r="Z75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38224226</v>
      </c>
      <c r="AA75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43312929.143124998</v>
      </c>
    </row>
    <row r="754" spans="2:27" x14ac:dyDescent="0.3">
      <c r="B754" t="s">
        <v>277</v>
      </c>
      <c r="C754">
        <v>7</v>
      </c>
      <c r="D754">
        <v>236</v>
      </c>
      <c r="E754" t="s">
        <v>320</v>
      </c>
      <c r="F754" t="s">
        <v>321</v>
      </c>
      <c r="G754">
        <v>101000</v>
      </c>
      <c r="H754">
        <v>430</v>
      </c>
      <c r="I754" t="s">
        <v>1647</v>
      </c>
      <c r="J754" t="s">
        <v>2960</v>
      </c>
      <c r="K754" t="s">
        <v>2833</v>
      </c>
      <c r="O754" t="s">
        <v>3058</v>
      </c>
      <c r="P754" t="s">
        <v>2961</v>
      </c>
      <c r="S754" t="s">
        <v>2931</v>
      </c>
      <c r="U754" t="s">
        <v>2951</v>
      </c>
      <c r="V754" t="s">
        <v>2955</v>
      </c>
      <c r="W754" s="65" t="s">
        <v>2955</v>
      </c>
      <c r="X754" s="85" t="str">
        <f>IF(AgencyDataStacked[[#This Row],[Fund Group Code]]="99","Total",IF(AgencyDataStacked[[#This Row],[Fund Group Code]]="01","GF",IF((1*AgencyDataStacked[[#This Row],[Fund Group Code]])&gt;1,"NGF","")))</f>
        <v>Total</v>
      </c>
      <c r="Y754" s="85" t="str">
        <f>IF(AgencyDataStacked[[#This Row],[Category]]="FY 2022 Spending Level","Include",IF(AgencyDataStacked[[#This Row],[Detail Group]]="Baseline Adj","Include",IF(AgencyDataStacked[[#This Row],[Detail Group]]="Policy","Include","")))</f>
        <v/>
      </c>
      <c r="Z75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38224226</v>
      </c>
      <c r="AA75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43312929.143124998</v>
      </c>
    </row>
    <row r="755" spans="2:27" x14ac:dyDescent="0.3">
      <c r="B755" t="s">
        <v>277</v>
      </c>
      <c r="C755">
        <v>7</v>
      </c>
      <c r="D755">
        <v>236</v>
      </c>
      <c r="E755" t="s">
        <v>320</v>
      </c>
      <c r="F755" t="s">
        <v>321</v>
      </c>
      <c r="G755">
        <v>101000</v>
      </c>
      <c r="H755">
        <v>430</v>
      </c>
      <c r="I755" t="s">
        <v>1647</v>
      </c>
      <c r="J755" t="s">
        <v>2960</v>
      </c>
      <c r="K755" t="s">
        <v>2833</v>
      </c>
      <c r="O755" t="s">
        <v>3058</v>
      </c>
      <c r="P755" t="s">
        <v>2961</v>
      </c>
      <c r="U755" t="s">
        <v>2964</v>
      </c>
      <c r="V755" t="s">
        <v>2916</v>
      </c>
      <c r="W755" s="65" t="s">
        <v>956</v>
      </c>
      <c r="X755" s="85" t="str">
        <f>IF(AgencyDataStacked[[#This Row],[Fund Group Code]]="99","Total",IF(AgencyDataStacked[[#This Row],[Fund Group Code]]="01","GF",IF((1*AgencyDataStacked[[#This Row],[Fund Group Code]])&gt;1,"NGF","")))</f>
        <v>Total</v>
      </c>
      <c r="Y755" s="85" t="str">
        <f>IF(AgencyDataStacked[[#This Row],[Category]]="FY 2022 Spending Level","Include",IF(AgencyDataStacked[[#This Row],[Detail Group]]="Baseline Adj","Include",IF(AgencyDataStacked[[#This Row],[Detail Group]]="Policy","Include","")))</f>
        <v/>
      </c>
      <c r="Z755"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55"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56" spans="2:27" x14ac:dyDescent="0.3">
      <c r="B756" t="s">
        <v>277</v>
      </c>
      <c r="C756">
        <v>7</v>
      </c>
      <c r="D756">
        <v>236</v>
      </c>
      <c r="E756" t="s">
        <v>320</v>
      </c>
      <c r="F756" t="s">
        <v>321</v>
      </c>
      <c r="G756">
        <v>101000</v>
      </c>
      <c r="H756">
        <v>809</v>
      </c>
      <c r="I756" t="s">
        <v>1636</v>
      </c>
      <c r="J756" t="s">
        <v>1532</v>
      </c>
      <c r="K756" t="s">
        <v>1053</v>
      </c>
      <c r="L756">
        <v>123451576.75</v>
      </c>
      <c r="M756">
        <v>142310022</v>
      </c>
      <c r="N756">
        <v>142310022</v>
      </c>
      <c r="O756" t="s">
        <v>3059</v>
      </c>
      <c r="P756" t="s">
        <v>2815</v>
      </c>
      <c r="S756" t="s">
        <v>2975</v>
      </c>
      <c r="U756" t="s">
        <v>2911</v>
      </c>
      <c r="V756" t="s">
        <v>2913</v>
      </c>
      <c r="W756" s="65" t="s">
        <v>3114</v>
      </c>
      <c r="X756" s="85" t="str">
        <f>IF(AgencyDataStacked[[#This Row],[Fund Group Code]]="99","Total",IF(AgencyDataStacked[[#This Row],[Fund Group Code]]="01","GF",IF((1*AgencyDataStacked[[#This Row],[Fund Group Code]])&gt;1,"NGF","")))</f>
        <v>NGF</v>
      </c>
      <c r="Y756" s="85" t="str">
        <f>IF(AgencyDataStacked[[#This Row],[Category]]="FY 2022 Spending Level","Include",IF(AgencyDataStacked[[#This Row],[Detail Group]]="Baseline Adj","Include",IF(AgencyDataStacked[[#This Row],[Detail Group]]="Policy","Include","")))</f>
        <v/>
      </c>
      <c r="Z756"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56"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57" spans="2:27" x14ac:dyDescent="0.3">
      <c r="B757" t="s">
        <v>277</v>
      </c>
      <c r="C757">
        <v>7</v>
      </c>
      <c r="D757">
        <v>236</v>
      </c>
      <c r="E757" t="s">
        <v>320</v>
      </c>
      <c r="F757" t="s">
        <v>321</v>
      </c>
      <c r="G757">
        <v>101000</v>
      </c>
      <c r="H757">
        <v>809</v>
      </c>
      <c r="I757" t="s">
        <v>1636</v>
      </c>
      <c r="J757" t="s">
        <v>1532</v>
      </c>
      <c r="K757" t="s">
        <v>1053</v>
      </c>
      <c r="L757">
        <v>123451576.75</v>
      </c>
      <c r="M757">
        <v>142310022</v>
      </c>
      <c r="N757">
        <v>142310022</v>
      </c>
      <c r="O757" t="s">
        <v>3059</v>
      </c>
      <c r="P757" t="s">
        <v>2815</v>
      </c>
      <c r="U757" t="s">
        <v>2915</v>
      </c>
      <c r="V757" t="s">
        <v>2916</v>
      </c>
      <c r="W757" s="65" t="s">
        <v>956</v>
      </c>
      <c r="X757" s="85" t="str">
        <f>IF(AgencyDataStacked[[#This Row],[Fund Group Code]]="99","Total",IF(AgencyDataStacked[[#This Row],[Fund Group Code]]="01","GF",IF((1*AgencyDataStacked[[#This Row],[Fund Group Code]])&gt;1,"NGF","")))</f>
        <v>NGF</v>
      </c>
      <c r="Y757" s="85" t="str">
        <f>IF(AgencyDataStacked[[#This Row],[Category]]="FY 2022 Spending Level","Include",IF(AgencyDataStacked[[#This Row],[Detail Group]]="Baseline Adj","Include",IF(AgencyDataStacked[[#This Row],[Detail Group]]="Policy","Include","")))</f>
        <v/>
      </c>
      <c r="Z757"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57"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58" spans="2:27" x14ac:dyDescent="0.3">
      <c r="B758" t="s">
        <v>277</v>
      </c>
      <c r="C758">
        <v>7</v>
      </c>
      <c r="D758">
        <v>236</v>
      </c>
      <c r="E758" t="s">
        <v>320</v>
      </c>
      <c r="F758" t="s">
        <v>321</v>
      </c>
      <c r="G758">
        <v>101000</v>
      </c>
      <c r="H758">
        <v>809</v>
      </c>
      <c r="I758" t="s">
        <v>1636</v>
      </c>
      <c r="J758" t="s">
        <v>1532</v>
      </c>
      <c r="K758" t="s">
        <v>1053</v>
      </c>
      <c r="L758">
        <v>123451576.75</v>
      </c>
      <c r="M758">
        <v>142310022</v>
      </c>
      <c r="N758">
        <v>142310022</v>
      </c>
      <c r="O758" t="s">
        <v>3059</v>
      </c>
      <c r="P758" t="s">
        <v>2815</v>
      </c>
      <c r="S758" t="s">
        <v>2912</v>
      </c>
      <c r="U758" t="s">
        <v>2918</v>
      </c>
      <c r="V758" t="s">
        <v>2849</v>
      </c>
      <c r="W758" s="65" t="s">
        <v>2849</v>
      </c>
      <c r="X758" s="85" t="str">
        <f>IF(AgencyDataStacked[[#This Row],[Fund Group Code]]="99","Total",IF(AgencyDataStacked[[#This Row],[Fund Group Code]]="01","GF",IF((1*AgencyDataStacked[[#This Row],[Fund Group Code]])&gt;1,"NGF","")))</f>
        <v>NGF</v>
      </c>
      <c r="Y758" s="85" t="str">
        <f>IF(AgencyDataStacked[[#This Row],[Category]]="FY 2022 Spending Level","Include",IF(AgencyDataStacked[[#This Row],[Detail Group]]="Baseline Adj","Include",IF(AgencyDataStacked[[#This Row],[Detail Group]]="Policy","Include","")))</f>
        <v/>
      </c>
      <c r="Z758"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58"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59" spans="2:27" x14ac:dyDescent="0.3">
      <c r="B759" t="s">
        <v>277</v>
      </c>
      <c r="C759">
        <v>7</v>
      </c>
      <c r="D759">
        <v>236</v>
      </c>
      <c r="E759" t="s">
        <v>320</v>
      </c>
      <c r="F759" t="s">
        <v>321</v>
      </c>
      <c r="G759">
        <v>101000</v>
      </c>
      <c r="H759">
        <v>809</v>
      </c>
      <c r="I759" t="s">
        <v>1636</v>
      </c>
      <c r="J759" t="s">
        <v>1532</v>
      </c>
      <c r="K759" t="s">
        <v>1053</v>
      </c>
      <c r="L759">
        <v>123451576.75</v>
      </c>
      <c r="M759">
        <v>142310022</v>
      </c>
      <c r="N759">
        <v>142310022</v>
      </c>
      <c r="O759" t="s">
        <v>3059</v>
      </c>
      <c r="P759" t="s">
        <v>2815</v>
      </c>
      <c r="T759" t="s">
        <v>2917</v>
      </c>
      <c r="U759" t="s">
        <v>2919</v>
      </c>
      <c r="V759" t="s">
        <v>2992</v>
      </c>
      <c r="W759" s="65" t="s">
        <v>2992</v>
      </c>
      <c r="X759" s="85" t="str">
        <f>IF(AgencyDataStacked[[#This Row],[Fund Group Code]]="99","Total",IF(AgencyDataStacked[[#This Row],[Fund Group Code]]="01","GF",IF((1*AgencyDataStacked[[#This Row],[Fund Group Code]])&gt;1,"NGF","")))</f>
        <v>NGF</v>
      </c>
      <c r="Y759" s="85" t="str">
        <f>IF(AgencyDataStacked[[#This Row],[Category]]="FY 2022 Spending Level","Include",IF(AgencyDataStacked[[#This Row],[Detail Group]]="Baseline Adj","Include",IF(AgencyDataStacked[[#This Row],[Detail Group]]="Policy","Include","")))</f>
        <v>Include</v>
      </c>
      <c r="Z75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123451576.75</v>
      </c>
      <c r="AA75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123451576.75</v>
      </c>
    </row>
    <row r="760" spans="2:27" x14ac:dyDescent="0.3">
      <c r="B760" t="s">
        <v>277</v>
      </c>
      <c r="C760">
        <v>7</v>
      </c>
      <c r="D760">
        <v>236</v>
      </c>
      <c r="E760" t="s">
        <v>320</v>
      </c>
      <c r="F760" t="s">
        <v>321</v>
      </c>
      <c r="G760">
        <v>101000</v>
      </c>
      <c r="H760">
        <v>809</v>
      </c>
      <c r="I760" t="s">
        <v>1636</v>
      </c>
      <c r="J760" t="s">
        <v>1532</v>
      </c>
      <c r="K760" t="s">
        <v>1053</v>
      </c>
      <c r="L760">
        <v>123451576.75</v>
      </c>
      <c r="M760">
        <v>142310022</v>
      </c>
      <c r="N760">
        <v>142310022</v>
      </c>
      <c r="O760" t="s">
        <v>3059</v>
      </c>
      <c r="P760" t="s">
        <v>2815</v>
      </c>
      <c r="Q760" t="s">
        <v>2958</v>
      </c>
      <c r="R760">
        <v>1</v>
      </c>
      <c r="T760" t="s">
        <v>2917</v>
      </c>
      <c r="U760" t="s">
        <v>2920</v>
      </c>
      <c r="V760" t="s">
        <v>2987</v>
      </c>
      <c r="W760" s="65" t="s">
        <v>2987</v>
      </c>
      <c r="X760" s="85" t="str">
        <f>IF(AgencyDataStacked[[#This Row],[Fund Group Code]]="99","Total",IF(AgencyDataStacked[[#This Row],[Fund Group Code]]="01","GF",IF((1*AgencyDataStacked[[#This Row],[Fund Group Code]])&gt;1,"NGF","")))</f>
        <v>NGF</v>
      </c>
      <c r="Y760" s="85" t="str">
        <f>IF(AgencyDataStacked[[#This Row],[Category]]="FY 2022 Spending Level","Include",IF(AgencyDataStacked[[#This Row],[Detail Group]]="Baseline Adj","Include",IF(AgencyDataStacked[[#This Row],[Detail Group]]="Policy","Include","")))</f>
        <v>Include</v>
      </c>
      <c r="Z76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1" spans="2:27" x14ac:dyDescent="0.3">
      <c r="B761" t="s">
        <v>277</v>
      </c>
      <c r="C761">
        <v>7</v>
      </c>
      <c r="D761">
        <v>236</v>
      </c>
      <c r="E761" t="s">
        <v>320</v>
      </c>
      <c r="F761" t="s">
        <v>321</v>
      </c>
      <c r="G761">
        <v>101000</v>
      </c>
      <c r="H761">
        <v>809</v>
      </c>
      <c r="I761" t="s">
        <v>1636</v>
      </c>
      <c r="J761" t="s">
        <v>1532</v>
      </c>
      <c r="K761" t="s">
        <v>1053</v>
      </c>
      <c r="L761">
        <v>123451576.75</v>
      </c>
      <c r="M761">
        <v>142310022</v>
      </c>
      <c r="N761">
        <v>142310022</v>
      </c>
      <c r="O761" t="s">
        <v>3059</v>
      </c>
      <c r="P761" t="s">
        <v>2815</v>
      </c>
      <c r="Q761" t="s">
        <v>2958</v>
      </c>
      <c r="R761">
        <v>2</v>
      </c>
      <c r="T761" t="s">
        <v>2917</v>
      </c>
      <c r="U761" t="s">
        <v>2921</v>
      </c>
      <c r="V761" t="s">
        <v>2990</v>
      </c>
      <c r="W761" s="65" t="s">
        <v>2990</v>
      </c>
      <c r="X761" s="85" t="str">
        <f>IF(AgencyDataStacked[[#This Row],[Fund Group Code]]="99","Total",IF(AgencyDataStacked[[#This Row],[Fund Group Code]]="01","GF",IF((1*AgencyDataStacked[[#This Row],[Fund Group Code]])&gt;1,"NGF","")))</f>
        <v>NGF</v>
      </c>
      <c r="Y761" s="85" t="str">
        <f>IF(AgencyDataStacked[[#This Row],[Category]]="FY 2022 Spending Level","Include",IF(AgencyDataStacked[[#This Row],[Detail Group]]="Baseline Adj","Include",IF(AgencyDataStacked[[#This Row],[Detail Group]]="Policy","Include","")))</f>
        <v>Include</v>
      </c>
      <c r="Z76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2" spans="2:27" x14ac:dyDescent="0.3">
      <c r="B762" t="s">
        <v>277</v>
      </c>
      <c r="C762">
        <v>7</v>
      </c>
      <c r="D762">
        <v>236</v>
      </c>
      <c r="E762" t="s">
        <v>320</v>
      </c>
      <c r="F762" t="s">
        <v>321</v>
      </c>
      <c r="G762">
        <v>101000</v>
      </c>
      <c r="H762">
        <v>809</v>
      </c>
      <c r="I762" t="s">
        <v>1636</v>
      </c>
      <c r="J762" t="s">
        <v>1532</v>
      </c>
      <c r="K762" t="s">
        <v>1053</v>
      </c>
      <c r="L762">
        <v>123451576.75</v>
      </c>
      <c r="M762">
        <v>142310022</v>
      </c>
      <c r="N762">
        <v>142310022</v>
      </c>
      <c r="O762" t="s">
        <v>3059</v>
      </c>
      <c r="P762" t="s">
        <v>2815</v>
      </c>
      <c r="Q762" t="s">
        <v>2958</v>
      </c>
      <c r="R762">
        <v>3</v>
      </c>
      <c r="T762" t="s">
        <v>2917</v>
      </c>
      <c r="U762" t="s">
        <v>2922</v>
      </c>
      <c r="V762" t="s">
        <v>2989</v>
      </c>
      <c r="W762" s="65" t="s">
        <v>2989</v>
      </c>
      <c r="X762" s="85" t="str">
        <f>IF(AgencyDataStacked[[#This Row],[Fund Group Code]]="99","Total",IF(AgencyDataStacked[[#This Row],[Fund Group Code]]="01","GF",IF((1*AgencyDataStacked[[#This Row],[Fund Group Code]])&gt;1,"NGF","")))</f>
        <v>NGF</v>
      </c>
      <c r="Y762" s="85" t="str">
        <f>IF(AgencyDataStacked[[#This Row],[Category]]="FY 2022 Spending Level","Include",IF(AgencyDataStacked[[#This Row],[Detail Group]]="Baseline Adj","Include",IF(AgencyDataStacked[[#This Row],[Detail Group]]="Policy","Include","")))</f>
        <v>Include</v>
      </c>
      <c r="Z76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3" spans="2:27" x14ac:dyDescent="0.3">
      <c r="B763" t="s">
        <v>277</v>
      </c>
      <c r="C763">
        <v>7</v>
      </c>
      <c r="D763">
        <v>236</v>
      </c>
      <c r="E763" t="s">
        <v>320</v>
      </c>
      <c r="F763" t="s">
        <v>321</v>
      </c>
      <c r="G763">
        <v>101000</v>
      </c>
      <c r="H763">
        <v>809</v>
      </c>
      <c r="I763" t="s">
        <v>1636</v>
      </c>
      <c r="J763" t="s">
        <v>1532</v>
      </c>
      <c r="K763" t="s">
        <v>1053</v>
      </c>
      <c r="L763">
        <v>123451576.75</v>
      </c>
      <c r="M763">
        <v>142310022</v>
      </c>
      <c r="N763">
        <v>142310022</v>
      </c>
      <c r="O763" t="s">
        <v>3059</v>
      </c>
      <c r="P763" t="s">
        <v>2815</v>
      </c>
      <c r="Q763" t="s">
        <v>2958</v>
      </c>
      <c r="R763">
        <v>4</v>
      </c>
      <c r="T763" t="s">
        <v>2917</v>
      </c>
      <c r="U763" t="s">
        <v>2923</v>
      </c>
      <c r="V763" t="s">
        <v>2904</v>
      </c>
      <c r="W763" s="65" t="s">
        <v>2904</v>
      </c>
      <c r="X763" s="85" t="str">
        <f>IF(AgencyDataStacked[[#This Row],[Fund Group Code]]="99","Total",IF(AgencyDataStacked[[#This Row],[Fund Group Code]]="01","GF",IF((1*AgencyDataStacked[[#This Row],[Fund Group Code]])&gt;1,"NGF","")))</f>
        <v>NGF</v>
      </c>
      <c r="Y763" s="85" t="str">
        <f>IF(AgencyDataStacked[[#This Row],[Category]]="FY 2022 Spending Level","Include",IF(AgencyDataStacked[[#This Row],[Detail Group]]="Baseline Adj","Include",IF(AgencyDataStacked[[#This Row],[Detail Group]]="Policy","Include","")))</f>
        <v>Include</v>
      </c>
      <c r="Z76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4" spans="2:27" x14ac:dyDescent="0.3">
      <c r="B764" t="s">
        <v>277</v>
      </c>
      <c r="C764">
        <v>7</v>
      </c>
      <c r="D764">
        <v>236</v>
      </c>
      <c r="E764" t="s">
        <v>320</v>
      </c>
      <c r="F764" t="s">
        <v>321</v>
      </c>
      <c r="G764">
        <v>101000</v>
      </c>
      <c r="H764">
        <v>809</v>
      </c>
      <c r="I764" t="s">
        <v>1636</v>
      </c>
      <c r="J764" t="s">
        <v>1532</v>
      </c>
      <c r="K764" t="s">
        <v>1053</v>
      </c>
      <c r="L764">
        <v>123451576.75</v>
      </c>
      <c r="M764">
        <v>142310022</v>
      </c>
      <c r="N764">
        <v>142310022</v>
      </c>
      <c r="O764" t="s">
        <v>3059</v>
      </c>
      <c r="P764" t="s">
        <v>2815</v>
      </c>
      <c r="Q764" t="s">
        <v>2958</v>
      </c>
      <c r="R764">
        <v>5</v>
      </c>
      <c r="T764" t="s">
        <v>2917</v>
      </c>
      <c r="U764" t="s">
        <v>2924</v>
      </c>
      <c r="V764" t="s">
        <v>2905</v>
      </c>
      <c r="W764" s="65" t="s">
        <v>2905</v>
      </c>
      <c r="X764" s="85" t="str">
        <f>IF(AgencyDataStacked[[#This Row],[Fund Group Code]]="99","Total",IF(AgencyDataStacked[[#This Row],[Fund Group Code]]="01","GF",IF((1*AgencyDataStacked[[#This Row],[Fund Group Code]])&gt;1,"NGF","")))</f>
        <v>NGF</v>
      </c>
      <c r="Y764" s="85" t="str">
        <f>IF(AgencyDataStacked[[#This Row],[Category]]="FY 2022 Spending Level","Include",IF(AgencyDataStacked[[#This Row],[Detail Group]]="Baseline Adj","Include",IF(AgencyDataStacked[[#This Row],[Detail Group]]="Policy","Include","")))</f>
        <v>Include</v>
      </c>
      <c r="Z76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5" spans="2:27" x14ac:dyDescent="0.3">
      <c r="B765" t="s">
        <v>277</v>
      </c>
      <c r="C765">
        <v>7</v>
      </c>
      <c r="D765">
        <v>236</v>
      </c>
      <c r="E765" t="s">
        <v>320</v>
      </c>
      <c r="F765" t="s">
        <v>321</v>
      </c>
      <c r="G765">
        <v>101000</v>
      </c>
      <c r="H765">
        <v>809</v>
      </c>
      <c r="I765" t="s">
        <v>1636</v>
      </c>
      <c r="J765" t="s">
        <v>1532</v>
      </c>
      <c r="K765" t="s">
        <v>1053</v>
      </c>
      <c r="L765">
        <v>123451576.75</v>
      </c>
      <c r="M765">
        <v>142310022</v>
      </c>
      <c r="N765">
        <v>142310022</v>
      </c>
      <c r="O765" t="s">
        <v>3059</v>
      </c>
      <c r="P765" t="s">
        <v>2815</v>
      </c>
      <c r="Q765" t="s">
        <v>2958</v>
      </c>
      <c r="R765">
        <v>6</v>
      </c>
      <c r="T765" t="s">
        <v>2917</v>
      </c>
      <c r="U765" t="s">
        <v>2925</v>
      </c>
      <c r="V765" t="s">
        <v>2825</v>
      </c>
      <c r="W765" s="65" t="s">
        <v>2825</v>
      </c>
      <c r="X765" s="85" t="str">
        <f>IF(AgencyDataStacked[[#This Row],[Fund Group Code]]="99","Total",IF(AgencyDataStacked[[#This Row],[Fund Group Code]]="01","GF",IF((1*AgencyDataStacked[[#This Row],[Fund Group Code]])&gt;1,"NGF","")))</f>
        <v>NGF</v>
      </c>
      <c r="Y765" s="85" t="str">
        <f>IF(AgencyDataStacked[[#This Row],[Category]]="FY 2022 Spending Level","Include",IF(AgencyDataStacked[[#This Row],[Detail Group]]="Baseline Adj","Include",IF(AgencyDataStacked[[#This Row],[Detail Group]]="Policy","Include","")))</f>
        <v>Include</v>
      </c>
      <c r="Z76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6" spans="2:27" x14ac:dyDescent="0.3">
      <c r="B766" t="s">
        <v>277</v>
      </c>
      <c r="C766">
        <v>7</v>
      </c>
      <c r="D766">
        <v>236</v>
      </c>
      <c r="E766" t="s">
        <v>320</v>
      </c>
      <c r="F766" t="s">
        <v>321</v>
      </c>
      <c r="G766">
        <v>101000</v>
      </c>
      <c r="H766">
        <v>809</v>
      </c>
      <c r="I766" t="s">
        <v>1636</v>
      </c>
      <c r="J766" t="s">
        <v>1532</v>
      </c>
      <c r="K766" t="s">
        <v>1053</v>
      </c>
      <c r="L766">
        <v>123451576.75</v>
      </c>
      <c r="M766">
        <v>142310022</v>
      </c>
      <c r="N766">
        <v>142310022</v>
      </c>
      <c r="O766" t="s">
        <v>3059</v>
      </c>
      <c r="P766" t="s">
        <v>2815</v>
      </c>
      <c r="Q766" t="s">
        <v>2958</v>
      </c>
      <c r="R766">
        <v>7</v>
      </c>
      <c r="T766" t="s">
        <v>2917</v>
      </c>
      <c r="U766" t="s">
        <v>2984</v>
      </c>
      <c r="V766" t="s">
        <v>2867</v>
      </c>
      <c r="W766" s="65" t="s">
        <v>2867</v>
      </c>
      <c r="X766" s="85" t="str">
        <f>IF(AgencyDataStacked[[#This Row],[Fund Group Code]]="99","Total",IF(AgencyDataStacked[[#This Row],[Fund Group Code]]="01","GF",IF((1*AgencyDataStacked[[#This Row],[Fund Group Code]])&gt;1,"NGF","")))</f>
        <v>NGF</v>
      </c>
      <c r="Y766" s="85" t="str">
        <f>IF(AgencyDataStacked[[#This Row],[Category]]="FY 2022 Spending Level","Include",IF(AgencyDataStacked[[#This Row],[Detail Group]]="Baseline Adj","Include",IF(AgencyDataStacked[[#This Row],[Detail Group]]="Policy","Include","")))</f>
        <v>Include</v>
      </c>
      <c r="Z76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12215876.580416664</v>
      </c>
      <c r="AA76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19121158.589624997</v>
      </c>
    </row>
    <row r="767" spans="2:27" x14ac:dyDescent="0.3">
      <c r="B767" t="s">
        <v>277</v>
      </c>
      <c r="C767">
        <v>7</v>
      </c>
      <c r="D767">
        <v>236</v>
      </c>
      <c r="E767" t="s">
        <v>320</v>
      </c>
      <c r="F767" t="s">
        <v>321</v>
      </c>
      <c r="G767">
        <v>101000</v>
      </c>
      <c r="H767">
        <v>809</v>
      </c>
      <c r="I767" t="s">
        <v>1636</v>
      </c>
      <c r="J767" t="s">
        <v>1532</v>
      </c>
      <c r="K767" t="s">
        <v>1053</v>
      </c>
      <c r="L767">
        <v>123451576.75</v>
      </c>
      <c r="M767">
        <v>142310022</v>
      </c>
      <c r="N767">
        <v>142310022</v>
      </c>
      <c r="O767" t="s">
        <v>3059</v>
      </c>
      <c r="P767" t="s">
        <v>2815</v>
      </c>
      <c r="Q767" t="s">
        <v>2958</v>
      </c>
      <c r="R767">
        <v>8</v>
      </c>
      <c r="T767" t="s">
        <v>2917</v>
      </c>
      <c r="U767" t="s">
        <v>2993</v>
      </c>
      <c r="V767" t="s">
        <v>2979</v>
      </c>
      <c r="W767" s="65" t="s">
        <v>2979</v>
      </c>
      <c r="X767" s="85" t="str">
        <f>IF(AgencyDataStacked[[#This Row],[Fund Group Code]]="99","Total",IF(AgencyDataStacked[[#This Row],[Fund Group Code]]="01","GF",IF((1*AgencyDataStacked[[#This Row],[Fund Group Code]])&gt;1,"NGF","")))</f>
        <v>NGF</v>
      </c>
      <c r="Y767" s="85" t="str">
        <f>IF(AgencyDataStacked[[#This Row],[Category]]="FY 2022 Spending Level","Include",IF(AgencyDataStacked[[#This Row],[Detail Group]]="Baseline Adj","Include",IF(AgencyDataStacked[[#This Row],[Detail Group]]="Policy","Include","")))</f>
        <v>Include</v>
      </c>
      <c r="Z76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8" spans="2:27" x14ac:dyDescent="0.3">
      <c r="B768" t="s">
        <v>277</v>
      </c>
      <c r="C768">
        <v>7</v>
      </c>
      <c r="D768">
        <v>236</v>
      </c>
      <c r="E768" t="s">
        <v>320</v>
      </c>
      <c r="F768" t="s">
        <v>321</v>
      </c>
      <c r="G768">
        <v>101000</v>
      </c>
      <c r="H768">
        <v>809</v>
      </c>
      <c r="I768" t="s">
        <v>1636</v>
      </c>
      <c r="J768" t="s">
        <v>1532</v>
      </c>
      <c r="K768" t="s">
        <v>1053</v>
      </c>
      <c r="L768">
        <v>123451576.75</v>
      </c>
      <c r="M768">
        <v>142310022</v>
      </c>
      <c r="N768">
        <v>142310022</v>
      </c>
      <c r="O768" t="s">
        <v>3059</v>
      </c>
      <c r="P768" t="s">
        <v>2815</v>
      </c>
      <c r="Q768" t="s">
        <v>2958</v>
      </c>
      <c r="R768">
        <v>9</v>
      </c>
      <c r="T768" t="s">
        <v>2917</v>
      </c>
      <c r="U768" t="s">
        <v>2994</v>
      </c>
      <c r="V768" t="s">
        <v>2980</v>
      </c>
      <c r="W768" s="65" t="s">
        <v>2980</v>
      </c>
      <c r="X768" s="85" t="str">
        <f>IF(AgencyDataStacked[[#This Row],[Fund Group Code]]="99","Total",IF(AgencyDataStacked[[#This Row],[Fund Group Code]]="01","GF",IF((1*AgencyDataStacked[[#This Row],[Fund Group Code]])&gt;1,"NGF","")))</f>
        <v>NGF</v>
      </c>
      <c r="Y768" s="85" t="str">
        <f>IF(AgencyDataStacked[[#This Row],[Category]]="FY 2022 Spending Level","Include",IF(AgencyDataStacked[[#This Row],[Detail Group]]="Baseline Adj","Include",IF(AgencyDataStacked[[#This Row],[Detail Group]]="Policy","Include","")))</f>
        <v>Include</v>
      </c>
      <c r="Z76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9" spans="2:27" x14ac:dyDescent="0.3">
      <c r="B769" t="s">
        <v>277</v>
      </c>
      <c r="C769">
        <v>7</v>
      </c>
      <c r="D769">
        <v>236</v>
      </c>
      <c r="E769" t="s">
        <v>320</v>
      </c>
      <c r="F769" t="s">
        <v>321</v>
      </c>
      <c r="G769">
        <v>101000</v>
      </c>
      <c r="H769">
        <v>809</v>
      </c>
      <c r="I769" t="s">
        <v>1636</v>
      </c>
      <c r="J769" t="s">
        <v>1532</v>
      </c>
      <c r="K769" t="s">
        <v>1053</v>
      </c>
      <c r="L769">
        <v>123451576.75</v>
      </c>
      <c r="M769">
        <v>142310022</v>
      </c>
      <c r="N769">
        <v>142310022</v>
      </c>
      <c r="O769" t="s">
        <v>3059</v>
      </c>
      <c r="P769" t="s">
        <v>2815</v>
      </c>
      <c r="Q769" t="s">
        <v>2958</v>
      </c>
      <c r="R769">
        <v>10</v>
      </c>
      <c r="T769" t="s">
        <v>2917</v>
      </c>
      <c r="U769" t="s">
        <v>2995</v>
      </c>
      <c r="V769" t="s">
        <v>2903</v>
      </c>
      <c r="W769" s="65" t="s">
        <v>2903</v>
      </c>
      <c r="X769" s="85" t="str">
        <f>IF(AgencyDataStacked[[#This Row],[Fund Group Code]]="99","Total",IF(AgencyDataStacked[[#This Row],[Fund Group Code]]="01","GF",IF((1*AgencyDataStacked[[#This Row],[Fund Group Code]])&gt;1,"NGF","")))</f>
        <v>NGF</v>
      </c>
      <c r="Y769" s="85" t="str">
        <f>IF(AgencyDataStacked[[#This Row],[Category]]="FY 2022 Spending Level","Include",IF(AgencyDataStacked[[#This Row],[Detail Group]]="Baseline Adj","Include",IF(AgencyDataStacked[[#This Row],[Detail Group]]="Policy","Include","")))</f>
        <v>Include</v>
      </c>
      <c r="Z76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1816582.7208333348</v>
      </c>
      <c r="AA76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2080602.0060000001</v>
      </c>
    </row>
    <row r="770" spans="2:27" x14ac:dyDescent="0.3">
      <c r="B770" t="s">
        <v>277</v>
      </c>
      <c r="C770">
        <v>7</v>
      </c>
      <c r="D770">
        <v>236</v>
      </c>
      <c r="E770" t="s">
        <v>320</v>
      </c>
      <c r="F770" t="s">
        <v>321</v>
      </c>
      <c r="G770">
        <v>101000</v>
      </c>
      <c r="H770">
        <v>809</v>
      </c>
      <c r="I770" t="s">
        <v>1636</v>
      </c>
      <c r="J770" t="s">
        <v>1532</v>
      </c>
      <c r="K770" t="s">
        <v>1053</v>
      </c>
      <c r="L770">
        <v>123451576.75</v>
      </c>
      <c r="M770">
        <v>142310022</v>
      </c>
      <c r="N770">
        <v>142310022</v>
      </c>
      <c r="O770" t="s">
        <v>3059</v>
      </c>
      <c r="P770" t="s">
        <v>2815</v>
      </c>
      <c r="Q770" t="s">
        <v>2958</v>
      </c>
      <c r="R770">
        <v>11</v>
      </c>
      <c r="T770" t="s">
        <v>2917</v>
      </c>
      <c r="U770" t="s">
        <v>3012</v>
      </c>
      <c r="V770" t="s">
        <v>2971</v>
      </c>
      <c r="W770" s="65" t="s">
        <v>2971</v>
      </c>
      <c r="X770" s="85" t="str">
        <f>IF(AgencyDataStacked[[#This Row],[Fund Group Code]]="99","Total",IF(AgencyDataStacked[[#This Row],[Fund Group Code]]="01","GF",IF((1*AgencyDataStacked[[#This Row],[Fund Group Code]])&gt;1,"NGF","")))</f>
        <v>NGF</v>
      </c>
      <c r="Y770" s="85" t="str">
        <f>IF(AgencyDataStacked[[#This Row],[Category]]="FY 2022 Spending Level","Include",IF(AgencyDataStacked[[#This Row],[Detail Group]]="Baseline Adj","Include",IF(AgencyDataStacked[[#This Row],[Detail Group]]="Policy","Include","")))</f>
        <v>Include</v>
      </c>
      <c r="Z77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1" spans="2:27" x14ac:dyDescent="0.3">
      <c r="B771" t="s">
        <v>277</v>
      </c>
      <c r="C771">
        <v>7</v>
      </c>
      <c r="D771">
        <v>236</v>
      </c>
      <c r="E771" t="s">
        <v>320</v>
      </c>
      <c r="F771" t="s">
        <v>321</v>
      </c>
      <c r="G771">
        <v>101000</v>
      </c>
      <c r="H771">
        <v>809</v>
      </c>
      <c r="I771" t="s">
        <v>1636</v>
      </c>
      <c r="J771" t="s">
        <v>1532</v>
      </c>
      <c r="K771" t="s">
        <v>1053</v>
      </c>
      <c r="L771">
        <v>123451576.75</v>
      </c>
      <c r="M771">
        <v>142310022</v>
      </c>
      <c r="N771">
        <v>142310022</v>
      </c>
      <c r="O771" t="s">
        <v>3059</v>
      </c>
      <c r="P771" t="s">
        <v>2815</v>
      </c>
      <c r="Q771" t="s">
        <v>2958</v>
      </c>
      <c r="R771">
        <v>12</v>
      </c>
      <c r="T771" t="s">
        <v>2917</v>
      </c>
      <c r="U771" t="s">
        <v>3013</v>
      </c>
      <c r="V771" t="s">
        <v>2972</v>
      </c>
      <c r="W771" s="65" t="s">
        <v>2972</v>
      </c>
      <c r="X771" s="85" t="str">
        <f>IF(AgencyDataStacked[[#This Row],[Fund Group Code]]="99","Total",IF(AgencyDataStacked[[#This Row],[Fund Group Code]]="01","GF",IF((1*AgencyDataStacked[[#This Row],[Fund Group Code]])&gt;1,"NGF","")))</f>
        <v>NGF</v>
      </c>
      <c r="Y771" s="85" t="str">
        <f>IF(AgencyDataStacked[[#This Row],[Category]]="FY 2022 Spending Level","Include",IF(AgencyDataStacked[[#This Row],[Detail Group]]="Baseline Adj","Include",IF(AgencyDataStacked[[#This Row],[Detail Group]]="Policy","Include","")))</f>
        <v>Include</v>
      </c>
      <c r="Z77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2" spans="2:27" x14ac:dyDescent="0.3">
      <c r="B772" t="s">
        <v>277</v>
      </c>
      <c r="C772">
        <v>7</v>
      </c>
      <c r="D772">
        <v>236</v>
      </c>
      <c r="E772" t="s">
        <v>320</v>
      </c>
      <c r="F772" t="s">
        <v>321</v>
      </c>
      <c r="G772">
        <v>101000</v>
      </c>
      <c r="H772">
        <v>809</v>
      </c>
      <c r="I772" t="s">
        <v>1636</v>
      </c>
      <c r="J772" t="s">
        <v>1532</v>
      </c>
      <c r="K772" t="s">
        <v>1053</v>
      </c>
      <c r="L772">
        <v>123451576.75</v>
      </c>
      <c r="M772">
        <v>142310022</v>
      </c>
      <c r="N772">
        <v>142310022</v>
      </c>
      <c r="O772" t="s">
        <v>3059</v>
      </c>
      <c r="P772" t="s">
        <v>2815</v>
      </c>
      <c r="S772" t="s">
        <v>2912</v>
      </c>
      <c r="U772" t="s">
        <v>2926</v>
      </c>
      <c r="V772" t="s">
        <v>2843</v>
      </c>
      <c r="W772" s="65" t="s">
        <v>2843</v>
      </c>
      <c r="X772" s="85" t="str">
        <f>IF(AgencyDataStacked[[#This Row],[Fund Group Code]]="99","Total",IF(AgencyDataStacked[[#This Row],[Fund Group Code]]="01","GF",IF((1*AgencyDataStacked[[#This Row],[Fund Group Code]])&gt;1,"NGF","")))</f>
        <v>NGF</v>
      </c>
      <c r="Y772" s="85" t="str">
        <f>IF(AgencyDataStacked[[#This Row],[Category]]="FY 2022 Spending Level","Include",IF(AgencyDataStacked[[#This Row],[Detail Group]]="Baseline Adj","Include",IF(AgencyDataStacked[[#This Row],[Detail Group]]="Policy","Include","")))</f>
        <v/>
      </c>
      <c r="Z77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137484036.05125001</v>
      </c>
      <c r="AA77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144653337.34562498</v>
      </c>
    </row>
    <row r="773" spans="2:27" x14ac:dyDescent="0.3">
      <c r="B773" t="s">
        <v>277</v>
      </c>
      <c r="C773">
        <v>7</v>
      </c>
      <c r="D773">
        <v>236</v>
      </c>
      <c r="E773" t="s">
        <v>320</v>
      </c>
      <c r="F773" t="s">
        <v>321</v>
      </c>
      <c r="G773">
        <v>101000</v>
      </c>
      <c r="H773">
        <v>809</v>
      </c>
      <c r="I773" t="s">
        <v>1636</v>
      </c>
      <c r="J773" t="s">
        <v>1532</v>
      </c>
      <c r="K773" t="s">
        <v>1053</v>
      </c>
      <c r="L773">
        <v>123451576.75</v>
      </c>
      <c r="M773">
        <v>142310022</v>
      </c>
      <c r="N773">
        <v>142310022</v>
      </c>
      <c r="O773" t="s">
        <v>3059</v>
      </c>
      <c r="P773" t="s">
        <v>2815</v>
      </c>
      <c r="U773" t="s">
        <v>2927</v>
      </c>
      <c r="V773" t="s">
        <v>2916</v>
      </c>
      <c r="W773" s="65" t="s">
        <v>956</v>
      </c>
      <c r="X773" s="85" t="str">
        <f>IF(AgencyDataStacked[[#This Row],[Fund Group Code]]="99","Total",IF(AgencyDataStacked[[#This Row],[Fund Group Code]]="01","GF",IF((1*AgencyDataStacked[[#This Row],[Fund Group Code]])&gt;1,"NGF","")))</f>
        <v>NGF</v>
      </c>
      <c r="Y773" s="85" t="str">
        <f>IF(AgencyDataStacked[[#This Row],[Category]]="FY 2022 Spending Level","Include",IF(AgencyDataStacked[[#This Row],[Detail Group]]="Baseline Adj","Include",IF(AgencyDataStacked[[#This Row],[Detail Group]]="Policy","Include","")))</f>
        <v/>
      </c>
      <c r="Z773"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3"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74" spans="2:27" x14ac:dyDescent="0.3">
      <c r="B774" t="s">
        <v>277</v>
      </c>
      <c r="C774">
        <v>7</v>
      </c>
      <c r="D774">
        <v>236</v>
      </c>
      <c r="E774" t="s">
        <v>320</v>
      </c>
      <c r="F774" t="s">
        <v>321</v>
      </c>
      <c r="G774">
        <v>101000</v>
      </c>
      <c r="H774">
        <v>809</v>
      </c>
      <c r="I774" t="s">
        <v>1636</v>
      </c>
      <c r="J774" t="s">
        <v>1532</v>
      </c>
      <c r="K774" t="s">
        <v>1053</v>
      </c>
      <c r="L774">
        <v>123451576.75</v>
      </c>
      <c r="M774">
        <v>142310022</v>
      </c>
      <c r="N774">
        <v>142310022</v>
      </c>
      <c r="O774" t="s">
        <v>3059</v>
      </c>
      <c r="P774" t="s">
        <v>2815</v>
      </c>
      <c r="S774" t="s">
        <v>2912</v>
      </c>
      <c r="T774" t="s">
        <v>2929</v>
      </c>
      <c r="U774" t="s">
        <v>2928</v>
      </c>
      <c r="V774" t="s">
        <v>2844</v>
      </c>
      <c r="W774" s="65" t="s">
        <v>2844</v>
      </c>
      <c r="X774" s="85" t="str">
        <f>IF(AgencyDataStacked[[#This Row],[Fund Group Code]]="99","Total",IF(AgencyDataStacked[[#This Row],[Fund Group Code]]="01","GF",IF((1*AgencyDataStacked[[#This Row],[Fund Group Code]])&gt;1,"NGF","")))</f>
        <v>NGF</v>
      </c>
      <c r="Y774" s="85" t="str">
        <f>IF(AgencyDataStacked[[#This Row],[Category]]="FY 2022 Spending Level","Include",IF(AgencyDataStacked[[#This Row],[Detail Group]]="Baseline Adj","Include",IF(AgencyDataStacked[[#This Row],[Detail Group]]="Policy","Include","")))</f>
        <v/>
      </c>
      <c r="Z77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142310022</v>
      </c>
      <c r="AA77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142310022</v>
      </c>
    </row>
    <row r="775" spans="2:27" x14ac:dyDescent="0.3">
      <c r="B775" t="s">
        <v>277</v>
      </c>
      <c r="C775">
        <v>7</v>
      </c>
      <c r="D775">
        <v>236</v>
      </c>
      <c r="E775" t="s">
        <v>320</v>
      </c>
      <c r="F775" t="s">
        <v>321</v>
      </c>
      <c r="G775">
        <v>101000</v>
      </c>
      <c r="H775">
        <v>809</v>
      </c>
      <c r="I775" t="s">
        <v>1636</v>
      </c>
      <c r="J775" t="s">
        <v>1532</v>
      </c>
      <c r="K775" t="s">
        <v>1053</v>
      </c>
      <c r="L775">
        <v>123451576.75</v>
      </c>
      <c r="M775">
        <v>142310022</v>
      </c>
      <c r="N775">
        <v>142310022</v>
      </c>
      <c r="O775" t="s">
        <v>3059</v>
      </c>
      <c r="P775" t="s">
        <v>2815</v>
      </c>
      <c r="S775" t="s">
        <v>2931</v>
      </c>
      <c r="U775" t="s">
        <v>2930</v>
      </c>
      <c r="V775" t="s">
        <v>2845</v>
      </c>
      <c r="W775" s="65" t="s">
        <v>2845</v>
      </c>
      <c r="X775" s="85" t="str">
        <f>IF(AgencyDataStacked[[#This Row],[Fund Group Code]]="99","Total",IF(AgencyDataStacked[[#This Row],[Fund Group Code]]="01","GF",IF((1*AgencyDataStacked[[#This Row],[Fund Group Code]])&gt;1,"NGF","")))</f>
        <v>NGF</v>
      </c>
      <c r="Y775" s="85" t="str">
        <f>IF(AgencyDataStacked[[#This Row],[Category]]="FY 2022 Spending Level","Include",IF(AgencyDataStacked[[#This Row],[Detail Group]]="Baseline Adj","Include",IF(AgencyDataStacked[[#This Row],[Detail Group]]="Policy","Include","")))</f>
        <v/>
      </c>
      <c r="Z77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-4825985.9487499893</v>
      </c>
      <c r="AA77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2343315.3456249833</v>
      </c>
    </row>
    <row r="776" spans="2:27" x14ac:dyDescent="0.3">
      <c r="B776" t="s">
        <v>277</v>
      </c>
      <c r="C776">
        <v>7</v>
      </c>
      <c r="D776">
        <v>236</v>
      </c>
      <c r="E776" t="s">
        <v>320</v>
      </c>
      <c r="F776" t="s">
        <v>321</v>
      </c>
      <c r="G776">
        <v>101000</v>
      </c>
      <c r="H776">
        <v>809</v>
      </c>
      <c r="I776" t="s">
        <v>1636</v>
      </c>
      <c r="J776" t="s">
        <v>1532</v>
      </c>
      <c r="K776" t="s">
        <v>1053</v>
      </c>
      <c r="L776">
        <v>123451576.75</v>
      </c>
      <c r="M776">
        <v>142310022</v>
      </c>
      <c r="N776">
        <v>142310022</v>
      </c>
      <c r="O776" t="s">
        <v>3059</v>
      </c>
      <c r="P776" t="s">
        <v>2815</v>
      </c>
      <c r="U776" t="s">
        <v>2932</v>
      </c>
      <c r="V776" t="s">
        <v>2916</v>
      </c>
      <c r="W776" s="65" t="s">
        <v>956</v>
      </c>
      <c r="X776" s="85" t="str">
        <f>IF(AgencyDataStacked[[#This Row],[Fund Group Code]]="99","Total",IF(AgencyDataStacked[[#This Row],[Fund Group Code]]="01","GF",IF((1*AgencyDataStacked[[#This Row],[Fund Group Code]])&gt;1,"NGF","")))</f>
        <v>NGF</v>
      </c>
      <c r="Y776" s="85" t="str">
        <f>IF(AgencyDataStacked[[#This Row],[Category]]="FY 2022 Spending Level","Include",IF(AgencyDataStacked[[#This Row],[Detail Group]]="Baseline Adj","Include",IF(AgencyDataStacked[[#This Row],[Detail Group]]="Policy","Include","")))</f>
        <v/>
      </c>
      <c r="Z776"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6"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77" spans="2:27" x14ac:dyDescent="0.3">
      <c r="B777" t="s">
        <v>277</v>
      </c>
      <c r="C777">
        <v>7</v>
      </c>
      <c r="D777">
        <v>236</v>
      </c>
      <c r="E777" t="s">
        <v>320</v>
      </c>
      <c r="F777" t="s">
        <v>321</v>
      </c>
      <c r="G777">
        <v>101000</v>
      </c>
      <c r="H777">
        <v>809</v>
      </c>
      <c r="I777" t="s">
        <v>1636</v>
      </c>
      <c r="J777" t="s">
        <v>1532</v>
      </c>
      <c r="K777" t="s">
        <v>1053</v>
      </c>
      <c r="L777">
        <v>123451576.75</v>
      </c>
      <c r="M777">
        <v>142310022</v>
      </c>
      <c r="N777">
        <v>142310022</v>
      </c>
      <c r="O777" t="s">
        <v>3059</v>
      </c>
      <c r="P777" t="s">
        <v>2815</v>
      </c>
      <c r="S777" t="s">
        <v>2912</v>
      </c>
      <c r="U777" t="s">
        <v>2933</v>
      </c>
      <c r="V777" t="s">
        <v>2850</v>
      </c>
      <c r="W777" s="65" t="s">
        <v>2850</v>
      </c>
      <c r="X777" s="85" t="str">
        <f>IF(AgencyDataStacked[[#This Row],[Fund Group Code]]="99","Total",IF(AgencyDataStacked[[#This Row],[Fund Group Code]]="01","GF",IF((1*AgencyDataStacked[[#This Row],[Fund Group Code]])&gt;1,"NGF","")))</f>
        <v>NGF</v>
      </c>
      <c r="Y777" s="85" t="str">
        <f>IF(AgencyDataStacked[[#This Row],[Category]]="FY 2022 Spending Level","Include",IF(AgencyDataStacked[[#This Row],[Detail Group]]="Baseline Adj","Include",IF(AgencyDataStacked[[#This Row],[Detail Group]]="Policy","Include","")))</f>
        <v/>
      </c>
      <c r="Z777"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7"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78" spans="2:27" x14ac:dyDescent="0.3">
      <c r="B778" t="s">
        <v>277</v>
      </c>
      <c r="C778">
        <v>7</v>
      </c>
      <c r="D778">
        <v>236</v>
      </c>
      <c r="E778" t="s">
        <v>320</v>
      </c>
      <c r="F778" t="s">
        <v>321</v>
      </c>
      <c r="G778">
        <v>101000</v>
      </c>
      <c r="H778">
        <v>809</v>
      </c>
      <c r="I778" t="s">
        <v>1636</v>
      </c>
      <c r="J778" t="s">
        <v>1532</v>
      </c>
      <c r="K778" t="s">
        <v>1053</v>
      </c>
      <c r="L778">
        <v>123451576.75</v>
      </c>
      <c r="M778">
        <v>142310022</v>
      </c>
      <c r="N778">
        <v>142310022</v>
      </c>
      <c r="O778" t="s">
        <v>3059</v>
      </c>
      <c r="P778" t="s">
        <v>2815</v>
      </c>
      <c r="Q778" t="s">
        <v>2959</v>
      </c>
      <c r="R778">
        <v>1</v>
      </c>
      <c r="T778" t="s">
        <v>2917</v>
      </c>
      <c r="U778" t="s">
        <v>2934</v>
      </c>
      <c r="V778" t="s">
        <v>3028</v>
      </c>
      <c r="W778" s="65" t="s">
        <v>3028</v>
      </c>
      <c r="X778" s="85" t="str">
        <f>IF(AgencyDataStacked[[#This Row],[Fund Group Code]]="99","Total",IF(AgencyDataStacked[[#This Row],[Fund Group Code]]="01","GF",IF((1*AgencyDataStacked[[#This Row],[Fund Group Code]])&gt;1,"NGF","")))</f>
        <v>NGF</v>
      </c>
      <c r="Y778" s="85" t="str">
        <f>IF(AgencyDataStacked[[#This Row],[Category]]="FY 2022 Spending Level","Include",IF(AgencyDataStacked[[#This Row],[Detail Group]]="Baseline Adj","Include",IF(AgencyDataStacked[[#This Row],[Detail Group]]="Policy","Include","")))</f>
        <v>Include</v>
      </c>
      <c r="Z77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9" spans="2:27" x14ac:dyDescent="0.3">
      <c r="B779" t="s">
        <v>277</v>
      </c>
      <c r="C779">
        <v>7</v>
      </c>
      <c r="D779">
        <v>236</v>
      </c>
      <c r="E779" t="s">
        <v>320</v>
      </c>
      <c r="F779" t="s">
        <v>321</v>
      </c>
      <c r="G779">
        <v>101000</v>
      </c>
      <c r="H779">
        <v>809</v>
      </c>
      <c r="I779" t="s">
        <v>1636</v>
      </c>
      <c r="J779" t="s">
        <v>1532</v>
      </c>
      <c r="K779" t="s">
        <v>1053</v>
      </c>
      <c r="L779">
        <v>123451576.75</v>
      </c>
      <c r="M779">
        <v>142310022</v>
      </c>
      <c r="N779">
        <v>142310022</v>
      </c>
      <c r="O779" t="s">
        <v>3059</v>
      </c>
      <c r="P779" t="s">
        <v>2815</v>
      </c>
      <c r="Q779" t="s">
        <v>2959</v>
      </c>
      <c r="R779">
        <v>2</v>
      </c>
      <c r="T779" t="s">
        <v>2917</v>
      </c>
      <c r="U779" t="s">
        <v>2935</v>
      </c>
      <c r="V779" t="s">
        <v>3029</v>
      </c>
      <c r="W779" s="65" t="s">
        <v>3029</v>
      </c>
      <c r="X779" s="85" t="str">
        <f>IF(AgencyDataStacked[[#This Row],[Fund Group Code]]="99","Total",IF(AgencyDataStacked[[#This Row],[Fund Group Code]]="01","GF",IF((1*AgencyDataStacked[[#This Row],[Fund Group Code]])&gt;1,"NGF","")))</f>
        <v>NGF</v>
      </c>
      <c r="Y779" s="85" t="str">
        <f>IF(AgencyDataStacked[[#This Row],[Category]]="FY 2022 Spending Level","Include",IF(AgencyDataStacked[[#This Row],[Detail Group]]="Baseline Adj","Include",IF(AgencyDataStacked[[#This Row],[Detail Group]]="Policy","Include","")))</f>
        <v>Include</v>
      </c>
      <c r="Z77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0" spans="2:27" x14ac:dyDescent="0.3">
      <c r="B780" t="s">
        <v>277</v>
      </c>
      <c r="C780">
        <v>7</v>
      </c>
      <c r="D780">
        <v>236</v>
      </c>
      <c r="E780" t="s">
        <v>320</v>
      </c>
      <c r="F780" t="s">
        <v>321</v>
      </c>
      <c r="G780">
        <v>101000</v>
      </c>
      <c r="H780">
        <v>809</v>
      </c>
      <c r="I780" t="s">
        <v>1636</v>
      </c>
      <c r="J780" t="s">
        <v>1532</v>
      </c>
      <c r="K780" t="s">
        <v>1053</v>
      </c>
      <c r="L780">
        <v>123451576.75</v>
      </c>
      <c r="M780">
        <v>142310022</v>
      </c>
      <c r="N780">
        <v>142310022</v>
      </c>
      <c r="O780" t="s">
        <v>3059</v>
      </c>
      <c r="P780" t="s">
        <v>2815</v>
      </c>
      <c r="Q780" t="s">
        <v>2959</v>
      </c>
      <c r="R780">
        <v>3</v>
      </c>
      <c r="T780" t="s">
        <v>2917</v>
      </c>
      <c r="U780" t="s">
        <v>2936</v>
      </c>
      <c r="V780" t="s">
        <v>2969</v>
      </c>
      <c r="W780" s="65" t="s">
        <v>2969</v>
      </c>
      <c r="X780" s="85" t="str">
        <f>IF(AgencyDataStacked[[#This Row],[Fund Group Code]]="99","Total",IF(AgencyDataStacked[[#This Row],[Fund Group Code]]="01","GF",IF((1*AgencyDataStacked[[#This Row],[Fund Group Code]])&gt;1,"NGF","")))</f>
        <v>NGF</v>
      </c>
      <c r="Y780" s="85" t="str">
        <f>IF(AgencyDataStacked[[#This Row],[Category]]="FY 2022 Spending Level","Include",IF(AgencyDataStacked[[#This Row],[Detail Group]]="Baseline Adj","Include",IF(AgencyDataStacked[[#This Row],[Detail Group]]="Policy","Include","")))</f>
        <v>Include</v>
      </c>
      <c r="Z78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1" spans="2:27" x14ac:dyDescent="0.3">
      <c r="B781" t="s">
        <v>277</v>
      </c>
      <c r="C781">
        <v>7</v>
      </c>
      <c r="D781">
        <v>236</v>
      </c>
      <c r="E781" t="s">
        <v>320</v>
      </c>
      <c r="F781" t="s">
        <v>321</v>
      </c>
      <c r="G781">
        <v>101000</v>
      </c>
      <c r="H781">
        <v>809</v>
      </c>
      <c r="I781" t="s">
        <v>1636</v>
      </c>
      <c r="J781" t="s">
        <v>1532</v>
      </c>
      <c r="K781" t="s">
        <v>1053</v>
      </c>
      <c r="L781">
        <v>123451576.75</v>
      </c>
      <c r="M781">
        <v>142310022</v>
      </c>
      <c r="N781">
        <v>142310022</v>
      </c>
      <c r="O781" t="s">
        <v>3059</v>
      </c>
      <c r="P781" t="s">
        <v>2815</v>
      </c>
      <c r="Q781" t="s">
        <v>2959</v>
      </c>
      <c r="R781">
        <v>4</v>
      </c>
      <c r="T781" t="s">
        <v>2917</v>
      </c>
      <c r="U781" t="s">
        <v>2937</v>
      </c>
      <c r="V781" t="s">
        <v>2970</v>
      </c>
      <c r="W781" s="65" t="s">
        <v>2970</v>
      </c>
      <c r="X781" s="85" t="str">
        <f>IF(AgencyDataStacked[[#This Row],[Fund Group Code]]="99","Total",IF(AgencyDataStacked[[#This Row],[Fund Group Code]]="01","GF",IF((1*AgencyDataStacked[[#This Row],[Fund Group Code]])&gt;1,"NGF","")))</f>
        <v>NGF</v>
      </c>
      <c r="Y781" s="85" t="str">
        <f>IF(AgencyDataStacked[[#This Row],[Category]]="FY 2022 Spending Level","Include",IF(AgencyDataStacked[[#This Row],[Detail Group]]="Baseline Adj","Include",IF(AgencyDataStacked[[#This Row],[Detail Group]]="Policy","Include","")))</f>
        <v>Include</v>
      </c>
      <c r="Z78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2" spans="2:27" x14ac:dyDescent="0.3">
      <c r="B782" t="s">
        <v>277</v>
      </c>
      <c r="C782">
        <v>7</v>
      </c>
      <c r="D782">
        <v>236</v>
      </c>
      <c r="E782" t="s">
        <v>320</v>
      </c>
      <c r="F782" t="s">
        <v>321</v>
      </c>
      <c r="G782">
        <v>101000</v>
      </c>
      <c r="H782">
        <v>809</v>
      </c>
      <c r="I782" t="s">
        <v>1636</v>
      </c>
      <c r="J782" t="s">
        <v>1532</v>
      </c>
      <c r="K782" t="s">
        <v>1053</v>
      </c>
      <c r="L782">
        <v>123451576.75</v>
      </c>
      <c r="M782">
        <v>142310022</v>
      </c>
      <c r="N782">
        <v>142310022</v>
      </c>
      <c r="O782" t="s">
        <v>3059</v>
      </c>
      <c r="P782" t="s">
        <v>2815</v>
      </c>
      <c r="Q782" t="s">
        <v>2959</v>
      </c>
      <c r="R782">
        <v>5</v>
      </c>
      <c r="T782" t="s">
        <v>2917</v>
      </c>
      <c r="U782" t="s">
        <v>2938</v>
      </c>
      <c r="V782" t="s">
        <v>2832</v>
      </c>
      <c r="W782" s="65" t="s">
        <v>2832</v>
      </c>
      <c r="X782" s="85" t="str">
        <f>IF(AgencyDataStacked[[#This Row],[Fund Group Code]]="99","Total",IF(AgencyDataStacked[[#This Row],[Fund Group Code]]="01","GF",IF((1*AgencyDataStacked[[#This Row],[Fund Group Code]])&gt;1,"NGF","")))</f>
        <v>NGF</v>
      </c>
      <c r="Y782" s="85" t="str">
        <f>IF(AgencyDataStacked[[#This Row],[Category]]="FY 2022 Spending Level","Include",IF(AgencyDataStacked[[#This Row],[Detail Group]]="Baseline Adj","Include",IF(AgencyDataStacked[[#This Row],[Detail Group]]="Policy","Include","")))</f>
        <v>Include</v>
      </c>
      <c r="Z78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3" spans="2:27" x14ac:dyDescent="0.3">
      <c r="B783" t="s">
        <v>277</v>
      </c>
      <c r="C783">
        <v>7</v>
      </c>
      <c r="D783">
        <v>236</v>
      </c>
      <c r="E783" t="s">
        <v>320</v>
      </c>
      <c r="F783" t="s">
        <v>321</v>
      </c>
      <c r="G783">
        <v>101000</v>
      </c>
      <c r="H783">
        <v>809</v>
      </c>
      <c r="I783" t="s">
        <v>1636</v>
      </c>
      <c r="J783" t="s">
        <v>1532</v>
      </c>
      <c r="K783" t="s">
        <v>1053</v>
      </c>
      <c r="L783">
        <v>123451576.75</v>
      </c>
      <c r="M783">
        <v>142310022</v>
      </c>
      <c r="N783">
        <v>142310022</v>
      </c>
      <c r="O783" t="s">
        <v>3059</v>
      </c>
      <c r="P783" t="s">
        <v>2815</v>
      </c>
      <c r="Q783" t="s">
        <v>2959</v>
      </c>
      <c r="R783">
        <v>6</v>
      </c>
      <c r="T783" t="s">
        <v>2917</v>
      </c>
      <c r="U783" t="s">
        <v>2973</v>
      </c>
      <c r="V783" t="s">
        <v>3030</v>
      </c>
      <c r="W783" s="65" t="s">
        <v>3030</v>
      </c>
      <c r="X783" s="85" t="str">
        <f>IF(AgencyDataStacked[[#This Row],[Fund Group Code]]="99","Total",IF(AgencyDataStacked[[#This Row],[Fund Group Code]]="01","GF",IF((1*AgencyDataStacked[[#This Row],[Fund Group Code]])&gt;1,"NGF","")))</f>
        <v>NGF</v>
      </c>
      <c r="Y783" s="85" t="str">
        <f>IF(AgencyDataStacked[[#This Row],[Category]]="FY 2022 Spending Level","Include",IF(AgencyDataStacked[[#This Row],[Detail Group]]="Baseline Adj","Include",IF(AgencyDataStacked[[#This Row],[Detail Group]]="Policy","Include","")))</f>
        <v>Include</v>
      </c>
      <c r="Z78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4" spans="2:27" x14ac:dyDescent="0.3">
      <c r="B784" t="s">
        <v>277</v>
      </c>
      <c r="C784">
        <v>7</v>
      </c>
      <c r="D784">
        <v>236</v>
      </c>
      <c r="E784" t="s">
        <v>320</v>
      </c>
      <c r="F784" t="s">
        <v>321</v>
      </c>
      <c r="G784">
        <v>101000</v>
      </c>
      <c r="H784">
        <v>809</v>
      </c>
      <c r="I784" t="s">
        <v>1636</v>
      </c>
      <c r="J784" t="s">
        <v>1532</v>
      </c>
      <c r="K784" t="s">
        <v>1053</v>
      </c>
      <c r="L784">
        <v>123451576.75</v>
      </c>
      <c r="M784">
        <v>142310022</v>
      </c>
      <c r="N784">
        <v>142310022</v>
      </c>
      <c r="O784" t="s">
        <v>3059</v>
      </c>
      <c r="P784" t="s">
        <v>2815</v>
      </c>
      <c r="Q784" t="s">
        <v>2959</v>
      </c>
      <c r="R784">
        <v>7</v>
      </c>
      <c r="T784" t="s">
        <v>2917</v>
      </c>
      <c r="U784" t="s">
        <v>2974</v>
      </c>
      <c r="V784" t="s">
        <v>3031</v>
      </c>
      <c r="W784" s="65" t="s">
        <v>3031</v>
      </c>
      <c r="X784" s="85" t="str">
        <f>IF(AgencyDataStacked[[#This Row],[Fund Group Code]]="99","Total",IF(AgencyDataStacked[[#This Row],[Fund Group Code]]="01","GF",IF((1*AgencyDataStacked[[#This Row],[Fund Group Code]])&gt;1,"NGF","")))</f>
        <v>NGF</v>
      </c>
      <c r="Y784" s="85" t="str">
        <f>IF(AgencyDataStacked[[#This Row],[Category]]="FY 2022 Spending Level","Include",IF(AgencyDataStacked[[#This Row],[Detail Group]]="Baseline Adj","Include",IF(AgencyDataStacked[[#This Row],[Detail Group]]="Policy","Include","")))</f>
        <v>Include</v>
      </c>
      <c r="Z78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5" spans="2:27" x14ac:dyDescent="0.3">
      <c r="B785" t="s">
        <v>277</v>
      </c>
      <c r="C785">
        <v>7</v>
      </c>
      <c r="D785">
        <v>236</v>
      </c>
      <c r="E785" t="s">
        <v>320</v>
      </c>
      <c r="F785" t="s">
        <v>321</v>
      </c>
      <c r="G785">
        <v>101000</v>
      </c>
      <c r="H785">
        <v>809</v>
      </c>
      <c r="I785" t="s">
        <v>1636</v>
      </c>
      <c r="J785" t="s">
        <v>1532</v>
      </c>
      <c r="K785" t="s">
        <v>1053</v>
      </c>
      <c r="L785">
        <v>123451576.75</v>
      </c>
      <c r="M785">
        <v>142310022</v>
      </c>
      <c r="N785">
        <v>142310022</v>
      </c>
      <c r="O785" t="s">
        <v>3059</v>
      </c>
      <c r="P785" t="s">
        <v>2815</v>
      </c>
      <c r="Q785" t="s">
        <v>2959</v>
      </c>
      <c r="R785">
        <v>8</v>
      </c>
      <c r="T785" t="s">
        <v>2917</v>
      </c>
      <c r="U785" t="s">
        <v>3037</v>
      </c>
      <c r="V785" t="s">
        <v>3033</v>
      </c>
      <c r="W785" s="65" t="s">
        <v>3033</v>
      </c>
      <c r="X785" s="85" t="str">
        <f>IF(AgencyDataStacked[[#This Row],[Fund Group Code]]="99","Total",IF(AgencyDataStacked[[#This Row],[Fund Group Code]]="01","GF",IF((1*AgencyDataStacked[[#This Row],[Fund Group Code]])&gt;1,"NGF","")))</f>
        <v>NGF</v>
      </c>
      <c r="Y785" s="85" t="str">
        <f>IF(AgencyDataStacked[[#This Row],[Category]]="FY 2022 Spending Level","Include",IF(AgencyDataStacked[[#This Row],[Detail Group]]="Baseline Adj","Include",IF(AgencyDataStacked[[#This Row],[Detail Group]]="Policy","Include","")))</f>
        <v>Include</v>
      </c>
      <c r="Z78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6" spans="2:27" x14ac:dyDescent="0.3">
      <c r="B786" t="s">
        <v>277</v>
      </c>
      <c r="C786">
        <v>7</v>
      </c>
      <c r="D786">
        <v>236</v>
      </c>
      <c r="E786" t="s">
        <v>320</v>
      </c>
      <c r="F786" t="s">
        <v>321</v>
      </c>
      <c r="G786">
        <v>101000</v>
      </c>
      <c r="H786">
        <v>809</v>
      </c>
      <c r="I786" t="s">
        <v>1636</v>
      </c>
      <c r="J786" t="s">
        <v>1532</v>
      </c>
      <c r="K786" t="s">
        <v>1053</v>
      </c>
      <c r="L786">
        <v>123451576.75</v>
      </c>
      <c r="M786">
        <v>142310022</v>
      </c>
      <c r="N786">
        <v>142310022</v>
      </c>
      <c r="O786" t="s">
        <v>3059</v>
      </c>
      <c r="P786" t="s">
        <v>2815</v>
      </c>
      <c r="Q786" t="s">
        <v>2959</v>
      </c>
      <c r="R786">
        <v>9</v>
      </c>
      <c r="T786" t="s">
        <v>2917</v>
      </c>
      <c r="U786" t="s">
        <v>3038</v>
      </c>
      <c r="V786" t="s">
        <v>3034</v>
      </c>
      <c r="W786" s="65" t="s">
        <v>3034</v>
      </c>
      <c r="X786" s="85" t="str">
        <f>IF(AgencyDataStacked[[#This Row],[Fund Group Code]]="99","Total",IF(AgencyDataStacked[[#This Row],[Fund Group Code]]="01","GF",IF((1*AgencyDataStacked[[#This Row],[Fund Group Code]])&gt;1,"NGF","")))</f>
        <v>NGF</v>
      </c>
      <c r="Y786" s="85" t="str">
        <f>IF(AgencyDataStacked[[#This Row],[Category]]="FY 2022 Spending Level","Include",IF(AgencyDataStacked[[#This Row],[Detail Group]]="Baseline Adj","Include",IF(AgencyDataStacked[[#This Row],[Detail Group]]="Policy","Include","")))</f>
        <v>Include</v>
      </c>
      <c r="Z78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7" spans="2:27" x14ac:dyDescent="0.3">
      <c r="B787" t="s">
        <v>277</v>
      </c>
      <c r="C787">
        <v>7</v>
      </c>
      <c r="D787">
        <v>236</v>
      </c>
      <c r="E787" t="s">
        <v>320</v>
      </c>
      <c r="F787" t="s">
        <v>321</v>
      </c>
      <c r="G787">
        <v>101000</v>
      </c>
      <c r="H787">
        <v>809</v>
      </c>
      <c r="I787" t="s">
        <v>1636</v>
      </c>
      <c r="J787" t="s">
        <v>1532</v>
      </c>
      <c r="K787" t="s">
        <v>1053</v>
      </c>
      <c r="L787">
        <v>123451576.75</v>
      </c>
      <c r="M787">
        <v>142310022</v>
      </c>
      <c r="N787">
        <v>142310022</v>
      </c>
      <c r="O787" t="s">
        <v>3059</v>
      </c>
      <c r="P787" t="s">
        <v>2815</v>
      </c>
      <c r="S787" t="s">
        <v>2912</v>
      </c>
      <c r="U787" t="s">
        <v>2939</v>
      </c>
      <c r="V787" t="s">
        <v>2847</v>
      </c>
      <c r="W787" s="65" t="s">
        <v>2847</v>
      </c>
      <c r="X787" s="85" t="str">
        <f>IF(AgencyDataStacked[[#This Row],[Fund Group Code]]="99","Total",IF(AgencyDataStacked[[#This Row],[Fund Group Code]]="01","GF",IF((1*AgencyDataStacked[[#This Row],[Fund Group Code]])&gt;1,"NGF","")))</f>
        <v>NGF</v>
      </c>
      <c r="Y787" s="85" t="str">
        <f>IF(AgencyDataStacked[[#This Row],[Category]]="FY 2022 Spending Level","Include",IF(AgencyDataStacked[[#This Row],[Detail Group]]="Baseline Adj","Include",IF(AgencyDataStacked[[#This Row],[Detail Group]]="Policy","Include","")))</f>
        <v/>
      </c>
      <c r="Z78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8" spans="2:27" x14ac:dyDescent="0.3">
      <c r="B788" t="s">
        <v>277</v>
      </c>
      <c r="C788">
        <v>7</v>
      </c>
      <c r="D788">
        <v>236</v>
      </c>
      <c r="E788" t="s">
        <v>320</v>
      </c>
      <c r="F788" t="s">
        <v>321</v>
      </c>
      <c r="G788">
        <v>101000</v>
      </c>
      <c r="H788">
        <v>809</v>
      </c>
      <c r="I788" t="s">
        <v>1636</v>
      </c>
      <c r="J788" t="s">
        <v>1532</v>
      </c>
      <c r="K788" t="s">
        <v>1053</v>
      </c>
      <c r="L788">
        <v>123451576.75</v>
      </c>
      <c r="M788">
        <v>142310022</v>
      </c>
      <c r="N788">
        <v>142310022</v>
      </c>
      <c r="O788" t="s">
        <v>3059</v>
      </c>
      <c r="P788" t="s">
        <v>2815</v>
      </c>
      <c r="U788" t="s">
        <v>2940</v>
      </c>
      <c r="V788" t="s">
        <v>2916</v>
      </c>
      <c r="W788" s="65" t="s">
        <v>956</v>
      </c>
      <c r="X788" s="85" t="str">
        <f>IF(AgencyDataStacked[[#This Row],[Fund Group Code]]="99","Total",IF(AgencyDataStacked[[#This Row],[Fund Group Code]]="01","GF",IF((1*AgencyDataStacked[[#This Row],[Fund Group Code]])&gt;1,"NGF","")))</f>
        <v>NGF</v>
      </c>
      <c r="Y788" s="85" t="str">
        <f>IF(AgencyDataStacked[[#This Row],[Category]]="FY 2022 Spending Level","Include",IF(AgencyDataStacked[[#This Row],[Detail Group]]="Baseline Adj","Include",IF(AgencyDataStacked[[#This Row],[Detail Group]]="Policy","Include","")))</f>
        <v/>
      </c>
      <c r="Z788"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88"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9" spans="2:27" x14ac:dyDescent="0.3">
      <c r="B789" t="s">
        <v>277</v>
      </c>
      <c r="C789">
        <v>7</v>
      </c>
      <c r="D789">
        <v>236</v>
      </c>
      <c r="E789" t="s">
        <v>320</v>
      </c>
      <c r="F789" t="s">
        <v>321</v>
      </c>
      <c r="G789">
        <v>101000</v>
      </c>
      <c r="H789">
        <v>809</v>
      </c>
      <c r="I789" t="s">
        <v>1636</v>
      </c>
      <c r="J789" t="s">
        <v>1532</v>
      </c>
      <c r="K789" t="s">
        <v>1053</v>
      </c>
      <c r="L789">
        <v>123451576.75</v>
      </c>
      <c r="M789">
        <v>142310022</v>
      </c>
      <c r="N789">
        <v>142310022</v>
      </c>
      <c r="O789" t="s">
        <v>3059</v>
      </c>
      <c r="P789" t="s">
        <v>2815</v>
      </c>
      <c r="S789" t="s">
        <v>2912</v>
      </c>
      <c r="T789" t="s">
        <v>2929</v>
      </c>
      <c r="U789" t="s">
        <v>2941</v>
      </c>
      <c r="V789" t="s">
        <v>2848</v>
      </c>
      <c r="W789" s="65" t="s">
        <v>2848</v>
      </c>
      <c r="X789" s="85" t="str">
        <f>IF(AgencyDataStacked[[#This Row],[Fund Group Code]]="99","Total",IF(AgencyDataStacked[[#This Row],[Fund Group Code]]="01","GF",IF((1*AgencyDataStacked[[#This Row],[Fund Group Code]])&gt;1,"NGF","")))</f>
        <v>NGF</v>
      </c>
      <c r="Y789" s="85" t="str">
        <f>IF(AgencyDataStacked[[#This Row],[Category]]="FY 2022 Spending Level","Include",IF(AgencyDataStacked[[#This Row],[Detail Group]]="Baseline Adj","Include",IF(AgencyDataStacked[[#This Row],[Detail Group]]="Policy","Include","")))</f>
        <v/>
      </c>
      <c r="Z78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137484036.05125001</v>
      </c>
      <c r="AA78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144653337.34562498</v>
      </c>
    </row>
    <row r="790" spans="2:27" x14ac:dyDescent="0.3">
      <c r="B790" t="s">
        <v>277</v>
      </c>
      <c r="C790">
        <v>7</v>
      </c>
      <c r="D790">
        <v>236</v>
      </c>
      <c r="E790" t="s">
        <v>320</v>
      </c>
      <c r="F790" t="s">
        <v>321</v>
      </c>
      <c r="G790">
        <v>101000</v>
      </c>
      <c r="H790">
        <v>809</v>
      </c>
      <c r="I790" t="s">
        <v>1636</v>
      </c>
      <c r="J790" t="s">
        <v>1532</v>
      </c>
      <c r="K790" t="s">
        <v>1053</v>
      </c>
      <c r="L790">
        <v>123451576.75</v>
      </c>
      <c r="M790">
        <v>142310022</v>
      </c>
      <c r="N790">
        <v>142310022</v>
      </c>
      <c r="O790" t="s">
        <v>3059</v>
      </c>
      <c r="P790" t="s">
        <v>2815</v>
      </c>
      <c r="S790" t="s">
        <v>2931</v>
      </c>
      <c r="U790" t="s">
        <v>2942</v>
      </c>
      <c r="V790" t="s">
        <v>2846</v>
      </c>
      <c r="W790" s="65" t="s">
        <v>2846</v>
      </c>
      <c r="X790" s="85" t="str">
        <f>IF(AgencyDataStacked[[#This Row],[Fund Group Code]]="99","Total",IF(AgencyDataStacked[[#This Row],[Fund Group Code]]="01","GF",IF((1*AgencyDataStacked[[#This Row],[Fund Group Code]])&gt;1,"NGF","")))</f>
        <v>NGF</v>
      </c>
      <c r="Y790" s="85" t="str">
        <f>IF(AgencyDataStacked[[#This Row],[Category]]="FY 2022 Spending Level","Include",IF(AgencyDataStacked[[#This Row],[Detail Group]]="Baseline Adj","Include",IF(AgencyDataStacked[[#This Row],[Detail Group]]="Policy","Include","")))</f>
        <v/>
      </c>
      <c r="Z79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137484036.05125001</v>
      </c>
      <c r="AA79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144653337.34562498</v>
      </c>
    </row>
    <row r="791" spans="2:27" x14ac:dyDescent="0.3">
      <c r="B791" t="s">
        <v>277</v>
      </c>
      <c r="C791">
        <v>7</v>
      </c>
      <c r="D791">
        <v>236</v>
      </c>
      <c r="E791" t="s">
        <v>320</v>
      </c>
      <c r="F791" t="s">
        <v>321</v>
      </c>
      <c r="G791">
        <v>101000</v>
      </c>
      <c r="H791">
        <v>809</v>
      </c>
      <c r="I791" t="s">
        <v>1636</v>
      </c>
      <c r="J791" t="s">
        <v>1532</v>
      </c>
      <c r="K791" t="s">
        <v>1053</v>
      </c>
      <c r="L791">
        <v>123451576.75</v>
      </c>
      <c r="M791">
        <v>142310022</v>
      </c>
      <c r="N791">
        <v>142310022</v>
      </c>
      <c r="O791" t="s">
        <v>3059</v>
      </c>
      <c r="P791" t="s">
        <v>2815</v>
      </c>
      <c r="U791" t="s">
        <v>2943</v>
      </c>
      <c r="V791" t="s">
        <v>2916</v>
      </c>
      <c r="W791" s="65" t="s">
        <v>956</v>
      </c>
      <c r="X791" s="85" t="str">
        <f>IF(AgencyDataStacked[[#This Row],[Fund Group Code]]="99","Total",IF(AgencyDataStacked[[#This Row],[Fund Group Code]]="01","GF",IF((1*AgencyDataStacked[[#This Row],[Fund Group Code]])&gt;1,"NGF","")))</f>
        <v>NGF</v>
      </c>
      <c r="Y791" s="85" t="str">
        <f>IF(AgencyDataStacked[[#This Row],[Category]]="FY 2022 Spending Level","Include",IF(AgencyDataStacked[[#This Row],[Detail Group]]="Baseline Adj","Include",IF(AgencyDataStacked[[#This Row],[Detail Group]]="Policy","Include","")))</f>
        <v/>
      </c>
      <c r="Z791"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91"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92" spans="2:27" x14ac:dyDescent="0.3">
      <c r="B792" t="s">
        <v>277</v>
      </c>
      <c r="C792">
        <v>7</v>
      </c>
      <c r="D792">
        <v>236</v>
      </c>
      <c r="E792" t="s">
        <v>320</v>
      </c>
      <c r="F792" t="s">
        <v>321</v>
      </c>
      <c r="G792">
        <v>101000</v>
      </c>
      <c r="H792">
        <v>809</v>
      </c>
      <c r="I792" t="s">
        <v>1636</v>
      </c>
      <c r="J792" t="s">
        <v>1532</v>
      </c>
      <c r="K792" t="s">
        <v>1053</v>
      </c>
      <c r="L792">
        <v>123451576.75</v>
      </c>
      <c r="M792">
        <v>142310022</v>
      </c>
      <c r="N792">
        <v>142310022</v>
      </c>
      <c r="O792" t="s">
        <v>3059</v>
      </c>
      <c r="P792" t="s">
        <v>2815</v>
      </c>
      <c r="S792" t="s">
        <v>2912</v>
      </c>
      <c r="U792" t="s">
        <v>2944</v>
      </c>
      <c r="V792" t="s">
        <v>2851</v>
      </c>
      <c r="W792" s="65" t="s">
        <v>2851</v>
      </c>
      <c r="X792" s="85" t="str">
        <f>IF(AgencyDataStacked[[#This Row],[Fund Group Code]]="99","Total",IF(AgencyDataStacked[[#This Row],[Fund Group Code]]="01","GF",IF((1*AgencyDataStacked[[#This Row],[Fund Group Code]])&gt;1,"NGF","")))</f>
        <v>NGF</v>
      </c>
      <c r="Y792" s="85" t="str">
        <f>IF(AgencyDataStacked[[#This Row],[Category]]="FY 2022 Spending Level","Include",IF(AgencyDataStacked[[#This Row],[Detail Group]]="Baseline Adj","Include",IF(AgencyDataStacked[[#This Row],[Detail Group]]="Policy","Include","")))</f>
        <v/>
      </c>
      <c r="Z79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-4825985.9487499893</v>
      </c>
      <c r="AA79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2343315.3456249833</v>
      </c>
    </row>
    <row r="793" spans="2:27" x14ac:dyDescent="0.3">
      <c r="B793" t="s">
        <v>277</v>
      </c>
      <c r="C793">
        <v>7</v>
      </c>
      <c r="D793">
        <v>236</v>
      </c>
      <c r="E793" t="s">
        <v>320</v>
      </c>
      <c r="F793" t="s">
        <v>321</v>
      </c>
      <c r="G793">
        <v>101000</v>
      </c>
      <c r="H793">
        <v>809</v>
      </c>
      <c r="I793" t="s">
        <v>1636</v>
      </c>
      <c r="J793" t="s">
        <v>1532</v>
      </c>
      <c r="K793" t="s">
        <v>1053</v>
      </c>
      <c r="L793">
        <v>123451576.75</v>
      </c>
      <c r="M793">
        <v>142310022</v>
      </c>
      <c r="N793">
        <v>142310022</v>
      </c>
      <c r="O793" t="s">
        <v>3059</v>
      </c>
      <c r="P793" t="s">
        <v>2815</v>
      </c>
      <c r="U793" t="s">
        <v>2945</v>
      </c>
      <c r="V793" t="s">
        <v>2916</v>
      </c>
      <c r="W793" s="65" t="s">
        <v>956</v>
      </c>
      <c r="X793" s="85" t="str">
        <f>IF(AgencyDataStacked[[#This Row],[Fund Group Code]]="99","Total",IF(AgencyDataStacked[[#This Row],[Fund Group Code]]="01","GF",IF((1*AgencyDataStacked[[#This Row],[Fund Group Code]])&gt;1,"NGF","")))</f>
        <v>NGF</v>
      </c>
      <c r="Y793" s="85" t="str">
        <f>IF(AgencyDataStacked[[#This Row],[Category]]="FY 2022 Spending Level","Include",IF(AgencyDataStacked[[#This Row],[Detail Group]]="Baseline Adj","Include",IF(AgencyDataStacked[[#This Row],[Detail Group]]="Policy","Include","")))</f>
        <v/>
      </c>
      <c r="Z793"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93"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94" spans="2:27" x14ac:dyDescent="0.3">
      <c r="B794" t="s">
        <v>277</v>
      </c>
      <c r="C794">
        <v>7</v>
      </c>
      <c r="D794">
        <v>236</v>
      </c>
      <c r="E794" t="s">
        <v>320</v>
      </c>
      <c r="F794" t="s">
        <v>321</v>
      </c>
      <c r="G794">
        <v>101000</v>
      </c>
      <c r="H794">
        <v>809</v>
      </c>
      <c r="I794" t="s">
        <v>1636</v>
      </c>
      <c r="J794" t="s">
        <v>1622</v>
      </c>
      <c r="K794" t="s">
        <v>1180</v>
      </c>
      <c r="L794">
        <v>13639488.109999999</v>
      </c>
      <c r="M794">
        <v>33867880</v>
      </c>
      <c r="N794">
        <v>33867880</v>
      </c>
      <c r="O794" t="s">
        <v>3059</v>
      </c>
      <c r="P794" t="s">
        <v>2816</v>
      </c>
      <c r="S794" t="s">
        <v>2975</v>
      </c>
      <c r="U794" t="s">
        <v>2911</v>
      </c>
      <c r="V794" t="s">
        <v>2913</v>
      </c>
      <c r="W794" s="65" t="s">
        <v>3115</v>
      </c>
      <c r="X794" s="85" t="str">
        <f>IF(AgencyDataStacked[[#This Row],[Fund Group Code]]="99","Total",IF(AgencyDataStacked[[#This Row],[Fund Group Code]]="01","GF",IF((1*AgencyDataStacked[[#This Row],[Fund Group Code]])&gt;1,"NGF","")))</f>
        <v>NGF</v>
      </c>
      <c r="Y794" s="85" t="str">
        <f>IF(AgencyDataStacked[[#This Row],[Category]]="FY 2022 Spending Level","Include",IF(AgencyDataStacked[[#This Row],[Detail Group]]="Baseline Adj","Include",IF(AgencyDataStacked[[#This Row],[Detail Group]]="Policy","Include","")))</f>
        <v/>
      </c>
      <c r="Z794"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94"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95" spans="2:27" x14ac:dyDescent="0.3">
      <c r="B795" t="s">
        <v>277</v>
      </c>
      <c r="C795">
        <v>7</v>
      </c>
      <c r="D795">
        <v>236</v>
      </c>
      <c r="E795" t="s">
        <v>320</v>
      </c>
      <c r="F795" t="s">
        <v>321</v>
      </c>
      <c r="G795">
        <v>101000</v>
      </c>
      <c r="H795">
        <v>809</v>
      </c>
      <c r="I795" t="s">
        <v>1636</v>
      </c>
      <c r="J795" t="s">
        <v>1622</v>
      </c>
      <c r="K795" t="s">
        <v>1180</v>
      </c>
      <c r="L795">
        <v>13639488.109999999</v>
      </c>
      <c r="M795">
        <v>33867880</v>
      </c>
      <c r="N795">
        <v>33867880</v>
      </c>
      <c r="O795" t="s">
        <v>3059</v>
      </c>
      <c r="P795" t="s">
        <v>2816</v>
      </c>
      <c r="U795" t="s">
        <v>2915</v>
      </c>
      <c r="V795" t="s">
        <v>2916</v>
      </c>
      <c r="W795" s="65" t="s">
        <v>956</v>
      </c>
      <c r="X795" s="85" t="str">
        <f>IF(AgencyDataStacked[[#This Row],[Fund Group Code]]="99","Total",IF(AgencyDataStacked[[#This Row],[Fund Group Code]]="01","GF",IF((1*AgencyDataStacked[[#This Row],[Fund Group Code]])&gt;1,"NGF","")))</f>
        <v>NGF</v>
      </c>
      <c r="Y795" s="85" t="str">
        <f>IF(AgencyDataStacked[[#This Row],[Category]]="FY 2022 Spending Level","Include",IF(AgencyDataStacked[[#This Row],[Detail Group]]="Baseline Adj","Include",IF(AgencyDataStacked[[#This Row],[Detail Group]]="Policy","Include","")))</f>
        <v/>
      </c>
      <c r="Z795"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95"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96" spans="2:27" x14ac:dyDescent="0.3">
      <c r="B796" t="s">
        <v>277</v>
      </c>
      <c r="C796">
        <v>7</v>
      </c>
      <c r="D796">
        <v>236</v>
      </c>
      <c r="E796" t="s">
        <v>320</v>
      </c>
      <c r="F796" t="s">
        <v>321</v>
      </c>
      <c r="G796">
        <v>101000</v>
      </c>
      <c r="H796">
        <v>809</v>
      </c>
      <c r="I796" t="s">
        <v>1636</v>
      </c>
      <c r="J796" t="s">
        <v>1622</v>
      </c>
      <c r="K796" t="s">
        <v>1180</v>
      </c>
      <c r="L796">
        <v>13639488.109999999</v>
      </c>
      <c r="M796">
        <v>33867880</v>
      </c>
      <c r="N796">
        <v>33867880</v>
      </c>
      <c r="O796" t="s">
        <v>3059</v>
      </c>
      <c r="P796" t="s">
        <v>2816</v>
      </c>
      <c r="S796" t="s">
        <v>2912</v>
      </c>
      <c r="U796" t="s">
        <v>2918</v>
      </c>
      <c r="V796" t="s">
        <v>2849</v>
      </c>
      <c r="W796" s="65" t="s">
        <v>2849</v>
      </c>
      <c r="X796" s="85" t="str">
        <f>IF(AgencyDataStacked[[#This Row],[Fund Group Code]]="99","Total",IF(AgencyDataStacked[[#This Row],[Fund Group Code]]="01","GF",IF((1*AgencyDataStacked[[#This Row],[Fund Group Code]])&gt;1,"NGF","")))</f>
        <v>NGF</v>
      </c>
      <c r="Y796" s="85" t="str">
        <f>IF(AgencyDataStacked[[#This Row],[Category]]="FY 2022 Spending Level","Include",IF(AgencyDataStacked[[#This Row],[Detail Group]]="Baseline Adj","Include",IF(AgencyDataStacked[[#This Row],[Detail Group]]="Policy","Include","")))</f>
        <v/>
      </c>
      <c r="Z796"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96"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97" spans="2:27" x14ac:dyDescent="0.3">
      <c r="B797" t="s">
        <v>277</v>
      </c>
      <c r="C797">
        <v>7</v>
      </c>
      <c r="D797">
        <v>236</v>
      </c>
      <c r="E797" t="s">
        <v>320</v>
      </c>
      <c r="F797" t="s">
        <v>321</v>
      </c>
      <c r="G797">
        <v>101000</v>
      </c>
      <c r="H797">
        <v>809</v>
      </c>
      <c r="I797" t="s">
        <v>1636</v>
      </c>
      <c r="J797" t="s">
        <v>1622</v>
      </c>
      <c r="K797" t="s">
        <v>1180</v>
      </c>
      <c r="L797">
        <v>13639488.109999999</v>
      </c>
      <c r="M797">
        <v>33867880</v>
      </c>
      <c r="N797">
        <v>33867880</v>
      </c>
      <c r="O797" t="s">
        <v>3059</v>
      </c>
      <c r="P797" t="s">
        <v>2816</v>
      </c>
      <c r="T797" t="s">
        <v>2917</v>
      </c>
      <c r="U797" t="s">
        <v>2919</v>
      </c>
      <c r="V797" t="s">
        <v>2992</v>
      </c>
      <c r="W797" s="65" t="s">
        <v>2992</v>
      </c>
      <c r="X797" s="85" t="str">
        <f>IF(AgencyDataStacked[[#This Row],[Fund Group Code]]="99","Total",IF(AgencyDataStacked[[#This Row],[Fund Group Code]]="01","GF",IF((1*AgencyDataStacked[[#This Row],[Fund Group Code]])&gt;1,"NGF","")))</f>
        <v>NGF</v>
      </c>
      <c r="Y797" s="85" t="str">
        <f>IF(AgencyDataStacked[[#This Row],[Category]]="FY 2022 Spending Level","Include",IF(AgencyDataStacked[[#This Row],[Detail Group]]="Baseline Adj","Include",IF(AgencyDataStacked[[#This Row],[Detail Group]]="Policy","Include","")))</f>
        <v>Include</v>
      </c>
      <c r="Z79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13639488.109999999</v>
      </c>
      <c r="AA79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13639488.109999999</v>
      </c>
    </row>
    <row r="798" spans="2:27" x14ac:dyDescent="0.3">
      <c r="B798" t="s">
        <v>277</v>
      </c>
      <c r="C798">
        <v>7</v>
      </c>
      <c r="D798">
        <v>236</v>
      </c>
      <c r="E798" t="s">
        <v>320</v>
      </c>
      <c r="F798" t="s">
        <v>321</v>
      </c>
      <c r="G798">
        <v>101000</v>
      </c>
      <c r="H798">
        <v>809</v>
      </c>
      <c r="I798" t="s">
        <v>1636</v>
      </c>
      <c r="J798" t="s">
        <v>1622</v>
      </c>
      <c r="K798" t="s">
        <v>1180</v>
      </c>
      <c r="L798">
        <v>13639488.109999999</v>
      </c>
      <c r="M798">
        <v>33867880</v>
      </c>
      <c r="N798">
        <v>33867880</v>
      </c>
      <c r="O798" t="s">
        <v>3059</v>
      </c>
      <c r="P798" t="s">
        <v>2816</v>
      </c>
      <c r="Q798" t="s">
        <v>2958</v>
      </c>
      <c r="R798">
        <v>1</v>
      </c>
      <c r="T798" t="s">
        <v>2917</v>
      </c>
      <c r="U798" t="s">
        <v>2920</v>
      </c>
      <c r="V798" t="s">
        <v>2987</v>
      </c>
      <c r="W798" s="65" t="s">
        <v>2987</v>
      </c>
      <c r="X798" s="85" t="str">
        <f>IF(AgencyDataStacked[[#This Row],[Fund Group Code]]="99","Total",IF(AgencyDataStacked[[#This Row],[Fund Group Code]]="01","GF",IF((1*AgencyDataStacked[[#This Row],[Fund Group Code]])&gt;1,"NGF","")))</f>
        <v>NGF</v>
      </c>
      <c r="Y798" s="85" t="str">
        <f>IF(AgencyDataStacked[[#This Row],[Category]]="FY 2022 Spending Level","Include",IF(AgencyDataStacked[[#This Row],[Detail Group]]="Baseline Adj","Include",IF(AgencyDataStacked[[#This Row],[Detail Group]]="Policy","Include","")))</f>
        <v>Include</v>
      </c>
      <c r="Z79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9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99" spans="2:27" x14ac:dyDescent="0.3">
      <c r="B799" t="s">
        <v>277</v>
      </c>
      <c r="C799">
        <v>7</v>
      </c>
      <c r="D799">
        <v>236</v>
      </c>
      <c r="E799" t="s">
        <v>320</v>
      </c>
      <c r="F799" t="s">
        <v>321</v>
      </c>
      <c r="G799">
        <v>101000</v>
      </c>
      <c r="H799">
        <v>809</v>
      </c>
      <c r="I799" t="s">
        <v>1636</v>
      </c>
      <c r="J799" t="s">
        <v>1622</v>
      </c>
      <c r="K799" t="s">
        <v>1180</v>
      </c>
      <c r="L799">
        <v>13639488.109999999</v>
      </c>
      <c r="M799">
        <v>33867880</v>
      </c>
      <c r="N799">
        <v>33867880</v>
      </c>
      <c r="O799" t="s">
        <v>3059</v>
      </c>
      <c r="P799" t="s">
        <v>2816</v>
      </c>
      <c r="Q799" t="s">
        <v>2958</v>
      </c>
      <c r="R799">
        <v>2</v>
      </c>
      <c r="T799" t="s">
        <v>2917</v>
      </c>
      <c r="U799" t="s">
        <v>2921</v>
      </c>
      <c r="V799" t="s">
        <v>2990</v>
      </c>
      <c r="W799" s="65" t="s">
        <v>2990</v>
      </c>
      <c r="X799" s="85" t="str">
        <f>IF(AgencyDataStacked[[#This Row],[Fund Group Code]]="99","Total",IF(AgencyDataStacked[[#This Row],[Fund Group Code]]="01","GF",IF((1*AgencyDataStacked[[#This Row],[Fund Group Code]])&gt;1,"NGF","")))</f>
        <v>NGF</v>
      </c>
      <c r="Y799" s="85" t="str">
        <f>IF(AgencyDataStacked[[#This Row],[Category]]="FY 2022 Spending Level","Include",IF(AgencyDataStacked[[#This Row],[Detail Group]]="Baseline Adj","Include",IF(AgencyDataStacked[[#This Row],[Detail Group]]="Policy","Include","")))</f>
        <v>Include</v>
      </c>
      <c r="Z79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9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0" spans="2:27" x14ac:dyDescent="0.3">
      <c r="B800" t="s">
        <v>277</v>
      </c>
      <c r="C800">
        <v>7</v>
      </c>
      <c r="D800">
        <v>236</v>
      </c>
      <c r="E800" t="s">
        <v>320</v>
      </c>
      <c r="F800" t="s">
        <v>321</v>
      </c>
      <c r="G800">
        <v>101000</v>
      </c>
      <c r="H800">
        <v>809</v>
      </c>
      <c r="I800" t="s">
        <v>1636</v>
      </c>
      <c r="J800" t="s">
        <v>1622</v>
      </c>
      <c r="K800" t="s">
        <v>1180</v>
      </c>
      <c r="L800">
        <v>13639488.109999999</v>
      </c>
      <c r="M800">
        <v>33867880</v>
      </c>
      <c r="N800">
        <v>33867880</v>
      </c>
      <c r="O800" t="s">
        <v>3059</v>
      </c>
      <c r="P800" t="s">
        <v>2816</v>
      </c>
      <c r="Q800" t="s">
        <v>2958</v>
      </c>
      <c r="R800">
        <v>3</v>
      </c>
      <c r="T800" t="s">
        <v>2917</v>
      </c>
      <c r="U800" t="s">
        <v>2922</v>
      </c>
      <c r="V800" t="s">
        <v>2989</v>
      </c>
      <c r="W800" s="65" t="s">
        <v>2989</v>
      </c>
      <c r="X800" s="85" t="str">
        <f>IF(AgencyDataStacked[[#This Row],[Fund Group Code]]="99","Total",IF(AgencyDataStacked[[#This Row],[Fund Group Code]]="01","GF",IF((1*AgencyDataStacked[[#This Row],[Fund Group Code]])&gt;1,"NGF","")))</f>
        <v>NGF</v>
      </c>
      <c r="Y800" s="85" t="str">
        <f>IF(AgencyDataStacked[[#This Row],[Category]]="FY 2022 Spending Level","Include",IF(AgencyDataStacked[[#This Row],[Detail Group]]="Baseline Adj","Include",IF(AgencyDataStacked[[#This Row],[Detail Group]]="Policy","Include","")))</f>
        <v>Include</v>
      </c>
      <c r="Z80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1" spans="2:27" x14ac:dyDescent="0.3">
      <c r="B801" t="s">
        <v>277</v>
      </c>
      <c r="C801">
        <v>7</v>
      </c>
      <c r="D801">
        <v>236</v>
      </c>
      <c r="E801" t="s">
        <v>320</v>
      </c>
      <c r="F801" t="s">
        <v>321</v>
      </c>
      <c r="G801">
        <v>101000</v>
      </c>
      <c r="H801">
        <v>809</v>
      </c>
      <c r="I801" t="s">
        <v>1636</v>
      </c>
      <c r="J801" t="s">
        <v>1622</v>
      </c>
      <c r="K801" t="s">
        <v>1180</v>
      </c>
      <c r="L801">
        <v>13639488.109999999</v>
      </c>
      <c r="M801">
        <v>33867880</v>
      </c>
      <c r="N801">
        <v>33867880</v>
      </c>
      <c r="O801" t="s">
        <v>3059</v>
      </c>
      <c r="P801" t="s">
        <v>2816</v>
      </c>
      <c r="Q801" t="s">
        <v>2958</v>
      </c>
      <c r="R801">
        <v>4</v>
      </c>
      <c r="T801" t="s">
        <v>2917</v>
      </c>
      <c r="U801" t="s">
        <v>2923</v>
      </c>
      <c r="V801" t="s">
        <v>2904</v>
      </c>
      <c r="W801" s="65" t="s">
        <v>2904</v>
      </c>
      <c r="X801" s="85" t="str">
        <f>IF(AgencyDataStacked[[#This Row],[Fund Group Code]]="99","Total",IF(AgencyDataStacked[[#This Row],[Fund Group Code]]="01","GF",IF((1*AgencyDataStacked[[#This Row],[Fund Group Code]])&gt;1,"NGF","")))</f>
        <v>NGF</v>
      </c>
      <c r="Y801" s="85" t="str">
        <f>IF(AgencyDataStacked[[#This Row],[Category]]="FY 2022 Spending Level","Include",IF(AgencyDataStacked[[#This Row],[Detail Group]]="Baseline Adj","Include",IF(AgencyDataStacked[[#This Row],[Detail Group]]="Policy","Include","")))</f>
        <v>Include</v>
      </c>
      <c r="Z80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2" spans="2:27" x14ac:dyDescent="0.3">
      <c r="B802" t="s">
        <v>277</v>
      </c>
      <c r="C802">
        <v>7</v>
      </c>
      <c r="D802">
        <v>236</v>
      </c>
      <c r="E802" t="s">
        <v>320</v>
      </c>
      <c r="F802" t="s">
        <v>321</v>
      </c>
      <c r="G802">
        <v>101000</v>
      </c>
      <c r="H802">
        <v>809</v>
      </c>
      <c r="I802" t="s">
        <v>1636</v>
      </c>
      <c r="J802" t="s">
        <v>1622</v>
      </c>
      <c r="K802" t="s">
        <v>1180</v>
      </c>
      <c r="L802">
        <v>13639488.109999999</v>
      </c>
      <c r="M802">
        <v>33867880</v>
      </c>
      <c r="N802">
        <v>33867880</v>
      </c>
      <c r="O802" t="s">
        <v>3059</v>
      </c>
      <c r="P802" t="s">
        <v>2816</v>
      </c>
      <c r="Q802" t="s">
        <v>2958</v>
      </c>
      <c r="R802">
        <v>5</v>
      </c>
      <c r="T802" t="s">
        <v>2917</v>
      </c>
      <c r="U802" t="s">
        <v>2924</v>
      </c>
      <c r="V802" t="s">
        <v>2905</v>
      </c>
      <c r="W802" s="65" t="s">
        <v>2905</v>
      </c>
      <c r="X802" s="85" t="str">
        <f>IF(AgencyDataStacked[[#This Row],[Fund Group Code]]="99","Total",IF(AgencyDataStacked[[#This Row],[Fund Group Code]]="01","GF",IF((1*AgencyDataStacked[[#This Row],[Fund Group Code]])&gt;1,"NGF","")))</f>
        <v>NGF</v>
      </c>
      <c r="Y802" s="85" t="str">
        <f>IF(AgencyDataStacked[[#This Row],[Category]]="FY 2022 Spending Level","Include",IF(AgencyDataStacked[[#This Row],[Detail Group]]="Baseline Adj","Include",IF(AgencyDataStacked[[#This Row],[Detail Group]]="Policy","Include","")))</f>
        <v>Include</v>
      </c>
      <c r="Z80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3" spans="2:27" x14ac:dyDescent="0.3">
      <c r="B803" t="s">
        <v>277</v>
      </c>
      <c r="C803">
        <v>7</v>
      </c>
      <c r="D803">
        <v>236</v>
      </c>
      <c r="E803" t="s">
        <v>320</v>
      </c>
      <c r="F803" t="s">
        <v>321</v>
      </c>
      <c r="G803">
        <v>101000</v>
      </c>
      <c r="H803">
        <v>809</v>
      </c>
      <c r="I803" t="s">
        <v>1636</v>
      </c>
      <c r="J803" t="s">
        <v>1622</v>
      </c>
      <c r="K803" t="s">
        <v>1180</v>
      </c>
      <c r="L803">
        <v>13639488.109999999</v>
      </c>
      <c r="M803">
        <v>33867880</v>
      </c>
      <c r="N803">
        <v>33867880</v>
      </c>
      <c r="O803" t="s">
        <v>3059</v>
      </c>
      <c r="P803" t="s">
        <v>2816</v>
      </c>
      <c r="Q803" t="s">
        <v>2958</v>
      </c>
      <c r="R803">
        <v>6</v>
      </c>
      <c r="T803" t="s">
        <v>2917</v>
      </c>
      <c r="U803" t="s">
        <v>2925</v>
      </c>
      <c r="V803" t="s">
        <v>2825</v>
      </c>
      <c r="W803" s="65" t="s">
        <v>2825</v>
      </c>
      <c r="X803" s="85" t="str">
        <f>IF(AgencyDataStacked[[#This Row],[Fund Group Code]]="99","Total",IF(AgencyDataStacked[[#This Row],[Fund Group Code]]="01","GF",IF((1*AgencyDataStacked[[#This Row],[Fund Group Code]])&gt;1,"NGF","")))</f>
        <v>NGF</v>
      </c>
      <c r="Y803" s="85" t="str">
        <f>IF(AgencyDataStacked[[#This Row],[Category]]="FY 2022 Spending Level","Include",IF(AgencyDataStacked[[#This Row],[Detail Group]]="Baseline Adj","Include",IF(AgencyDataStacked[[#This Row],[Detail Group]]="Policy","Include","")))</f>
        <v>Include</v>
      </c>
      <c r="Z80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4" spans="2:27" x14ac:dyDescent="0.3">
      <c r="B804" t="s">
        <v>277</v>
      </c>
      <c r="C804">
        <v>7</v>
      </c>
      <c r="D804">
        <v>236</v>
      </c>
      <c r="E804" t="s">
        <v>320</v>
      </c>
      <c r="F804" t="s">
        <v>321</v>
      </c>
      <c r="G804">
        <v>101000</v>
      </c>
      <c r="H804">
        <v>809</v>
      </c>
      <c r="I804" t="s">
        <v>1636</v>
      </c>
      <c r="J804" t="s">
        <v>1622</v>
      </c>
      <c r="K804" t="s">
        <v>1180</v>
      </c>
      <c r="L804">
        <v>13639488.109999999</v>
      </c>
      <c r="M804">
        <v>33867880</v>
      </c>
      <c r="N804">
        <v>33867880</v>
      </c>
      <c r="O804" t="s">
        <v>3059</v>
      </c>
      <c r="P804" t="s">
        <v>2816</v>
      </c>
      <c r="Q804" t="s">
        <v>2958</v>
      </c>
      <c r="R804">
        <v>7</v>
      </c>
      <c r="T804" t="s">
        <v>2917</v>
      </c>
      <c r="U804" t="s">
        <v>2984</v>
      </c>
      <c r="V804" t="s">
        <v>2867</v>
      </c>
      <c r="W804" s="65" t="s">
        <v>2867</v>
      </c>
      <c r="X804" s="85" t="str">
        <f>IF(AgencyDataStacked[[#This Row],[Fund Group Code]]="99","Total",IF(AgencyDataStacked[[#This Row],[Fund Group Code]]="01","GF",IF((1*AgencyDataStacked[[#This Row],[Fund Group Code]])&gt;1,"NGF","")))</f>
        <v>NGF</v>
      </c>
      <c r="Y804" s="85" t="str">
        <f>IF(AgencyDataStacked[[#This Row],[Category]]="FY 2022 Spending Level","Include",IF(AgencyDataStacked[[#This Row],[Detail Group]]="Baseline Adj","Include",IF(AgencyDataStacked[[#This Row],[Detail Group]]="Policy","Include","")))</f>
        <v>Include</v>
      </c>
      <c r="Z80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5" spans="2:27" x14ac:dyDescent="0.3">
      <c r="B805" t="s">
        <v>277</v>
      </c>
      <c r="C805">
        <v>7</v>
      </c>
      <c r="D805">
        <v>236</v>
      </c>
      <c r="E805" t="s">
        <v>320</v>
      </c>
      <c r="F805" t="s">
        <v>321</v>
      </c>
      <c r="G805">
        <v>101000</v>
      </c>
      <c r="H805">
        <v>809</v>
      </c>
      <c r="I805" t="s">
        <v>1636</v>
      </c>
      <c r="J805" t="s">
        <v>1622</v>
      </c>
      <c r="K805" t="s">
        <v>1180</v>
      </c>
      <c r="L805">
        <v>13639488.109999999</v>
      </c>
      <c r="M805">
        <v>33867880</v>
      </c>
      <c r="N805">
        <v>33867880</v>
      </c>
      <c r="O805" t="s">
        <v>3059</v>
      </c>
      <c r="P805" t="s">
        <v>2816</v>
      </c>
      <c r="Q805" t="s">
        <v>2958</v>
      </c>
      <c r="R805">
        <v>8</v>
      </c>
      <c r="T805" t="s">
        <v>2917</v>
      </c>
      <c r="U805" t="s">
        <v>2993</v>
      </c>
      <c r="V805" t="s">
        <v>2979</v>
      </c>
      <c r="W805" s="65" t="s">
        <v>2979</v>
      </c>
      <c r="X805" s="85" t="str">
        <f>IF(AgencyDataStacked[[#This Row],[Fund Group Code]]="99","Total",IF(AgencyDataStacked[[#This Row],[Fund Group Code]]="01","GF",IF((1*AgencyDataStacked[[#This Row],[Fund Group Code]])&gt;1,"NGF","")))</f>
        <v>NGF</v>
      </c>
      <c r="Y805" s="85" t="str">
        <f>IF(AgencyDataStacked[[#This Row],[Category]]="FY 2022 Spending Level","Include",IF(AgencyDataStacked[[#This Row],[Detail Group]]="Baseline Adj","Include",IF(AgencyDataStacked[[#This Row],[Detail Group]]="Policy","Include","")))</f>
        <v>Include</v>
      </c>
      <c r="Z80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6" spans="2:27" x14ac:dyDescent="0.3">
      <c r="B806" t="s">
        <v>277</v>
      </c>
      <c r="C806">
        <v>7</v>
      </c>
      <c r="D806">
        <v>236</v>
      </c>
      <c r="E806" t="s">
        <v>320</v>
      </c>
      <c r="F806" t="s">
        <v>321</v>
      </c>
      <c r="G806">
        <v>101000</v>
      </c>
      <c r="H806">
        <v>809</v>
      </c>
      <c r="I806" t="s">
        <v>1636</v>
      </c>
      <c r="J806" t="s">
        <v>1622</v>
      </c>
      <c r="K806" t="s">
        <v>1180</v>
      </c>
      <c r="L806">
        <v>13639488.109999999</v>
      </c>
      <c r="M806">
        <v>33867880</v>
      </c>
      <c r="N806">
        <v>33867880</v>
      </c>
      <c r="O806" t="s">
        <v>3059</v>
      </c>
      <c r="P806" t="s">
        <v>2816</v>
      </c>
      <c r="Q806" t="s">
        <v>2958</v>
      </c>
      <c r="R806">
        <v>9</v>
      </c>
      <c r="T806" t="s">
        <v>2917</v>
      </c>
      <c r="U806" t="s">
        <v>2994</v>
      </c>
      <c r="V806" t="s">
        <v>2980</v>
      </c>
      <c r="W806" s="65" t="s">
        <v>2980</v>
      </c>
      <c r="X806" s="85" t="str">
        <f>IF(AgencyDataStacked[[#This Row],[Fund Group Code]]="99","Total",IF(AgencyDataStacked[[#This Row],[Fund Group Code]]="01","GF",IF((1*AgencyDataStacked[[#This Row],[Fund Group Code]])&gt;1,"NGF","")))</f>
        <v>NGF</v>
      </c>
      <c r="Y806" s="85" t="str">
        <f>IF(AgencyDataStacked[[#This Row],[Category]]="FY 2022 Spending Level","Include",IF(AgencyDataStacked[[#This Row],[Detail Group]]="Baseline Adj","Include",IF(AgencyDataStacked[[#This Row],[Detail Group]]="Policy","Include","")))</f>
        <v>Include</v>
      </c>
      <c r="Z80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7" spans="2:27" x14ac:dyDescent="0.3">
      <c r="B807" t="s">
        <v>277</v>
      </c>
      <c r="C807">
        <v>7</v>
      </c>
      <c r="D807">
        <v>236</v>
      </c>
      <c r="E807" t="s">
        <v>320</v>
      </c>
      <c r="F807" t="s">
        <v>321</v>
      </c>
      <c r="G807">
        <v>101000</v>
      </c>
      <c r="H807">
        <v>809</v>
      </c>
      <c r="I807" t="s">
        <v>1636</v>
      </c>
      <c r="J807" t="s">
        <v>1622</v>
      </c>
      <c r="K807" t="s">
        <v>1180</v>
      </c>
      <c r="L807">
        <v>13639488.109999999</v>
      </c>
      <c r="M807">
        <v>33867880</v>
      </c>
      <c r="N807">
        <v>33867880</v>
      </c>
      <c r="O807" t="s">
        <v>3059</v>
      </c>
      <c r="P807" t="s">
        <v>2816</v>
      </c>
      <c r="Q807" t="s">
        <v>2958</v>
      </c>
      <c r="R807">
        <v>10</v>
      </c>
      <c r="T807" t="s">
        <v>2917</v>
      </c>
      <c r="U807" t="s">
        <v>2995</v>
      </c>
      <c r="V807" t="s">
        <v>2903</v>
      </c>
      <c r="W807" s="65" t="s">
        <v>2903</v>
      </c>
      <c r="X807" s="85" t="str">
        <f>IF(AgencyDataStacked[[#This Row],[Fund Group Code]]="99","Total",IF(AgencyDataStacked[[#This Row],[Fund Group Code]]="01","GF",IF((1*AgencyDataStacked[[#This Row],[Fund Group Code]])&gt;1,"NGF","")))</f>
        <v>NGF</v>
      </c>
      <c r="Y807" s="85" t="str">
        <f>IF(AgencyDataStacked[[#This Row],[Category]]="FY 2022 Spending Level","Include",IF(AgencyDataStacked[[#This Row],[Detail Group]]="Baseline Adj","Include",IF(AgencyDataStacked[[#This Row],[Detail Group]]="Policy","Include","")))</f>
        <v>Include</v>
      </c>
      <c r="Z80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8" spans="2:27" x14ac:dyDescent="0.3">
      <c r="B808" t="s">
        <v>277</v>
      </c>
      <c r="C808">
        <v>7</v>
      </c>
      <c r="D808">
        <v>236</v>
      </c>
      <c r="E808" t="s">
        <v>320</v>
      </c>
      <c r="F808" t="s">
        <v>321</v>
      </c>
      <c r="G808">
        <v>101000</v>
      </c>
      <c r="H808">
        <v>809</v>
      </c>
      <c r="I808" t="s">
        <v>1636</v>
      </c>
      <c r="J808" t="s">
        <v>1622</v>
      </c>
      <c r="K808" t="s">
        <v>1180</v>
      </c>
      <c r="L808">
        <v>13639488.109999999</v>
      </c>
      <c r="M808">
        <v>33867880</v>
      </c>
      <c r="N808">
        <v>33867880</v>
      </c>
      <c r="O808" t="s">
        <v>3059</v>
      </c>
      <c r="P808" t="s">
        <v>2816</v>
      </c>
      <c r="Q808" t="s">
        <v>2958</v>
      </c>
      <c r="R808">
        <v>11</v>
      </c>
      <c r="T808" t="s">
        <v>2917</v>
      </c>
      <c r="U808" t="s">
        <v>3012</v>
      </c>
      <c r="V808" t="s">
        <v>2971</v>
      </c>
      <c r="W808" s="65" t="s">
        <v>2971</v>
      </c>
      <c r="X808" s="85" t="str">
        <f>IF(AgencyDataStacked[[#This Row],[Fund Group Code]]="99","Total",IF(AgencyDataStacked[[#This Row],[Fund Group Code]]="01","GF",IF((1*AgencyDataStacked[[#This Row],[Fund Group Code]])&gt;1,"NGF","")))</f>
        <v>NGF</v>
      </c>
      <c r="Y808" s="85" t="str">
        <f>IF(AgencyDataStacked[[#This Row],[Category]]="FY 2022 Spending Level","Include",IF(AgencyDataStacked[[#This Row],[Detail Group]]="Baseline Adj","Include",IF(AgencyDataStacked[[#This Row],[Detail Group]]="Policy","Include","")))</f>
        <v>Include</v>
      </c>
      <c r="Z80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9" spans="2:27" x14ac:dyDescent="0.3">
      <c r="B809" t="s">
        <v>277</v>
      </c>
      <c r="C809">
        <v>7</v>
      </c>
      <c r="D809">
        <v>236</v>
      </c>
      <c r="E809" t="s">
        <v>320</v>
      </c>
      <c r="F809" t="s">
        <v>321</v>
      </c>
      <c r="G809">
        <v>101000</v>
      </c>
      <c r="H809">
        <v>809</v>
      </c>
      <c r="I809" t="s">
        <v>1636</v>
      </c>
      <c r="J809" t="s">
        <v>1622</v>
      </c>
      <c r="K809" t="s">
        <v>1180</v>
      </c>
      <c r="L809">
        <v>13639488.109999999</v>
      </c>
      <c r="M809">
        <v>33867880</v>
      </c>
      <c r="N809">
        <v>33867880</v>
      </c>
      <c r="O809" t="s">
        <v>3059</v>
      </c>
      <c r="P809" t="s">
        <v>2816</v>
      </c>
      <c r="Q809" t="s">
        <v>2958</v>
      </c>
      <c r="R809">
        <v>12</v>
      </c>
      <c r="T809" t="s">
        <v>2917</v>
      </c>
      <c r="U809" t="s">
        <v>3013</v>
      </c>
      <c r="V809" t="s">
        <v>2972</v>
      </c>
      <c r="W809" s="65" t="s">
        <v>2972</v>
      </c>
      <c r="X809" s="85" t="str">
        <f>IF(AgencyDataStacked[[#This Row],[Fund Group Code]]="99","Total",IF(AgencyDataStacked[[#This Row],[Fund Group Code]]="01","GF",IF((1*AgencyDataStacked[[#This Row],[Fund Group Code]])&gt;1,"NGF","")))</f>
        <v>NGF</v>
      </c>
      <c r="Y809" s="85" t="str">
        <f>IF(AgencyDataStacked[[#This Row],[Category]]="FY 2022 Spending Level","Include",IF(AgencyDataStacked[[#This Row],[Detail Group]]="Baseline Adj","Include",IF(AgencyDataStacked[[#This Row],[Detail Group]]="Policy","Include","")))</f>
        <v>Include</v>
      </c>
      <c r="Z80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10" spans="2:27" x14ac:dyDescent="0.3">
      <c r="B810" t="s">
        <v>277</v>
      </c>
      <c r="C810">
        <v>7</v>
      </c>
      <c r="D810">
        <v>236</v>
      </c>
      <c r="E810" t="s">
        <v>320</v>
      </c>
      <c r="F810" t="s">
        <v>321</v>
      </c>
      <c r="G810">
        <v>101000</v>
      </c>
      <c r="H810">
        <v>809</v>
      </c>
      <c r="I810" t="s">
        <v>1636</v>
      </c>
      <c r="J810" t="s">
        <v>1622</v>
      </c>
      <c r="K810" t="s">
        <v>1180</v>
      </c>
      <c r="L810">
        <v>13639488.109999999</v>
      </c>
      <c r="M810">
        <v>33867880</v>
      </c>
      <c r="N810">
        <v>33867880</v>
      </c>
      <c r="O810" t="s">
        <v>3059</v>
      </c>
      <c r="P810" t="s">
        <v>2816</v>
      </c>
      <c r="S810" t="s">
        <v>2912</v>
      </c>
      <c r="U810" t="s">
        <v>2926</v>
      </c>
      <c r="V810" t="s">
        <v>2843</v>
      </c>
      <c r="W810" s="65" t="s">
        <v>2843</v>
      </c>
      <c r="X810" s="85" t="str">
        <f>IF(AgencyDataStacked[[#This Row],[Fund Group Code]]="99","Total",IF(AgencyDataStacked[[#This Row],[Fund Group Code]]="01","GF",IF((1*AgencyDataStacked[[#This Row],[Fund Group Code]])&gt;1,"NGF","")))</f>
        <v>NGF</v>
      </c>
      <c r="Y810" s="85" t="str">
        <f>IF(AgencyDataStacked[[#This Row],[Category]]="FY 2022 Spending Level","Include",IF(AgencyDataStacked[[#This Row],[Detail Group]]="Baseline Adj","Include",IF(AgencyDataStacked[[#This Row],[Detail Group]]="Policy","Include","")))</f>
        <v/>
      </c>
      <c r="Z81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13639488.109999999</v>
      </c>
      <c r="AA81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13639488.109999999</v>
      </c>
    </row>
    <row r="811" spans="2:27" x14ac:dyDescent="0.3">
      <c r="B811" t="s">
        <v>277</v>
      </c>
      <c r="C811">
        <v>7</v>
      </c>
      <c r="D811">
        <v>236</v>
      </c>
      <c r="E811" t="s">
        <v>320</v>
      </c>
      <c r="F811" t="s">
        <v>321</v>
      </c>
      <c r="G811">
        <v>101000</v>
      </c>
      <c r="H811">
        <v>809</v>
      </c>
      <c r="I811" t="s">
        <v>1636</v>
      </c>
      <c r="J811" t="s">
        <v>1622</v>
      </c>
      <c r="K811" t="s">
        <v>1180</v>
      </c>
      <c r="L811">
        <v>13639488.109999999</v>
      </c>
      <c r="M811">
        <v>33867880</v>
      </c>
      <c r="N811">
        <v>33867880</v>
      </c>
      <c r="O811" t="s">
        <v>3059</v>
      </c>
      <c r="P811" t="s">
        <v>2816</v>
      </c>
      <c r="U811" t="s">
        <v>2927</v>
      </c>
      <c r="V811" t="s">
        <v>2916</v>
      </c>
      <c r="W811" s="65" t="s">
        <v>956</v>
      </c>
      <c r="X811" s="85" t="str">
        <f>IF(AgencyDataStacked[[#This Row],[Fund Group Code]]="99","Total",IF(AgencyDataStacked[[#This Row],[Fund Group Code]]="01","GF",IF((1*AgencyDataStacked[[#This Row],[Fund Group Code]])&gt;1,"NGF","")))</f>
        <v>NGF</v>
      </c>
      <c r="Y811" s="85" t="str">
        <f>IF(AgencyDataStacked[[#This Row],[Category]]="FY 2022 Spending Level","Include",IF(AgencyDataStacked[[#This Row],[Detail Group]]="Baseline Adj","Include",IF(AgencyDataStacked[[#This Row],[Detail Group]]="Policy","Include","")))</f>
        <v/>
      </c>
      <c r="Z811"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11"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2" spans="2:27" x14ac:dyDescent="0.3">
      <c r="B812" t="s">
        <v>277</v>
      </c>
      <c r="C812">
        <v>7</v>
      </c>
      <c r="D812">
        <v>236</v>
      </c>
      <c r="E812" t="s">
        <v>320</v>
      </c>
      <c r="F812" t="s">
        <v>321</v>
      </c>
      <c r="G812">
        <v>101000</v>
      </c>
      <c r="H812">
        <v>809</v>
      </c>
      <c r="I812" t="s">
        <v>1636</v>
      </c>
      <c r="J812" t="s">
        <v>1622</v>
      </c>
      <c r="K812" t="s">
        <v>1180</v>
      </c>
      <c r="L812">
        <v>13639488.109999999</v>
      </c>
      <c r="M812">
        <v>33867880</v>
      </c>
      <c r="N812">
        <v>33867880</v>
      </c>
      <c r="O812" t="s">
        <v>3059</v>
      </c>
      <c r="P812" t="s">
        <v>2816</v>
      </c>
      <c r="S812" t="s">
        <v>2912</v>
      </c>
      <c r="T812" t="s">
        <v>2929</v>
      </c>
      <c r="U812" t="s">
        <v>2928</v>
      </c>
      <c r="V812" t="s">
        <v>2844</v>
      </c>
      <c r="W812" s="65" t="s">
        <v>2844</v>
      </c>
      <c r="X812" s="85" t="str">
        <f>IF(AgencyDataStacked[[#This Row],[Fund Group Code]]="99","Total",IF(AgencyDataStacked[[#This Row],[Fund Group Code]]="01","GF",IF((1*AgencyDataStacked[[#This Row],[Fund Group Code]])&gt;1,"NGF","")))</f>
        <v>NGF</v>
      </c>
      <c r="Y812" s="85" t="str">
        <f>IF(AgencyDataStacked[[#This Row],[Category]]="FY 2022 Spending Level","Include",IF(AgencyDataStacked[[#This Row],[Detail Group]]="Baseline Adj","Include",IF(AgencyDataStacked[[#This Row],[Detail Group]]="Policy","Include","")))</f>
        <v/>
      </c>
      <c r="Z81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33867880</v>
      </c>
      <c r="AA81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33867880</v>
      </c>
    </row>
    <row r="813" spans="2:27" x14ac:dyDescent="0.3">
      <c r="B813" t="s">
        <v>277</v>
      </c>
      <c r="C813">
        <v>7</v>
      </c>
      <c r="D813">
        <v>236</v>
      </c>
      <c r="E813" t="s">
        <v>320</v>
      </c>
      <c r="F813" t="s">
        <v>321</v>
      </c>
      <c r="G813">
        <v>101000</v>
      </c>
      <c r="H813">
        <v>809</v>
      </c>
      <c r="I813" t="s">
        <v>1636</v>
      </c>
      <c r="J813" t="s">
        <v>1622</v>
      </c>
      <c r="K813" t="s">
        <v>1180</v>
      </c>
      <c r="L813">
        <v>13639488.109999999</v>
      </c>
      <c r="M813">
        <v>33867880</v>
      </c>
      <c r="N813">
        <v>33867880</v>
      </c>
      <c r="O813" t="s">
        <v>3059</v>
      </c>
      <c r="P813" t="s">
        <v>2816</v>
      </c>
      <c r="S813" t="s">
        <v>2931</v>
      </c>
      <c r="U813" t="s">
        <v>2930</v>
      </c>
      <c r="V813" t="s">
        <v>2845</v>
      </c>
      <c r="W813" s="65" t="s">
        <v>2845</v>
      </c>
      <c r="X813" s="85" t="str">
        <f>IF(AgencyDataStacked[[#This Row],[Fund Group Code]]="99","Total",IF(AgencyDataStacked[[#This Row],[Fund Group Code]]="01","GF",IF((1*AgencyDataStacked[[#This Row],[Fund Group Code]])&gt;1,"NGF","")))</f>
        <v>NGF</v>
      </c>
      <c r="Y813" s="85" t="str">
        <f>IF(AgencyDataStacked[[#This Row],[Category]]="FY 2022 Spending Level","Include",IF(AgencyDataStacked[[#This Row],[Detail Group]]="Baseline Adj","Include",IF(AgencyDataStacked[[#This Row],[Detail Group]]="Policy","Include","")))</f>
        <v/>
      </c>
      <c r="Z81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-20228391.890000001</v>
      </c>
      <c r="AA81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-20228391.890000001</v>
      </c>
    </row>
    <row r="814" spans="2:27" x14ac:dyDescent="0.3">
      <c r="B814" t="s">
        <v>277</v>
      </c>
      <c r="C814">
        <v>7</v>
      </c>
      <c r="D814">
        <v>236</v>
      </c>
      <c r="E814" t="s">
        <v>320</v>
      </c>
      <c r="F814" t="s">
        <v>321</v>
      </c>
      <c r="G814">
        <v>101000</v>
      </c>
      <c r="H814">
        <v>809</v>
      </c>
      <c r="I814" t="s">
        <v>1636</v>
      </c>
      <c r="J814" t="s">
        <v>1622</v>
      </c>
      <c r="K814" t="s">
        <v>1180</v>
      </c>
      <c r="L814">
        <v>13639488.109999999</v>
      </c>
      <c r="M814">
        <v>33867880</v>
      </c>
      <c r="N814">
        <v>33867880</v>
      </c>
      <c r="O814" t="s">
        <v>3059</v>
      </c>
      <c r="P814" t="s">
        <v>2816</v>
      </c>
      <c r="U814" t="s">
        <v>2932</v>
      </c>
      <c r="V814" t="s">
        <v>2916</v>
      </c>
      <c r="W814" s="65" t="s">
        <v>956</v>
      </c>
      <c r="X814" s="85" t="str">
        <f>IF(AgencyDataStacked[[#This Row],[Fund Group Code]]="99","Total",IF(AgencyDataStacked[[#This Row],[Fund Group Code]]="01","GF",IF((1*AgencyDataStacked[[#This Row],[Fund Group Code]])&gt;1,"NGF","")))</f>
        <v>NGF</v>
      </c>
      <c r="Y814" s="85" t="str">
        <f>IF(AgencyDataStacked[[#This Row],[Category]]="FY 2022 Spending Level","Include",IF(AgencyDataStacked[[#This Row],[Detail Group]]="Baseline Adj","Include",IF(AgencyDataStacked[[#This Row],[Detail Group]]="Policy","Include","")))</f>
        <v/>
      </c>
      <c r="Z814"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14"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5" spans="2:27" x14ac:dyDescent="0.3">
      <c r="B815" t="s">
        <v>277</v>
      </c>
      <c r="C815">
        <v>7</v>
      </c>
      <c r="D815">
        <v>236</v>
      </c>
      <c r="E815" t="s">
        <v>320</v>
      </c>
      <c r="F815" t="s">
        <v>321</v>
      </c>
      <c r="G815">
        <v>101000</v>
      </c>
      <c r="H815">
        <v>809</v>
      </c>
      <c r="I815" t="s">
        <v>1636</v>
      </c>
      <c r="J815" t="s">
        <v>1622</v>
      </c>
      <c r="K815" t="s">
        <v>1180</v>
      </c>
      <c r="L815">
        <v>13639488.109999999</v>
      </c>
      <c r="M815">
        <v>33867880</v>
      </c>
      <c r="N815">
        <v>33867880</v>
      </c>
      <c r="O815" t="s">
        <v>3059</v>
      </c>
      <c r="P815" t="s">
        <v>2816</v>
      </c>
      <c r="S815" t="s">
        <v>2912</v>
      </c>
      <c r="U815" t="s">
        <v>2933</v>
      </c>
      <c r="V815" t="s">
        <v>2850</v>
      </c>
      <c r="W815" s="65" t="s">
        <v>2850</v>
      </c>
      <c r="X815" s="85" t="str">
        <f>IF(AgencyDataStacked[[#This Row],[Fund Group Code]]="99","Total",IF(AgencyDataStacked[[#This Row],[Fund Group Code]]="01","GF",IF((1*AgencyDataStacked[[#This Row],[Fund Group Code]])&gt;1,"NGF","")))</f>
        <v>NGF</v>
      </c>
      <c r="Y815" s="85" t="str">
        <f>IF(AgencyDataStacked[[#This Row],[Category]]="FY 2022 Spending Level","Include",IF(AgencyDataStacked[[#This Row],[Detail Group]]="Baseline Adj","Include",IF(AgencyDataStacked[[#This Row],[Detail Group]]="Policy","Include","")))</f>
        <v/>
      </c>
      <c r="Z815"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15"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6" spans="2:27" x14ac:dyDescent="0.3">
      <c r="B816" t="s">
        <v>277</v>
      </c>
      <c r="C816">
        <v>7</v>
      </c>
      <c r="D816">
        <v>236</v>
      </c>
      <c r="E816" t="s">
        <v>320</v>
      </c>
      <c r="F816" t="s">
        <v>321</v>
      </c>
      <c r="G816">
        <v>101000</v>
      </c>
      <c r="H816">
        <v>809</v>
      </c>
      <c r="I816" t="s">
        <v>1636</v>
      </c>
      <c r="J816" t="s">
        <v>1622</v>
      </c>
      <c r="K816" t="s">
        <v>1180</v>
      </c>
      <c r="L816">
        <v>13639488.109999999</v>
      </c>
      <c r="M816">
        <v>33867880</v>
      </c>
      <c r="N816">
        <v>33867880</v>
      </c>
      <c r="O816" t="s">
        <v>3059</v>
      </c>
      <c r="P816" t="s">
        <v>2816</v>
      </c>
      <c r="Q816" t="s">
        <v>2959</v>
      </c>
      <c r="R816">
        <v>1</v>
      </c>
      <c r="T816" t="s">
        <v>2917</v>
      </c>
      <c r="U816" t="s">
        <v>2934</v>
      </c>
      <c r="V816" t="s">
        <v>3028</v>
      </c>
      <c r="W816" s="65" t="s">
        <v>3028</v>
      </c>
      <c r="X816" s="85" t="str">
        <f>IF(AgencyDataStacked[[#This Row],[Fund Group Code]]="99","Total",IF(AgencyDataStacked[[#This Row],[Fund Group Code]]="01","GF",IF((1*AgencyDataStacked[[#This Row],[Fund Group Code]])&gt;1,"NGF","")))</f>
        <v>NGF</v>
      </c>
      <c r="Y816" s="85" t="str">
        <f>IF(AgencyDataStacked[[#This Row],[Category]]="FY 2022 Spending Level","Include",IF(AgencyDataStacked[[#This Row],[Detail Group]]="Baseline Adj","Include",IF(AgencyDataStacked[[#This Row],[Detail Group]]="Policy","Include","")))</f>
        <v>Include</v>
      </c>
      <c r="Z81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17" spans="2:27" x14ac:dyDescent="0.3">
      <c r="B817" t="s">
        <v>277</v>
      </c>
      <c r="C817">
        <v>7</v>
      </c>
      <c r="D817">
        <v>236</v>
      </c>
      <c r="E817" t="s">
        <v>320</v>
      </c>
      <c r="F817" t="s">
        <v>321</v>
      </c>
      <c r="G817">
        <v>101000</v>
      </c>
      <c r="H817">
        <v>809</v>
      </c>
      <c r="I817" t="s">
        <v>1636</v>
      </c>
      <c r="J817" t="s">
        <v>1622</v>
      </c>
      <c r="K817" t="s">
        <v>1180</v>
      </c>
      <c r="L817">
        <v>13639488.109999999</v>
      </c>
      <c r="M817">
        <v>33867880</v>
      </c>
      <c r="N817">
        <v>33867880</v>
      </c>
      <c r="O817" t="s">
        <v>3059</v>
      </c>
      <c r="P817" t="s">
        <v>2816</v>
      </c>
      <c r="Q817" t="s">
        <v>2959</v>
      </c>
      <c r="R817">
        <v>2</v>
      </c>
      <c r="T817" t="s">
        <v>2917</v>
      </c>
      <c r="U817" t="s">
        <v>2935</v>
      </c>
      <c r="V817" t="s">
        <v>3029</v>
      </c>
      <c r="W817" s="65" t="s">
        <v>3029</v>
      </c>
      <c r="X817" s="85" t="str">
        <f>IF(AgencyDataStacked[[#This Row],[Fund Group Code]]="99","Total",IF(AgencyDataStacked[[#This Row],[Fund Group Code]]="01","GF",IF((1*AgencyDataStacked[[#This Row],[Fund Group Code]])&gt;1,"NGF","")))</f>
        <v>NGF</v>
      </c>
      <c r="Y817" s="85" t="str">
        <f>IF(AgencyDataStacked[[#This Row],[Category]]="FY 2022 Spending Level","Include",IF(AgencyDataStacked[[#This Row],[Detail Group]]="Baseline Adj","Include",IF(AgencyDataStacked[[#This Row],[Detail Group]]="Policy","Include","")))</f>
        <v>Include</v>
      </c>
      <c r="Z81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18" spans="2:27" x14ac:dyDescent="0.3">
      <c r="B818" t="s">
        <v>277</v>
      </c>
      <c r="C818">
        <v>7</v>
      </c>
      <c r="D818">
        <v>236</v>
      </c>
      <c r="E818" t="s">
        <v>320</v>
      </c>
      <c r="F818" t="s">
        <v>321</v>
      </c>
      <c r="G818">
        <v>101000</v>
      </c>
      <c r="H818">
        <v>809</v>
      </c>
      <c r="I818" t="s">
        <v>1636</v>
      </c>
      <c r="J818" t="s">
        <v>1622</v>
      </c>
      <c r="K818" t="s">
        <v>1180</v>
      </c>
      <c r="L818">
        <v>13639488.109999999</v>
      </c>
      <c r="M818">
        <v>33867880</v>
      </c>
      <c r="N818">
        <v>33867880</v>
      </c>
      <c r="O818" t="s">
        <v>3059</v>
      </c>
      <c r="P818" t="s">
        <v>2816</v>
      </c>
      <c r="Q818" t="s">
        <v>2959</v>
      </c>
      <c r="R818">
        <v>3</v>
      </c>
      <c r="T818" t="s">
        <v>2917</v>
      </c>
      <c r="U818" t="s">
        <v>2936</v>
      </c>
      <c r="V818" t="s">
        <v>2969</v>
      </c>
      <c r="W818" s="65" t="s">
        <v>2969</v>
      </c>
      <c r="X818" s="85" t="str">
        <f>IF(AgencyDataStacked[[#This Row],[Fund Group Code]]="99","Total",IF(AgencyDataStacked[[#This Row],[Fund Group Code]]="01","GF",IF((1*AgencyDataStacked[[#This Row],[Fund Group Code]])&gt;1,"NGF","")))</f>
        <v>NGF</v>
      </c>
      <c r="Y818" s="85" t="str">
        <f>IF(AgencyDataStacked[[#This Row],[Category]]="FY 2022 Spending Level","Include",IF(AgencyDataStacked[[#This Row],[Detail Group]]="Baseline Adj","Include",IF(AgencyDataStacked[[#This Row],[Detail Group]]="Policy","Include","")))</f>
        <v>Include</v>
      </c>
      <c r="Z81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19" spans="2:27" x14ac:dyDescent="0.3">
      <c r="B819" t="s">
        <v>277</v>
      </c>
      <c r="C819">
        <v>7</v>
      </c>
      <c r="D819">
        <v>236</v>
      </c>
      <c r="E819" t="s">
        <v>320</v>
      </c>
      <c r="F819" t="s">
        <v>321</v>
      </c>
      <c r="G819">
        <v>101000</v>
      </c>
      <c r="H819">
        <v>809</v>
      </c>
      <c r="I819" t="s">
        <v>1636</v>
      </c>
      <c r="J819" t="s">
        <v>1622</v>
      </c>
      <c r="K819" t="s">
        <v>1180</v>
      </c>
      <c r="L819">
        <v>13639488.109999999</v>
      </c>
      <c r="M819">
        <v>33867880</v>
      </c>
      <c r="N819">
        <v>33867880</v>
      </c>
      <c r="O819" t="s">
        <v>3059</v>
      </c>
      <c r="P819" t="s">
        <v>2816</v>
      </c>
      <c r="Q819" t="s">
        <v>2959</v>
      </c>
      <c r="R819">
        <v>4</v>
      </c>
      <c r="T819" t="s">
        <v>2917</v>
      </c>
      <c r="U819" t="s">
        <v>2937</v>
      </c>
      <c r="V819" t="s">
        <v>2970</v>
      </c>
      <c r="W819" s="65" t="s">
        <v>2970</v>
      </c>
      <c r="X819" s="85" t="str">
        <f>IF(AgencyDataStacked[[#This Row],[Fund Group Code]]="99","Total",IF(AgencyDataStacked[[#This Row],[Fund Group Code]]="01","GF",IF((1*AgencyDataStacked[[#This Row],[Fund Group Code]])&gt;1,"NGF","")))</f>
        <v>NGF</v>
      </c>
      <c r="Y819" s="85" t="str">
        <f>IF(AgencyDataStacked[[#This Row],[Category]]="FY 2022 Spending Level","Include",IF(AgencyDataStacked[[#This Row],[Detail Group]]="Baseline Adj","Include",IF(AgencyDataStacked[[#This Row],[Detail Group]]="Policy","Include","")))</f>
        <v>Include</v>
      </c>
      <c r="Z81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0" spans="2:27" x14ac:dyDescent="0.3">
      <c r="B820" t="s">
        <v>277</v>
      </c>
      <c r="C820">
        <v>7</v>
      </c>
      <c r="D820">
        <v>236</v>
      </c>
      <c r="E820" t="s">
        <v>320</v>
      </c>
      <c r="F820" t="s">
        <v>321</v>
      </c>
      <c r="G820">
        <v>101000</v>
      </c>
      <c r="H820">
        <v>809</v>
      </c>
      <c r="I820" t="s">
        <v>1636</v>
      </c>
      <c r="J820" t="s">
        <v>1622</v>
      </c>
      <c r="K820" t="s">
        <v>1180</v>
      </c>
      <c r="L820">
        <v>13639488.109999999</v>
      </c>
      <c r="M820">
        <v>33867880</v>
      </c>
      <c r="N820">
        <v>33867880</v>
      </c>
      <c r="O820" t="s">
        <v>3059</v>
      </c>
      <c r="P820" t="s">
        <v>2816</v>
      </c>
      <c r="Q820" t="s">
        <v>2959</v>
      </c>
      <c r="R820">
        <v>5</v>
      </c>
      <c r="T820" t="s">
        <v>2917</v>
      </c>
      <c r="U820" t="s">
        <v>2938</v>
      </c>
      <c r="V820" t="s">
        <v>2832</v>
      </c>
      <c r="W820" s="65" t="s">
        <v>2832</v>
      </c>
      <c r="X820" s="85" t="str">
        <f>IF(AgencyDataStacked[[#This Row],[Fund Group Code]]="99","Total",IF(AgencyDataStacked[[#This Row],[Fund Group Code]]="01","GF",IF((1*AgencyDataStacked[[#This Row],[Fund Group Code]])&gt;1,"NGF","")))</f>
        <v>NGF</v>
      </c>
      <c r="Y820" s="85" t="str">
        <f>IF(AgencyDataStacked[[#This Row],[Category]]="FY 2022 Spending Level","Include",IF(AgencyDataStacked[[#This Row],[Detail Group]]="Baseline Adj","Include",IF(AgencyDataStacked[[#This Row],[Detail Group]]="Policy","Include","")))</f>
        <v>Include</v>
      </c>
      <c r="Z82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2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1" spans="2:27" x14ac:dyDescent="0.3">
      <c r="B821" t="s">
        <v>277</v>
      </c>
      <c r="C821">
        <v>7</v>
      </c>
      <c r="D821">
        <v>236</v>
      </c>
      <c r="E821" t="s">
        <v>320</v>
      </c>
      <c r="F821" t="s">
        <v>321</v>
      </c>
      <c r="G821">
        <v>101000</v>
      </c>
      <c r="H821">
        <v>809</v>
      </c>
      <c r="I821" t="s">
        <v>1636</v>
      </c>
      <c r="J821" t="s">
        <v>1622</v>
      </c>
      <c r="K821" t="s">
        <v>1180</v>
      </c>
      <c r="L821">
        <v>13639488.109999999</v>
      </c>
      <c r="M821">
        <v>33867880</v>
      </c>
      <c r="N821">
        <v>33867880</v>
      </c>
      <c r="O821" t="s">
        <v>3059</v>
      </c>
      <c r="P821" t="s">
        <v>2816</v>
      </c>
      <c r="Q821" t="s">
        <v>2959</v>
      </c>
      <c r="R821">
        <v>6</v>
      </c>
      <c r="T821" t="s">
        <v>2917</v>
      </c>
      <c r="U821" t="s">
        <v>2973</v>
      </c>
      <c r="V821" t="s">
        <v>3030</v>
      </c>
      <c r="W821" s="65" t="s">
        <v>3030</v>
      </c>
      <c r="X821" s="85" t="str">
        <f>IF(AgencyDataStacked[[#This Row],[Fund Group Code]]="99","Total",IF(AgencyDataStacked[[#This Row],[Fund Group Code]]="01","GF",IF((1*AgencyDataStacked[[#This Row],[Fund Group Code]])&gt;1,"NGF","")))</f>
        <v>NGF</v>
      </c>
      <c r="Y821" s="85" t="str">
        <f>IF(AgencyDataStacked[[#This Row],[Category]]="FY 2022 Spending Level","Include",IF(AgencyDataStacked[[#This Row],[Detail Group]]="Baseline Adj","Include",IF(AgencyDataStacked[[#This Row],[Detail Group]]="Policy","Include","")))</f>
        <v>Include</v>
      </c>
      <c r="Z82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2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2" spans="2:27" x14ac:dyDescent="0.3">
      <c r="B822" t="s">
        <v>277</v>
      </c>
      <c r="C822">
        <v>7</v>
      </c>
      <c r="D822">
        <v>236</v>
      </c>
      <c r="E822" t="s">
        <v>320</v>
      </c>
      <c r="F822" t="s">
        <v>321</v>
      </c>
      <c r="G822">
        <v>101000</v>
      </c>
      <c r="H822">
        <v>809</v>
      </c>
      <c r="I822" t="s">
        <v>1636</v>
      </c>
      <c r="J822" t="s">
        <v>1622</v>
      </c>
      <c r="K822" t="s">
        <v>1180</v>
      </c>
      <c r="L822">
        <v>13639488.109999999</v>
      </c>
      <c r="M822">
        <v>33867880</v>
      </c>
      <c r="N822">
        <v>33867880</v>
      </c>
      <c r="O822" t="s">
        <v>3059</v>
      </c>
      <c r="P822" t="s">
        <v>2816</v>
      </c>
      <c r="Q822" t="s">
        <v>2959</v>
      </c>
      <c r="R822">
        <v>7</v>
      </c>
      <c r="T822" t="s">
        <v>2917</v>
      </c>
      <c r="U822" t="s">
        <v>2974</v>
      </c>
      <c r="V822" t="s">
        <v>3031</v>
      </c>
      <c r="W822" s="65" t="s">
        <v>3031</v>
      </c>
      <c r="X822" s="85" t="str">
        <f>IF(AgencyDataStacked[[#This Row],[Fund Group Code]]="99","Total",IF(AgencyDataStacked[[#This Row],[Fund Group Code]]="01","GF",IF((1*AgencyDataStacked[[#This Row],[Fund Group Code]])&gt;1,"NGF","")))</f>
        <v>NGF</v>
      </c>
      <c r="Y822" s="85" t="str">
        <f>IF(AgencyDataStacked[[#This Row],[Category]]="FY 2022 Spending Level","Include",IF(AgencyDataStacked[[#This Row],[Detail Group]]="Baseline Adj","Include",IF(AgencyDataStacked[[#This Row],[Detail Group]]="Policy","Include","")))</f>
        <v>Include</v>
      </c>
      <c r="Z82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2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3" spans="2:27" x14ac:dyDescent="0.3">
      <c r="B823" t="s">
        <v>277</v>
      </c>
      <c r="C823">
        <v>7</v>
      </c>
      <c r="D823">
        <v>236</v>
      </c>
      <c r="E823" t="s">
        <v>320</v>
      </c>
      <c r="F823" t="s">
        <v>321</v>
      </c>
      <c r="G823">
        <v>101000</v>
      </c>
      <c r="H823">
        <v>809</v>
      </c>
      <c r="I823" t="s">
        <v>1636</v>
      </c>
      <c r="J823" t="s">
        <v>1622</v>
      </c>
      <c r="K823" t="s">
        <v>1180</v>
      </c>
      <c r="L823">
        <v>13639488.109999999</v>
      </c>
      <c r="M823">
        <v>33867880</v>
      </c>
      <c r="N823">
        <v>33867880</v>
      </c>
      <c r="O823" t="s">
        <v>3059</v>
      </c>
      <c r="P823" t="s">
        <v>2816</v>
      </c>
      <c r="Q823" t="s">
        <v>2959</v>
      </c>
      <c r="R823">
        <v>8</v>
      </c>
      <c r="T823" t="s">
        <v>2917</v>
      </c>
      <c r="U823" t="s">
        <v>3037</v>
      </c>
      <c r="V823" t="s">
        <v>3033</v>
      </c>
      <c r="W823" s="65" t="s">
        <v>3033</v>
      </c>
      <c r="X823" s="85" t="str">
        <f>IF(AgencyDataStacked[[#This Row],[Fund Group Code]]="99","Total",IF(AgencyDataStacked[[#This Row],[Fund Group Code]]="01","GF",IF((1*AgencyDataStacked[[#This Row],[Fund Group Code]])&gt;1,"NGF","")))</f>
        <v>NGF</v>
      </c>
      <c r="Y823" s="85" t="str">
        <f>IF(AgencyDataStacked[[#This Row],[Category]]="FY 2022 Spending Level","Include",IF(AgencyDataStacked[[#This Row],[Detail Group]]="Baseline Adj","Include",IF(AgencyDataStacked[[#This Row],[Detail Group]]="Policy","Include","")))</f>
        <v>Include</v>
      </c>
      <c r="Z82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2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4" spans="2:27" x14ac:dyDescent="0.3">
      <c r="B824" t="s">
        <v>277</v>
      </c>
      <c r="C824">
        <v>7</v>
      </c>
      <c r="D824">
        <v>236</v>
      </c>
      <c r="E824" t="s">
        <v>320</v>
      </c>
      <c r="F824" t="s">
        <v>321</v>
      </c>
      <c r="G824">
        <v>101000</v>
      </c>
      <c r="H824">
        <v>809</v>
      </c>
      <c r="I824" t="s">
        <v>1636</v>
      </c>
      <c r="J824" t="s">
        <v>1622</v>
      </c>
      <c r="K824" t="s">
        <v>1180</v>
      </c>
      <c r="L824">
        <v>13639488.109999999</v>
      </c>
      <c r="M824">
        <v>33867880</v>
      </c>
      <c r="N824">
        <v>33867880</v>
      </c>
      <c r="O824" t="s">
        <v>3059</v>
      </c>
      <c r="P824" t="s">
        <v>2816</v>
      </c>
      <c r="Q824" t="s">
        <v>2959</v>
      </c>
      <c r="R824">
        <v>9</v>
      </c>
      <c r="T824" t="s">
        <v>2917</v>
      </c>
      <c r="U824" t="s">
        <v>3038</v>
      </c>
      <c r="V824" t="s">
        <v>3034</v>
      </c>
      <c r="W824" s="65" t="s">
        <v>3034</v>
      </c>
      <c r="X824" s="85" t="str">
        <f>IF(AgencyDataStacked[[#This Row],[Fund Group Code]]="99","Total",IF(AgencyDataStacked[[#This Row],[Fund Group Code]]="01","GF",IF((1*AgencyDataStacked[[#This Row],[Fund Group Code]])&gt;1,"NGF","")))</f>
        <v>NGF</v>
      </c>
      <c r="Y824" s="85" t="str">
        <f>IF(AgencyDataStacked[[#This Row],[Category]]="FY 2022 Spending Level","Include",IF(AgencyDataStacked[[#This Row],[Detail Group]]="Baseline Adj","Include",IF(AgencyDataStacked[[#This Row],[Detail Group]]="Policy","Include","")))</f>
        <v>Include</v>
      </c>
      <c r="Z82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2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5" spans="2:27" x14ac:dyDescent="0.3">
      <c r="B825" t="s">
        <v>277</v>
      </c>
      <c r="C825">
        <v>7</v>
      </c>
      <c r="D825">
        <v>236</v>
      </c>
      <c r="E825" t="s">
        <v>320</v>
      </c>
      <c r="F825" t="s">
        <v>321</v>
      </c>
      <c r="G825">
        <v>101000</v>
      </c>
      <c r="H825">
        <v>809</v>
      </c>
      <c r="I825" t="s">
        <v>1636</v>
      </c>
      <c r="J825" t="s">
        <v>1622</v>
      </c>
      <c r="K825" t="s">
        <v>1180</v>
      </c>
      <c r="L825">
        <v>13639488.109999999</v>
      </c>
      <c r="M825">
        <v>33867880</v>
      </c>
      <c r="N825">
        <v>33867880</v>
      </c>
      <c r="O825" t="s">
        <v>3059</v>
      </c>
      <c r="P825" t="s">
        <v>2816</v>
      </c>
      <c r="S825" t="s">
        <v>2912</v>
      </c>
      <c r="U825" t="s">
        <v>2939</v>
      </c>
      <c r="V825" t="s">
        <v>2847</v>
      </c>
      <c r="W825" s="65" t="s">
        <v>2847</v>
      </c>
      <c r="X825" s="85" t="str">
        <f>IF(AgencyDataStacked[[#This Row],[Fund Group Code]]="99","Total",IF(AgencyDataStacked[[#This Row],[Fund Group Code]]="01","GF",IF((1*AgencyDataStacked[[#This Row],[Fund Group Code]])&gt;1,"NGF","")))</f>
        <v>NGF</v>
      </c>
      <c r="Y825" s="85" t="str">
        <f>IF(AgencyDataStacked[[#This Row],[Category]]="FY 2022 Spending Level","Include",IF(AgencyDataStacked[[#This Row],[Detail Group]]="Baseline Adj","Include",IF(AgencyDataStacked[[#This Row],[Detail Group]]="Policy","Include","")))</f>
        <v/>
      </c>
      <c r="Z82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2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6" spans="2:27" x14ac:dyDescent="0.3">
      <c r="B826" t="s">
        <v>277</v>
      </c>
      <c r="C826">
        <v>7</v>
      </c>
      <c r="D826">
        <v>236</v>
      </c>
      <c r="E826" t="s">
        <v>320</v>
      </c>
      <c r="F826" t="s">
        <v>321</v>
      </c>
      <c r="G826">
        <v>101000</v>
      </c>
      <c r="H826">
        <v>809</v>
      </c>
      <c r="I826" t="s">
        <v>1636</v>
      </c>
      <c r="J826" t="s">
        <v>1622</v>
      </c>
      <c r="K826" t="s">
        <v>1180</v>
      </c>
      <c r="L826">
        <v>13639488.109999999</v>
      </c>
      <c r="M826">
        <v>33867880</v>
      </c>
      <c r="N826">
        <v>33867880</v>
      </c>
      <c r="O826" t="s">
        <v>3059</v>
      </c>
      <c r="P826" t="s">
        <v>2816</v>
      </c>
      <c r="U826" t="s">
        <v>2940</v>
      </c>
      <c r="V826" t="s">
        <v>2916</v>
      </c>
      <c r="W826" s="65" t="s">
        <v>956</v>
      </c>
      <c r="X826" s="85" t="str">
        <f>IF(AgencyDataStacked[[#This Row],[Fund Group Code]]="99","Total",IF(AgencyDataStacked[[#This Row],[Fund Group Code]]="01","GF",IF((1*AgencyDataStacked[[#This Row],[Fund Group Code]])&gt;1,"NGF","")))</f>
        <v>NGF</v>
      </c>
      <c r="Y826" s="85" t="str">
        <f>IF(AgencyDataStacked[[#This Row],[Category]]="FY 2022 Spending Level","Include",IF(AgencyDataStacked[[#This Row],[Detail Group]]="Baseline Adj","Include",IF(AgencyDataStacked[[#This Row],[Detail Group]]="Policy","Include","")))</f>
        <v/>
      </c>
      <c r="Z826"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6"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27" spans="2:27" x14ac:dyDescent="0.3">
      <c r="B827" t="s">
        <v>277</v>
      </c>
      <c r="C827">
        <v>7</v>
      </c>
      <c r="D827">
        <v>236</v>
      </c>
      <c r="E827" t="s">
        <v>320</v>
      </c>
      <c r="F827" t="s">
        <v>321</v>
      </c>
      <c r="G827">
        <v>101000</v>
      </c>
      <c r="H827">
        <v>809</v>
      </c>
      <c r="I827" t="s">
        <v>1636</v>
      </c>
      <c r="J827" t="s">
        <v>1622</v>
      </c>
      <c r="K827" t="s">
        <v>1180</v>
      </c>
      <c r="L827">
        <v>13639488.109999999</v>
      </c>
      <c r="M827">
        <v>33867880</v>
      </c>
      <c r="N827">
        <v>33867880</v>
      </c>
      <c r="O827" t="s">
        <v>3059</v>
      </c>
      <c r="P827" t="s">
        <v>2816</v>
      </c>
      <c r="S827" t="s">
        <v>2912</v>
      </c>
      <c r="T827" t="s">
        <v>2929</v>
      </c>
      <c r="U827" t="s">
        <v>2941</v>
      </c>
      <c r="V827" t="s">
        <v>2848</v>
      </c>
      <c r="W827" s="65" t="s">
        <v>2848</v>
      </c>
      <c r="X827" s="85" t="str">
        <f>IF(AgencyDataStacked[[#This Row],[Fund Group Code]]="99","Total",IF(AgencyDataStacked[[#This Row],[Fund Group Code]]="01","GF",IF((1*AgencyDataStacked[[#This Row],[Fund Group Code]])&gt;1,"NGF","")))</f>
        <v>NGF</v>
      </c>
      <c r="Y827" s="85" t="str">
        <f>IF(AgencyDataStacked[[#This Row],[Category]]="FY 2022 Spending Level","Include",IF(AgencyDataStacked[[#This Row],[Detail Group]]="Baseline Adj","Include",IF(AgencyDataStacked[[#This Row],[Detail Group]]="Policy","Include","")))</f>
        <v/>
      </c>
      <c r="Z82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13639488.109999999</v>
      </c>
      <c r="AA82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13639488.109999999</v>
      </c>
    </row>
    <row r="828" spans="2:27" x14ac:dyDescent="0.3">
      <c r="B828" t="s">
        <v>277</v>
      </c>
      <c r="C828">
        <v>7</v>
      </c>
      <c r="D828">
        <v>236</v>
      </c>
      <c r="E828" t="s">
        <v>320</v>
      </c>
      <c r="F828" t="s">
        <v>321</v>
      </c>
      <c r="G828">
        <v>101000</v>
      </c>
      <c r="H828">
        <v>809</v>
      </c>
      <c r="I828" t="s">
        <v>1636</v>
      </c>
      <c r="J828" t="s">
        <v>1622</v>
      </c>
      <c r="K828" t="s">
        <v>1180</v>
      </c>
      <c r="L828">
        <v>13639488.109999999</v>
      </c>
      <c r="M828">
        <v>33867880</v>
      </c>
      <c r="N828">
        <v>33867880</v>
      </c>
      <c r="O828" t="s">
        <v>3059</v>
      </c>
      <c r="P828" t="s">
        <v>2816</v>
      </c>
      <c r="S828" t="s">
        <v>2931</v>
      </c>
      <c r="U828" t="s">
        <v>2942</v>
      </c>
      <c r="V828" t="s">
        <v>2846</v>
      </c>
      <c r="W828" s="65" t="s">
        <v>2846</v>
      </c>
      <c r="X828" s="85" t="str">
        <f>IF(AgencyDataStacked[[#This Row],[Fund Group Code]]="99","Total",IF(AgencyDataStacked[[#This Row],[Fund Group Code]]="01","GF",IF((1*AgencyDataStacked[[#This Row],[Fund Group Code]])&gt;1,"NGF","")))</f>
        <v>NGF</v>
      </c>
      <c r="Y828" s="85" t="str">
        <f>IF(AgencyDataStacked[[#This Row],[Category]]="FY 2022 Spending Level","Include",IF(AgencyDataStacked[[#This Row],[Detail Group]]="Baseline Adj","Include",IF(AgencyDataStacked[[#This Row],[Detail Group]]="Policy","Include","")))</f>
        <v/>
      </c>
      <c r="Z82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13639488.109999999</v>
      </c>
      <c r="AA82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13639488.109999999</v>
      </c>
    </row>
    <row r="829" spans="2:27" x14ac:dyDescent="0.3">
      <c r="B829" t="s">
        <v>277</v>
      </c>
      <c r="C829">
        <v>7</v>
      </c>
      <c r="D829">
        <v>236</v>
      </c>
      <c r="E829" t="s">
        <v>320</v>
      </c>
      <c r="F829" t="s">
        <v>321</v>
      </c>
      <c r="G829">
        <v>101000</v>
      </c>
      <c r="H829">
        <v>809</v>
      </c>
      <c r="I829" t="s">
        <v>1636</v>
      </c>
      <c r="J829" t="s">
        <v>1622</v>
      </c>
      <c r="K829" t="s">
        <v>1180</v>
      </c>
      <c r="L829">
        <v>13639488.109999999</v>
      </c>
      <c r="M829">
        <v>33867880</v>
      </c>
      <c r="N829">
        <v>33867880</v>
      </c>
      <c r="O829" t="s">
        <v>3059</v>
      </c>
      <c r="P829" t="s">
        <v>2816</v>
      </c>
      <c r="U829" t="s">
        <v>2943</v>
      </c>
      <c r="V829" t="s">
        <v>2916</v>
      </c>
      <c r="W829" s="65" t="s">
        <v>956</v>
      </c>
      <c r="X829" s="85" t="str">
        <f>IF(AgencyDataStacked[[#This Row],[Fund Group Code]]="99","Total",IF(AgencyDataStacked[[#This Row],[Fund Group Code]]="01","GF",IF((1*AgencyDataStacked[[#This Row],[Fund Group Code]])&gt;1,"NGF","")))</f>
        <v>NGF</v>
      </c>
      <c r="Y829" s="85" t="str">
        <f>IF(AgencyDataStacked[[#This Row],[Category]]="FY 2022 Spending Level","Include",IF(AgencyDataStacked[[#This Row],[Detail Group]]="Baseline Adj","Include",IF(AgencyDataStacked[[#This Row],[Detail Group]]="Policy","Include","")))</f>
        <v/>
      </c>
      <c r="Z829"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9"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0" spans="2:27" x14ac:dyDescent="0.3">
      <c r="B830" t="s">
        <v>277</v>
      </c>
      <c r="C830">
        <v>7</v>
      </c>
      <c r="D830">
        <v>236</v>
      </c>
      <c r="E830" t="s">
        <v>320</v>
      </c>
      <c r="F830" t="s">
        <v>321</v>
      </c>
      <c r="G830">
        <v>101000</v>
      </c>
      <c r="H830">
        <v>809</v>
      </c>
      <c r="I830" t="s">
        <v>1636</v>
      </c>
      <c r="J830" t="s">
        <v>1622</v>
      </c>
      <c r="K830" t="s">
        <v>1180</v>
      </c>
      <c r="L830">
        <v>13639488.109999999</v>
      </c>
      <c r="M830">
        <v>33867880</v>
      </c>
      <c r="N830">
        <v>33867880</v>
      </c>
      <c r="O830" t="s">
        <v>3059</v>
      </c>
      <c r="P830" t="s">
        <v>2816</v>
      </c>
      <c r="S830" t="s">
        <v>2912</v>
      </c>
      <c r="U830" t="s">
        <v>2944</v>
      </c>
      <c r="V830" t="s">
        <v>2851</v>
      </c>
      <c r="W830" s="65" t="s">
        <v>2851</v>
      </c>
      <c r="X830" s="85" t="str">
        <f>IF(AgencyDataStacked[[#This Row],[Fund Group Code]]="99","Total",IF(AgencyDataStacked[[#This Row],[Fund Group Code]]="01","GF",IF((1*AgencyDataStacked[[#This Row],[Fund Group Code]])&gt;1,"NGF","")))</f>
        <v>NGF</v>
      </c>
      <c r="Y830" s="85" t="str">
        <f>IF(AgencyDataStacked[[#This Row],[Category]]="FY 2022 Spending Level","Include",IF(AgencyDataStacked[[#This Row],[Detail Group]]="Baseline Adj","Include",IF(AgencyDataStacked[[#This Row],[Detail Group]]="Policy","Include","")))</f>
        <v/>
      </c>
      <c r="Z83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-20228391.890000001</v>
      </c>
      <c r="AA83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-20228391.890000001</v>
      </c>
    </row>
    <row r="831" spans="2:27" x14ac:dyDescent="0.3">
      <c r="B831" t="s">
        <v>277</v>
      </c>
      <c r="C831">
        <v>7</v>
      </c>
      <c r="D831">
        <v>236</v>
      </c>
      <c r="E831" t="s">
        <v>320</v>
      </c>
      <c r="F831" t="s">
        <v>321</v>
      </c>
      <c r="G831">
        <v>101000</v>
      </c>
      <c r="H831">
        <v>809</v>
      </c>
      <c r="I831" t="s">
        <v>1636</v>
      </c>
      <c r="J831" t="s">
        <v>1622</v>
      </c>
      <c r="K831" t="s">
        <v>1180</v>
      </c>
      <c r="L831">
        <v>13639488.109999999</v>
      </c>
      <c r="M831">
        <v>33867880</v>
      </c>
      <c r="N831">
        <v>33867880</v>
      </c>
      <c r="O831" t="s">
        <v>3059</v>
      </c>
      <c r="P831" t="s">
        <v>2816</v>
      </c>
      <c r="U831" t="s">
        <v>2945</v>
      </c>
      <c r="V831" t="s">
        <v>2916</v>
      </c>
      <c r="W831" s="65" t="s">
        <v>956</v>
      </c>
      <c r="X831" s="85" t="str">
        <f>IF(AgencyDataStacked[[#This Row],[Fund Group Code]]="99","Total",IF(AgencyDataStacked[[#This Row],[Fund Group Code]]="01","GF",IF((1*AgencyDataStacked[[#This Row],[Fund Group Code]])&gt;1,"NGF","")))</f>
        <v>NGF</v>
      </c>
      <c r="Y831" s="85" t="str">
        <f>IF(AgencyDataStacked[[#This Row],[Category]]="FY 2022 Spending Level","Include",IF(AgencyDataStacked[[#This Row],[Detail Group]]="Baseline Adj","Include",IF(AgencyDataStacked[[#This Row],[Detail Group]]="Policy","Include","")))</f>
        <v/>
      </c>
      <c r="Z831"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1"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2" spans="2:27" x14ac:dyDescent="0.3">
      <c r="B832" t="s">
        <v>277</v>
      </c>
      <c r="C832">
        <v>7</v>
      </c>
      <c r="D832">
        <v>236</v>
      </c>
      <c r="E832" t="s">
        <v>320</v>
      </c>
      <c r="F832" t="s">
        <v>321</v>
      </c>
      <c r="G832">
        <v>101000</v>
      </c>
      <c r="H832">
        <v>809</v>
      </c>
      <c r="I832" t="s">
        <v>1636</v>
      </c>
      <c r="J832" t="s">
        <v>2960</v>
      </c>
      <c r="K832" t="s">
        <v>2833</v>
      </c>
      <c r="O832" t="s">
        <v>3059</v>
      </c>
      <c r="P832" t="s">
        <v>2961</v>
      </c>
      <c r="S832" t="s">
        <v>2912</v>
      </c>
      <c r="U832" t="s">
        <v>2948</v>
      </c>
      <c r="V832" t="s">
        <v>2952</v>
      </c>
      <c r="W832" s="65" t="s">
        <v>3116</v>
      </c>
      <c r="X832" s="85" t="str">
        <f>IF(AgencyDataStacked[[#This Row],[Fund Group Code]]="99","Total",IF(AgencyDataStacked[[#This Row],[Fund Group Code]]="01","GF",IF((1*AgencyDataStacked[[#This Row],[Fund Group Code]])&gt;1,"NGF","")))</f>
        <v>Total</v>
      </c>
      <c r="Y832" s="85" t="str">
        <f>IF(AgencyDataStacked[[#This Row],[Category]]="FY 2022 Spending Level","Include",IF(AgencyDataStacked[[#This Row],[Detail Group]]="Baseline Adj","Include",IF(AgencyDataStacked[[#This Row],[Detail Group]]="Policy","Include","")))</f>
        <v/>
      </c>
      <c r="Z832"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2"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3" spans="2:27" x14ac:dyDescent="0.3">
      <c r="B833" t="s">
        <v>277</v>
      </c>
      <c r="C833">
        <v>7</v>
      </c>
      <c r="D833">
        <v>236</v>
      </c>
      <c r="E833" t="s">
        <v>320</v>
      </c>
      <c r="F833" t="s">
        <v>321</v>
      </c>
      <c r="G833">
        <v>101000</v>
      </c>
      <c r="H833">
        <v>809</v>
      </c>
      <c r="I833" t="s">
        <v>1636</v>
      </c>
      <c r="J833" t="s">
        <v>2960</v>
      </c>
      <c r="K833" t="s">
        <v>2833</v>
      </c>
      <c r="O833" t="s">
        <v>3059</v>
      </c>
      <c r="P833" t="s">
        <v>2961</v>
      </c>
      <c r="S833" t="s">
        <v>2931</v>
      </c>
      <c r="U833" t="s">
        <v>2949</v>
      </c>
      <c r="V833" t="s">
        <v>2953</v>
      </c>
      <c r="W833" s="65" t="s">
        <v>2953</v>
      </c>
      <c r="X833" s="85" t="str">
        <f>IF(AgencyDataStacked[[#This Row],[Fund Group Code]]="99","Total",IF(AgencyDataStacked[[#This Row],[Fund Group Code]]="01","GF",IF((1*AgencyDataStacked[[#This Row],[Fund Group Code]])&gt;1,"NGF","")))</f>
        <v>Total</v>
      </c>
      <c r="Y833" s="85" t="str">
        <f>IF(AgencyDataStacked[[#This Row],[Category]]="FY 2022 Spending Level","Include",IF(AgencyDataStacked[[#This Row],[Detail Group]]="Baseline Adj","Include",IF(AgencyDataStacked[[#This Row],[Detail Group]]="Policy","Include","")))</f>
        <v/>
      </c>
      <c r="Z83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3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34" spans="2:27" x14ac:dyDescent="0.3">
      <c r="B834" t="s">
        <v>277</v>
      </c>
      <c r="C834">
        <v>7</v>
      </c>
      <c r="D834">
        <v>236</v>
      </c>
      <c r="E834" t="s">
        <v>320</v>
      </c>
      <c r="F834" t="s">
        <v>321</v>
      </c>
      <c r="G834">
        <v>101000</v>
      </c>
      <c r="H834">
        <v>809</v>
      </c>
      <c r="I834" t="s">
        <v>1636</v>
      </c>
      <c r="J834" t="s">
        <v>2960</v>
      </c>
      <c r="K834" t="s">
        <v>2833</v>
      </c>
      <c r="O834" t="s">
        <v>3059</v>
      </c>
      <c r="P834" t="s">
        <v>2961</v>
      </c>
      <c r="S834" t="s">
        <v>2931</v>
      </c>
      <c r="T834" t="s">
        <v>2929</v>
      </c>
      <c r="U834" t="s">
        <v>2950</v>
      </c>
      <c r="V834" t="s">
        <v>2954</v>
      </c>
      <c r="W834" s="65" t="s">
        <v>2954</v>
      </c>
      <c r="X834" s="85" t="str">
        <f>IF(AgencyDataStacked[[#This Row],[Fund Group Code]]="99","Total",IF(AgencyDataStacked[[#This Row],[Fund Group Code]]="01","GF",IF((1*AgencyDataStacked[[#This Row],[Fund Group Code]])&gt;1,"NGF","")))</f>
        <v>Total</v>
      </c>
      <c r="Y834" s="85" t="str">
        <f>IF(AgencyDataStacked[[#This Row],[Category]]="FY 2022 Spending Level","Include",IF(AgencyDataStacked[[#This Row],[Detail Group]]="Baseline Adj","Include",IF(AgencyDataStacked[[#This Row],[Detail Group]]="Policy","Include","")))</f>
        <v/>
      </c>
      <c r="Z83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151123524.16125</v>
      </c>
      <c r="AA83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158292825.455625</v>
      </c>
    </row>
    <row r="835" spans="2:27" x14ac:dyDescent="0.3">
      <c r="B835" t="s">
        <v>277</v>
      </c>
      <c r="C835">
        <v>7</v>
      </c>
      <c r="D835">
        <v>236</v>
      </c>
      <c r="E835" t="s">
        <v>320</v>
      </c>
      <c r="F835" t="s">
        <v>321</v>
      </c>
      <c r="G835">
        <v>101000</v>
      </c>
      <c r="H835">
        <v>809</v>
      </c>
      <c r="I835" t="s">
        <v>1636</v>
      </c>
      <c r="J835" t="s">
        <v>2960</v>
      </c>
      <c r="K835" t="s">
        <v>2833</v>
      </c>
      <c r="O835" t="s">
        <v>3059</v>
      </c>
      <c r="P835" t="s">
        <v>2961</v>
      </c>
      <c r="S835" t="s">
        <v>2931</v>
      </c>
      <c r="U835" t="s">
        <v>2951</v>
      </c>
      <c r="V835" t="s">
        <v>2955</v>
      </c>
      <c r="W835" s="65" t="s">
        <v>2955</v>
      </c>
      <c r="X835" s="85" t="str">
        <f>IF(AgencyDataStacked[[#This Row],[Fund Group Code]]="99","Total",IF(AgencyDataStacked[[#This Row],[Fund Group Code]]="01","GF",IF((1*AgencyDataStacked[[#This Row],[Fund Group Code]])&gt;1,"NGF","")))</f>
        <v>Total</v>
      </c>
      <c r="Y835" s="85" t="str">
        <f>IF(AgencyDataStacked[[#This Row],[Category]]="FY 2022 Spending Level","Include",IF(AgencyDataStacked[[#This Row],[Detail Group]]="Baseline Adj","Include",IF(AgencyDataStacked[[#This Row],[Detail Group]]="Policy","Include","")))</f>
        <v/>
      </c>
      <c r="Z83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151123524.16125</v>
      </c>
      <c r="AA83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158292825.455625</v>
      </c>
    </row>
    <row r="836" spans="2:27" x14ac:dyDescent="0.3">
      <c r="B836" t="s">
        <v>277</v>
      </c>
      <c r="C836">
        <v>7</v>
      </c>
      <c r="D836">
        <v>236</v>
      </c>
      <c r="E836" t="s">
        <v>320</v>
      </c>
      <c r="F836" t="s">
        <v>321</v>
      </c>
      <c r="G836">
        <v>101000</v>
      </c>
      <c r="H836">
        <v>809</v>
      </c>
      <c r="I836" t="s">
        <v>1636</v>
      </c>
      <c r="J836" t="s">
        <v>2960</v>
      </c>
      <c r="K836" t="s">
        <v>2833</v>
      </c>
      <c r="O836" t="s">
        <v>3059</v>
      </c>
      <c r="P836" t="s">
        <v>2961</v>
      </c>
      <c r="U836" t="s">
        <v>2964</v>
      </c>
      <c r="V836" t="s">
        <v>2916</v>
      </c>
      <c r="W836" s="65" t="s">
        <v>956</v>
      </c>
      <c r="X836" s="85" t="str">
        <f>IF(AgencyDataStacked[[#This Row],[Fund Group Code]]="99","Total",IF(AgencyDataStacked[[#This Row],[Fund Group Code]]="01","GF",IF((1*AgencyDataStacked[[#This Row],[Fund Group Code]])&gt;1,"NGF","")))</f>
        <v>Total</v>
      </c>
      <c r="Y836" s="85" t="str">
        <f>IF(AgencyDataStacked[[#This Row],[Category]]="FY 2022 Spending Level","Include",IF(AgencyDataStacked[[#This Row],[Detail Group]]="Baseline Adj","Include",IF(AgencyDataStacked[[#This Row],[Detail Group]]="Policy","Include","")))</f>
        <v/>
      </c>
      <c r="Z836"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6"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8" spans="2:27" ht="18" x14ac:dyDescent="0.35">
      <c r="B838" t="s">
        <v>2985</v>
      </c>
      <c r="W838" s="71" t="s">
        <v>2985</v>
      </c>
      <c r="Z838" s="73"/>
      <c r="AA838" s="73"/>
    </row>
    <row r="839" spans="2:27" x14ac:dyDescent="0.3">
      <c r="B839" t="s">
        <v>2985</v>
      </c>
      <c r="W839" s="23" t="s">
        <v>2843</v>
      </c>
      <c r="Z839" s="105"/>
      <c r="AA839" s="105"/>
    </row>
    <row r="840" spans="2:27" x14ac:dyDescent="0.3">
      <c r="B840" t="s">
        <v>2985</v>
      </c>
      <c r="W840" s="24" t="s">
        <v>2953</v>
      </c>
      <c r="Z840" s="105">
        <f>SUMIFS(AgencyDataStacked[FY 2023],AgencyDataStacked[Category],"Adjusted Baseline Appropriation",AgencyDataStacked[Fund Type],"GF")</f>
        <v>299640443.63</v>
      </c>
      <c r="AA840" s="105">
        <f>SUMIFS(AgencyDataStacked[FY 2024],AgencyDataStacked[Category],"Adjusted Baseline Appropriation",AgencyDataStacked[Fund Type],"GF")</f>
        <v>318066928.63</v>
      </c>
    </row>
    <row r="841" spans="2:27" ht="15" thickBot="1" x14ac:dyDescent="0.35">
      <c r="B841" t="s">
        <v>2985</v>
      </c>
      <c r="W841" s="70" t="s">
        <v>2954</v>
      </c>
      <c r="X841" s="69"/>
      <c r="Y841" s="69"/>
      <c r="Z841" s="122">
        <f>SUMIFS(AgencyDataStacked[FY 2023],AgencyDataStacked[Category],"Adjusted Baseline Appropriation",AgencyDataStacked[Fund Type],"NGF")</f>
        <v>984884460.45883346</v>
      </c>
      <c r="AA841" s="122">
        <f>SUMIFS(AgencyDataStacked[FY 2024],AgencyDataStacked[Category],"Adjusted Baseline Appropriation",AgencyDataStacked[Fund Type],"NGF")</f>
        <v>1060220812.3962501</v>
      </c>
    </row>
    <row r="842" spans="2:27" x14ac:dyDescent="0.3">
      <c r="B842" t="s">
        <v>2985</v>
      </c>
      <c r="Z842" s="105">
        <f>Z840+Z841</f>
        <v>1284524904.0888333</v>
      </c>
      <c r="AA842" s="105">
        <f>AA840+AA841</f>
        <v>1378287741.0262501</v>
      </c>
    </row>
    <row r="843" spans="2:27" x14ac:dyDescent="0.3">
      <c r="B843" t="s">
        <v>2985</v>
      </c>
      <c r="W843" s="23" t="s">
        <v>2986</v>
      </c>
      <c r="Z843" s="105"/>
      <c r="AA843" s="105"/>
    </row>
    <row r="844" spans="2:27" x14ac:dyDescent="0.3">
      <c r="B844" t="s">
        <v>2985</v>
      </c>
      <c r="W844" s="24" t="s">
        <v>2953</v>
      </c>
      <c r="Z844" s="105">
        <f>SUMIFS(AgencyDataStacked[FY 2023],AgencyDataStacked[Category],"Total Proposed Policy Changes",AgencyDataStacked[Fund Type],"GF")</f>
        <v>0</v>
      </c>
      <c r="AA844" s="105">
        <f>SUMIFS(AgencyDataStacked[FY 2024],AgencyDataStacked[Category],"Total Proposed Policy Changes",AgencyDataStacked[Fund Type],"GF")</f>
        <v>25000000</v>
      </c>
    </row>
    <row r="845" spans="2:27" ht="15" thickBot="1" x14ac:dyDescent="0.35">
      <c r="B845" t="s">
        <v>2985</v>
      </c>
      <c r="W845" s="70" t="s">
        <v>2954</v>
      </c>
      <c r="X845" s="69"/>
      <c r="Y845" s="69"/>
      <c r="Z845" s="122">
        <f>SUMIFS(AgencyDataStacked[FY 2023],AgencyDataStacked[Category],"Total Proposed Policy Changes",AgencyDataStacked[Fund Type],"NGF")</f>
        <v>0</v>
      </c>
      <c r="AA845" s="122">
        <f>SUMIFS(AgencyDataStacked[FY 2024],AgencyDataStacked[Category],"Total Proposed Policy Changes",AgencyDataStacked[Fund Type],"NGF")</f>
        <v>0</v>
      </c>
    </row>
    <row r="846" spans="2:27" x14ac:dyDescent="0.3">
      <c r="B846" t="s">
        <v>2985</v>
      </c>
      <c r="Z846" s="105">
        <f>Z844+Z845</f>
        <v>0</v>
      </c>
      <c r="AA846" s="105">
        <f>AA844+AA845</f>
        <v>25000000</v>
      </c>
    </row>
    <row r="847" spans="2:27" x14ac:dyDescent="0.3">
      <c r="B847" t="s">
        <v>2985</v>
      </c>
      <c r="W847" s="23" t="s">
        <v>2846</v>
      </c>
      <c r="Z847" s="105"/>
      <c r="AA847" s="105"/>
    </row>
    <row r="848" spans="2:27" x14ac:dyDescent="0.3">
      <c r="B848" t="s">
        <v>2985</v>
      </c>
      <c r="W848" s="24" t="s">
        <v>2953</v>
      </c>
      <c r="Z848" s="105">
        <f>SUMIFS(AgencyDataStacked[FY 2023],AgencyDataStacked[Category],"GF Total")</f>
        <v>299640443.63</v>
      </c>
      <c r="AA848" s="105">
        <f>SUMIFS(AgencyDataStacked[FY 2024],AgencyDataStacked[Category],"GF Total")</f>
        <v>343066928.63</v>
      </c>
    </row>
    <row r="849" spans="2:27" ht="15" thickBot="1" x14ac:dyDescent="0.35">
      <c r="B849" t="s">
        <v>2985</v>
      </c>
      <c r="W849" s="70" t="s">
        <v>2954</v>
      </c>
      <c r="X849" s="69"/>
      <c r="Y849" s="69"/>
      <c r="Z849" s="122">
        <f>SUMIFS(AgencyDataStacked[FY 2023],AgencyDataStacked[Category],"NGF Total")</f>
        <v>984884460.45883358</v>
      </c>
      <c r="AA849" s="122">
        <f>SUMIFS(AgencyDataStacked[FY 2024],AgencyDataStacked[Category],"NGF Total")</f>
        <v>1060220812.39625</v>
      </c>
    </row>
    <row r="850" spans="2:27" x14ac:dyDescent="0.3">
      <c r="B850" t="s">
        <v>2985</v>
      </c>
      <c r="Z850" s="105">
        <f>SUMIFS(AgencyDataStacked[FY 2023],AgencyDataStacked[Category],"Program Total")</f>
        <v>1284524904.0888338</v>
      </c>
      <c r="AA850" s="105">
        <f>SUMIFS(AgencyDataStacked[FY 2024],AgencyDataStacked[Category],"Program Total")</f>
        <v>1403287741.0262504</v>
      </c>
    </row>
    <row r="851" spans="2:27" x14ac:dyDescent="0.3">
      <c r="Z851" s="22"/>
      <c r="AA851" s="22"/>
    </row>
    <row r="852" spans="2:27" x14ac:dyDescent="0.3">
      <c r="Z852" s="22"/>
      <c r="AA852" s="22"/>
    </row>
    <row r="853" spans="2:27" x14ac:dyDescent="0.3">
      <c r="Z853" s="22"/>
      <c r="AA853" s="22"/>
    </row>
    <row r="855" spans="2:27" x14ac:dyDescent="0.3">
      <c r="Z855" s="19"/>
    </row>
  </sheetData>
  <sheetProtection sheet="1" autoFilter="0"/>
  <conditionalFormatting sqref="W7:AA836">
    <cfRule type="expression" dxfId="104" priority="1">
      <formula>OR($V7="Program Total",$V7="Adjusted Baseline Vs. Chapter 2",$V7="Proposed Policy Level Appropriation")</formula>
    </cfRule>
    <cfRule type="expression" dxfId="103" priority="2">
      <formula>$V7="Program / Fund Title"</formula>
    </cfRule>
    <cfRule type="expression" dxfId="102" priority="5">
      <formula>$S7="Bold-Italics"</formula>
    </cfRule>
    <cfRule type="expression" dxfId="101" priority="6">
      <formula>$S7="Bold"</formula>
    </cfRule>
    <cfRule type="expression" dxfId="100" priority="7">
      <formula>$T7="All"</formula>
    </cfRule>
  </conditionalFormatting>
  <conditionalFormatting sqref="W7:W836">
    <cfRule type="expression" dxfId="99" priority="4">
      <formula>$S7="Bold-Underline"</formula>
    </cfRule>
  </conditionalFormatting>
  <conditionalFormatting sqref="O7:P836">
    <cfRule type="expression" dxfId="98"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sheetPr>
  <dimension ref="B1:W138"/>
  <sheetViews>
    <sheetView showGridLines="0" workbookViewId="0">
      <pane ySplit="5" topLeftCell="A6" activePane="bottomLeft" state="frozen"/>
      <selection activeCell="I2" sqref="I2"/>
      <selection pane="bottomLeft" activeCell="V31" sqref="V31"/>
    </sheetView>
  </sheetViews>
  <sheetFormatPr defaultRowHeight="14.4" x14ac:dyDescent="0.3"/>
  <cols>
    <col min="1" max="1" width="1.77734375" customWidth="1"/>
    <col min="2" max="2" width="10.77734375" hidden="1" customWidth="1"/>
    <col min="3" max="3" width="17.21875" hidden="1" customWidth="1"/>
    <col min="4" max="4" width="11.44140625" hidden="1" customWidth="1"/>
    <col min="5" max="5" width="31.77734375" hidden="1" customWidth="1"/>
    <col min="6" max="6" width="28" hidden="1" customWidth="1"/>
    <col min="7" max="8" width="10.44140625" hidden="1" customWidth="1"/>
    <col min="9" max="11" width="17" hidden="1" customWidth="1"/>
    <col min="12" max="14" width="10.44140625" hidden="1" customWidth="1"/>
    <col min="15" max="15" width="30.77734375" customWidth="1"/>
    <col min="16" max="16" width="18.21875" customWidth="1"/>
    <col min="17" max="17" width="45.21875" customWidth="1"/>
    <col min="18" max="19" width="16.77734375" customWidth="1"/>
    <col min="20" max="21" width="10.77734375" customWidth="1"/>
    <col min="22" max="22" width="35.77734375" customWidth="1"/>
    <col min="23" max="23" width="15.44140625" bestFit="1" customWidth="1"/>
  </cols>
  <sheetData>
    <row r="1" spans="2:23" ht="18" x14ac:dyDescent="0.35">
      <c r="O1" s="28" t="s">
        <v>2855</v>
      </c>
      <c r="P1" s="29"/>
      <c r="Q1" s="29"/>
      <c r="R1" s="29"/>
      <c r="S1" s="29"/>
      <c r="T1" s="29"/>
      <c r="U1" s="36"/>
      <c r="V1" s="36"/>
      <c r="W1" s="52" t="s">
        <v>2866</v>
      </c>
    </row>
    <row r="2" spans="2:23" ht="15.6" x14ac:dyDescent="0.3">
      <c r="O2" s="37" t="str">
        <f>'Totals - Summary'!I2</f>
        <v>236: Virginia Commonwealth University</v>
      </c>
      <c r="P2" s="36"/>
      <c r="Q2" s="36"/>
      <c r="R2" s="36"/>
      <c r="S2" s="36"/>
      <c r="T2" s="36"/>
      <c r="U2" s="36"/>
      <c r="V2" s="36"/>
      <c r="W2" s="52" t="s">
        <v>2865</v>
      </c>
    </row>
    <row r="3" spans="2:23" ht="15.6" x14ac:dyDescent="0.3">
      <c r="O3" s="37"/>
      <c r="P3" s="36"/>
      <c r="Q3" s="36"/>
      <c r="R3" s="36"/>
      <c r="S3" s="36"/>
      <c r="T3" s="36"/>
      <c r="W3" s="52" t="s">
        <v>2864</v>
      </c>
    </row>
    <row r="4" spans="2:23" ht="21.6" customHeight="1" x14ac:dyDescent="0.3">
      <c r="R4" s="123">
        <f>SUBTOTAL(109,Tbl_Baseline_23_24_Adj[FY 2023 Amount])</f>
        <v>260807053.13999999</v>
      </c>
      <c r="S4" s="123">
        <f>SUBTOTAL(109,Tbl_Baseline_23_24_Adj[FY 2024 Amount])</f>
        <v>279294210.24699998</v>
      </c>
      <c r="T4" s="124">
        <f>SUBTOTAL(109,Tbl_Baseline_23_24_Adj[FY 2023 Positions])</f>
        <v>53.47</v>
      </c>
      <c r="U4" s="124">
        <f>SUBTOTAL(109,Tbl_Baseline_23_24_Adj[FY 2024 Positions])</f>
        <v>53.47</v>
      </c>
    </row>
    <row r="5" spans="2:23" s="34" customFormat="1" ht="29.4" thickBot="1" x14ac:dyDescent="0.35">
      <c r="B5" s="43" t="s">
        <v>2</v>
      </c>
      <c r="C5" s="43" t="s">
        <v>3</v>
      </c>
      <c r="D5" s="43" t="s">
        <v>0</v>
      </c>
      <c r="E5" s="43" t="s">
        <v>8</v>
      </c>
      <c r="F5" s="43" t="s">
        <v>9</v>
      </c>
      <c r="G5" s="43" t="s">
        <v>12</v>
      </c>
      <c r="H5" s="43" t="s">
        <v>1557</v>
      </c>
      <c r="I5" s="43" t="s">
        <v>923</v>
      </c>
      <c r="J5" s="43" t="s">
        <v>2981</v>
      </c>
      <c r="K5" s="43" t="s">
        <v>2983</v>
      </c>
      <c r="L5" s="43" t="s">
        <v>2842</v>
      </c>
      <c r="M5" s="43" t="s">
        <v>2876</v>
      </c>
      <c r="N5" s="43" t="s">
        <v>2861</v>
      </c>
      <c r="O5" s="44" t="s">
        <v>2806</v>
      </c>
      <c r="P5" s="44" t="s">
        <v>2820</v>
      </c>
      <c r="Q5" s="44" t="s">
        <v>2829</v>
      </c>
      <c r="R5" s="44" t="s">
        <v>2827</v>
      </c>
      <c r="S5" s="44" t="s">
        <v>2828</v>
      </c>
      <c r="T5" s="58" t="s">
        <v>2880</v>
      </c>
      <c r="U5" s="58" t="s">
        <v>2881</v>
      </c>
      <c r="V5" s="44" t="s">
        <v>2852</v>
      </c>
    </row>
    <row r="6" spans="2:23" s="51" customFormat="1" ht="28.8" x14ac:dyDescent="0.3">
      <c r="B6" s="49">
        <f>VLOOKUP(Tbl_Baseline_23_24_Adj[[#This Row],[Agy Code]],TblAgencies[],4,FALSE)</f>
        <v>7</v>
      </c>
      <c r="C6" s="49">
        <f>VLOOKUP(Tbl_Baseline_23_24_Adj[[#This Row],[Agy Code]],TblAgencies[],2,FALSE)</f>
        <v>3</v>
      </c>
      <c r="D6" s="49">
        <f t="shared" ref="D6:D137" si="0">SelectAgyCode</f>
        <v>236</v>
      </c>
      <c r="E6" s="49" t="str">
        <f>VLOOKUP(Tbl_Baseline_23_24_Adj[[#This Row],[Agy Code]],TblAgencies[],9,FALSE)</f>
        <v>236: Virginia Commonwealth University</v>
      </c>
      <c r="F6" s="49" t="str">
        <f>VLOOKUP(Tbl_Baseline_23_24_Adj[[#This Row],[Agy Code]],TblAgencies[],10,FALSE)</f>
        <v>Virginia Commonwealth University</v>
      </c>
      <c r="G6" s="49">
        <f>VLOOKUP(Tbl_Baseline_23_24_Adj[[#This Row],[Agy Code]],TblAgencies[],13,FALSE)</f>
        <v>101000</v>
      </c>
      <c r="H6" s="50">
        <f>IF(Tbl_Baseline_23_24_Adj[[#This Row],[Program]]="","",VLOOKUP(Tbl_Baseline_23_24_Adj[[#This Row],[Program]],Tbl_Programs[],2,FALSE))</f>
        <v>100</v>
      </c>
      <c r="I6" s="50" t="str">
        <f>IF(Tbl_Baseline_23_24_Adj[[#This Row],[Fund Group]]="","",VLOOKUP(Tbl_Baseline_23_24_Adj[[#This Row],[Fund Group]],Tbl_FundGroups[],2,FALSE))</f>
        <v>01</v>
      </c>
      <c r="J6" s="50" t="str">
        <f>Tbl_Baseline_23_24_Adj[[#This Row],[Pgm Code]]&amp;"."&amp;Tbl_Baseline_23_24_Adj[[#This Row],[Fund Group Code]]</f>
        <v>100.01</v>
      </c>
      <c r="K6" s="50" t="str">
        <f>IF(Tbl_Baseline_23_24_Adj[[#This Row],[Fund Group]]="","",IF(ISNA(VLOOKUP(Tbl_Baseline_23_24_Adj[[#This Row],[Prog.Fund]],Tbl_ProgramsFundCombination[],3,FALSE)),"NO","YES"))</f>
        <v>YES</v>
      </c>
      <c r="L6" s="50" t="str">
        <f>IF(Tbl_Baseline_23_24_Adj[[#This Row],[Fund Group]]="","",IF(Tbl_Baseline_23_24_Adj[[#This Row],[Fund Group Code]]="01","GF","NGF"))</f>
        <v>GF</v>
      </c>
      <c r="M6" s="50" t="str">
        <f>IF(Tbl_Baseline_23_24_Adj[[#This Row],[Baseline Adjustments Category]]="","",VLOOKUP(Tbl_Baseline_23_24_Adj[[#This Row],[Baseline Adjustments Category]],Tbl_BaselineAdjCat[[Adjusted Baseline Categories]:[Positions]],3,FALSE))</f>
        <v>YES</v>
      </c>
      <c r="N6" s="50" t="str">
        <f>IF(Tbl_Baseline_23_24_Adj[[#This Row],[Baseline Adjustments Category]]="","",VLOOKUP(Tbl_Baseline_23_24_Adj[[#This Row],[Baseline Adjustments Category]],Tbl_BaselineAdjCat[[Adjusted Baseline Categories]:[Expected Value]],2,FALSE))</f>
        <v>Plus</v>
      </c>
      <c r="O6" s="45" t="s">
        <v>3060</v>
      </c>
      <c r="P6" s="45" t="s">
        <v>2807</v>
      </c>
      <c r="Q6" s="45" t="s">
        <v>2989</v>
      </c>
      <c r="R6" s="46">
        <v>1213442.1399999999</v>
      </c>
      <c r="S6" s="46">
        <v>1274114.247</v>
      </c>
      <c r="T6" s="59">
        <v>53.47</v>
      </c>
      <c r="U6" s="59">
        <v>53.47</v>
      </c>
      <c r="V6" s="45" t="s">
        <v>2989</v>
      </c>
    </row>
    <row r="7" spans="2:23" s="51" customFormat="1" ht="28.8" hidden="1" x14ac:dyDescent="0.3">
      <c r="B7" s="49">
        <f>VLOOKUP(Tbl_Baseline_23_24_Adj[[#This Row],[Agy Code]],TblAgencies[],4,FALSE)</f>
        <v>7</v>
      </c>
      <c r="C7" s="49">
        <f>VLOOKUP(Tbl_Baseline_23_24_Adj[[#This Row],[Agy Code]],TblAgencies[],2,FALSE)</f>
        <v>3</v>
      </c>
      <c r="D7" s="49">
        <f t="shared" si="0"/>
        <v>236</v>
      </c>
      <c r="E7" s="49" t="str">
        <f>VLOOKUP(Tbl_Baseline_23_24_Adj[[#This Row],[Agy Code]],TblAgencies[],9,FALSE)</f>
        <v>236: Virginia Commonwealth University</v>
      </c>
      <c r="F7" s="49" t="str">
        <f>VLOOKUP(Tbl_Baseline_23_24_Adj[[#This Row],[Agy Code]],TblAgencies[],10,FALSE)</f>
        <v>Virginia Commonwealth University</v>
      </c>
      <c r="G7" s="49">
        <f>VLOOKUP(Tbl_Baseline_23_24_Adj[[#This Row],[Agy Code]],TblAgencies[],13,FALSE)</f>
        <v>101000</v>
      </c>
      <c r="H7" s="50">
        <f>IF(Tbl_Baseline_23_24_Adj[[#This Row],[Program]]="","",VLOOKUP(Tbl_Baseline_23_24_Adj[[#This Row],[Program]],Tbl_Programs[],2,FALSE))</f>
        <v>101</v>
      </c>
      <c r="I7" s="50" t="str">
        <f>IF(Tbl_Baseline_23_24_Adj[[#This Row],[Fund Group]]="","",VLOOKUP(Tbl_Baseline_23_24_Adj[[#This Row],[Fund Group]],Tbl_FundGroups[],2,FALSE))</f>
        <v>03</v>
      </c>
      <c r="J7" s="50" t="str">
        <f>Tbl_Baseline_23_24_Adj[[#This Row],[Pgm Code]]&amp;"."&amp;Tbl_Baseline_23_24_Adj[[#This Row],[Fund Group Code]]</f>
        <v>101.03</v>
      </c>
      <c r="K7" s="50" t="str">
        <f>IF(Tbl_Baseline_23_24_Adj[[#This Row],[Fund Group]]="","",IF(ISNA(VLOOKUP(Tbl_Baseline_23_24_Adj[[#This Row],[Prog.Fund]],Tbl_ProgramsFundCombination[],3,FALSE)),"NO","YES"))</f>
        <v>YES</v>
      </c>
      <c r="L7" s="50" t="str">
        <f>IF(Tbl_Baseline_23_24_Adj[[#This Row],[Fund Group]]="","",IF(Tbl_Baseline_23_24_Adj[[#This Row],[Fund Group Code]]="01","GF","NGF"))</f>
        <v>NGF</v>
      </c>
      <c r="M7" s="50" t="str">
        <f>IF(Tbl_Baseline_23_24_Adj[[#This Row],[Baseline Adjustments Category]]="","",VLOOKUP(Tbl_Baseline_23_24_Adj[[#This Row],[Baseline Adjustments Category]],Tbl_BaselineAdjCat[[Adjusted Baseline Categories]:[Positions]],3,FALSE))</f>
        <v>YES</v>
      </c>
      <c r="N7" s="50" t="str">
        <f>IF(Tbl_Baseline_23_24_Adj[[#This Row],[Baseline Adjustments Category]]="","",VLOOKUP(Tbl_Baseline_23_24_Adj[[#This Row],[Baseline Adjustments Category]],Tbl_BaselineAdjCat[[Adjusted Baseline Categories]:[Expected Value]],2,FALSE))</f>
        <v>Plus</v>
      </c>
      <c r="O7" s="47" t="s">
        <v>3061</v>
      </c>
      <c r="P7" s="47" t="s">
        <v>2815</v>
      </c>
      <c r="Q7" s="47" t="s">
        <v>2989</v>
      </c>
      <c r="R7" s="48">
        <v>4188725.71</v>
      </c>
      <c r="S7" s="48">
        <v>4398161.9955000002</v>
      </c>
      <c r="T7" s="59">
        <v>143.55000000000001</v>
      </c>
      <c r="U7" s="59">
        <v>143.55000000000001</v>
      </c>
      <c r="V7" s="45" t="s">
        <v>2989</v>
      </c>
    </row>
    <row r="8" spans="2:23" s="51" customFormat="1" ht="28.8" x14ac:dyDescent="0.3">
      <c r="B8" s="49">
        <f>VLOOKUP(Tbl_Baseline_23_24_Adj[[#This Row],[Agy Code]],TblAgencies[],4,FALSE)</f>
        <v>7</v>
      </c>
      <c r="C8" s="49">
        <f>VLOOKUP(Tbl_Baseline_23_24_Adj[[#This Row],[Agy Code]],TblAgencies[],2,FALSE)</f>
        <v>3</v>
      </c>
      <c r="D8" s="49">
        <f t="shared" si="0"/>
        <v>236</v>
      </c>
      <c r="E8" s="49" t="str">
        <f>VLOOKUP(Tbl_Baseline_23_24_Adj[[#This Row],[Agy Code]],TblAgencies[],9,FALSE)</f>
        <v>236: Virginia Commonwealth University</v>
      </c>
      <c r="F8" s="49" t="str">
        <f>VLOOKUP(Tbl_Baseline_23_24_Adj[[#This Row],[Agy Code]],TblAgencies[],10,FALSE)</f>
        <v>Virginia Commonwealth University</v>
      </c>
      <c r="G8" s="49">
        <f>VLOOKUP(Tbl_Baseline_23_24_Adj[[#This Row],[Agy Code]],TblAgencies[],13,FALSE)</f>
        <v>101000</v>
      </c>
      <c r="H8" s="50">
        <f>IF(Tbl_Baseline_23_24_Adj[[#This Row],[Program]]="","",VLOOKUP(Tbl_Baseline_23_24_Adj[[#This Row],[Program]],Tbl_Programs[],2,FALSE))</f>
        <v>110</v>
      </c>
      <c r="I8" s="50" t="str">
        <f>IF(Tbl_Baseline_23_24_Adj[[#This Row],[Fund Group]]="","",VLOOKUP(Tbl_Baseline_23_24_Adj[[#This Row],[Fund Group]],Tbl_FundGroups[],2,FALSE))</f>
        <v>01</v>
      </c>
      <c r="J8" s="50" t="str">
        <f>Tbl_Baseline_23_24_Adj[[#This Row],[Pgm Code]]&amp;"."&amp;Tbl_Baseline_23_24_Adj[[#This Row],[Fund Group Code]]</f>
        <v>110.01</v>
      </c>
      <c r="K8" s="50" t="str">
        <f>IF(Tbl_Baseline_23_24_Adj[[#This Row],[Fund Group]]="","",IF(ISNA(VLOOKUP(Tbl_Baseline_23_24_Adj[[#This Row],[Prog.Fund]],Tbl_ProgramsFundCombination[],3,FALSE)),"NO","YES"))</f>
        <v>YES</v>
      </c>
      <c r="L8" s="50" t="str">
        <f>IF(Tbl_Baseline_23_24_Adj[[#This Row],[Fund Group]]="","",IF(Tbl_Baseline_23_24_Adj[[#This Row],[Fund Group Code]]="01","GF","NGF"))</f>
        <v>GF</v>
      </c>
      <c r="M8" s="50" t="str">
        <f>IF(Tbl_Baseline_23_24_Adj[[#This Row],[Baseline Adjustments Category]]="","",VLOOKUP(Tbl_Baseline_23_24_Adj[[#This Row],[Baseline Adjustments Category]],Tbl_BaselineAdjCat[[Adjusted Baseline Categories]:[Positions]],3,FALSE))</f>
        <v>NO</v>
      </c>
      <c r="N8" s="50" t="str">
        <f>IF(Tbl_Baseline_23_24_Adj[[#This Row],[Baseline Adjustments Category]]="","",VLOOKUP(Tbl_Baseline_23_24_Adj[[#This Row],[Baseline Adjustments Category]],Tbl_BaselineAdjCat[[Adjusted Baseline Categories]:[Expected Value]],2,FALSE))</f>
        <v>Plus</v>
      </c>
      <c r="O8" s="47" t="s">
        <v>2863</v>
      </c>
      <c r="P8" s="47" t="s">
        <v>2807</v>
      </c>
      <c r="Q8" s="47" t="s">
        <v>2905</v>
      </c>
      <c r="R8" s="48">
        <v>2500000</v>
      </c>
      <c r="S8" s="48">
        <v>2500000</v>
      </c>
      <c r="T8" s="59"/>
      <c r="U8" s="59"/>
      <c r="V8" s="45" t="s">
        <v>3117</v>
      </c>
    </row>
    <row r="9" spans="2:23" s="51" customFormat="1" ht="43.2" hidden="1" x14ac:dyDescent="0.3">
      <c r="B9" s="49">
        <f>VLOOKUP(Tbl_Baseline_23_24_Adj[[#This Row],[Agy Code]],TblAgencies[],4,FALSE)</f>
        <v>7</v>
      </c>
      <c r="C9" s="49">
        <f>VLOOKUP(Tbl_Baseline_23_24_Adj[[#This Row],[Agy Code]],TblAgencies[],2,FALSE)</f>
        <v>3</v>
      </c>
      <c r="D9" s="49">
        <f t="shared" si="0"/>
        <v>236</v>
      </c>
      <c r="E9" s="49" t="str">
        <f>VLOOKUP(Tbl_Baseline_23_24_Adj[[#This Row],[Agy Code]],TblAgencies[],9,FALSE)</f>
        <v>236: Virginia Commonwealth University</v>
      </c>
      <c r="F9" s="49" t="str">
        <f>VLOOKUP(Tbl_Baseline_23_24_Adj[[#This Row],[Agy Code]],TblAgencies[],10,FALSE)</f>
        <v>Virginia Commonwealth University</v>
      </c>
      <c r="G9" s="49">
        <f>VLOOKUP(Tbl_Baseline_23_24_Adj[[#This Row],[Agy Code]],TblAgencies[],13,FALSE)</f>
        <v>101000</v>
      </c>
      <c r="H9" s="50">
        <f>IF(Tbl_Baseline_23_24_Adj[[#This Row],[Program]]="","",VLOOKUP(Tbl_Baseline_23_24_Adj[[#This Row],[Program]],Tbl_Programs[],2,FALSE))</f>
        <v>100</v>
      </c>
      <c r="I9" s="50" t="str">
        <f>IF(Tbl_Baseline_23_24_Adj[[#This Row],[Fund Group]]="","",VLOOKUP(Tbl_Baseline_23_24_Adj[[#This Row],[Fund Group]],Tbl_FundGroups[],2,FALSE))</f>
        <v>03</v>
      </c>
      <c r="J9" s="50" t="str">
        <f>Tbl_Baseline_23_24_Adj[[#This Row],[Pgm Code]]&amp;"."&amp;Tbl_Baseline_23_24_Adj[[#This Row],[Fund Group Code]]</f>
        <v>100.03</v>
      </c>
      <c r="K9" s="50" t="str">
        <f>IF(Tbl_Baseline_23_24_Adj[[#This Row],[Fund Group]]="","",IF(ISNA(VLOOKUP(Tbl_Baseline_23_24_Adj[[#This Row],[Prog.Fund]],Tbl_ProgramsFundCombination[],3,FALSE)),"NO","YES"))</f>
        <v>YES</v>
      </c>
      <c r="L9" s="50" t="str">
        <f>IF(Tbl_Baseline_23_24_Adj[[#This Row],[Fund Group]]="","",IF(Tbl_Baseline_23_24_Adj[[#This Row],[Fund Group Code]]="01","GF","NGF"))</f>
        <v>NGF</v>
      </c>
      <c r="M9" s="50" t="str">
        <f>IF(Tbl_Baseline_23_24_Adj[[#This Row],[Baseline Adjustments Category]]="","",VLOOKUP(Tbl_Baseline_23_24_Adj[[#This Row],[Baseline Adjustments Category]],Tbl_BaselineAdjCat[[Adjusted Baseline Categories]:[Positions]],3,FALSE))</f>
        <v>NO</v>
      </c>
      <c r="N9" s="50" t="str">
        <f>IF(Tbl_Baseline_23_24_Adj[[#This Row],[Baseline Adjustments Category]]="","",VLOOKUP(Tbl_Baseline_23_24_Adj[[#This Row],[Baseline Adjustments Category]],Tbl_BaselineAdjCat[[Adjusted Baseline Categories]:[Expected Value]],2,FALSE))</f>
        <v>Plus</v>
      </c>
      <c r="O9" s="47" t="s">
        <v>3060</v>
      </c>
      <c r="P9" s="47" t="s">
        <v>2815</v>
      </c>
      <c r="Q9" s="47" t="s">
        <v>2905</v>
      </c>
      <c r="R9" s="48">
        <v>18623847</v>
      </c>
      <c r="S9" s="48">
        <v>18623847</v>
      </c>
      <c r="T9" s="59"/>
      <c r="U9" s="59"/>
      <c r="V9" s="45" t="s">
        <v>3118</v>
      </c>
    </row>
    <row r="10" spans="2:23" s="51" customFormat="1" ht="28.8" x14ac:dyDescent="0.3">
      <c r="B10" s="49">
        <f>VLOOKUP(Tbl_Baseline_23_24_Adj[[#This Row],[Agy Code]],TblAgencies[],4,FALSE)</f>
        <v>7</v>
      </c>
      <c r="C10" s="49">
        <f>VLOOKUP(Tbl_Baseline_23_24_Adj[[#This Row],[Agy Code]],TblAgencies[],2,FALSE)</f>
        <v>3</v>
      </c>
      <c r="D10" s="49">
        <f t="shared" si="0"/>
        <v>236</v>
      </c>
      <c r="E10" s="49" t="str">
        <f>VLOOKUP(Tbl_Baseline_23_24_Adj[[#This Row],[Agy Code]],TblAgencies[],9,FALSE)</f>
        <v>236: Virginia Commonwealth University</v>
      </c>
      <c r="F10" s="49" t="str">
        <f>VLOOKUP(Tbl_Baseline_23_24_Adj[[#This Row],[Agy Code]],TblAgencies[],10,FALSE)</f>
        <v>Virginia Commonwealth University</v>
      </c>
      <c r="G10" s="49">
        <f>VLOOKUP(Tbl_Baseline_23_24_Adj[[#This Row],[Agy Code]],TblAgencies[],13,FALSE)</f>
        <v>101000</v>
      </c>
      <c r="H10" s="50">
        <f>IF(Tbl_Baseline_23_24_Adj[[#This Row],[Program]]="","",VLOOKUP(Tbl_Baseline_23_24_Adj[[#This Row],[Program]],Tbl_Programs[],2,FALSE))</f>
        <v>100</v>
      </c>
      <c r="I10" s="50" t="str">
        <f>IF(Tbl_Baseline_23_24_Adj[[#This Row],[Fund Group]]="","",VLOOKUP(Tbl_Baseline_23_24_Adj[[#This Row],[Fund Group]],Tbl_FundGroups[],2,FALSE))</f>
        <v>01</v>
      </c>
      <c r="J10" s="50" t="str">
        <f>Tbl_Baseline_23_24_Adj[[#This Row],[Pgm Code]]&amp;"."&amp;Tbl_Baseline_23_24_Adj[[#This Row],[Fund Group Code]]</f>
        <v>100.01</v>
      </c>
      <c r="K10" s="50" t="str">
        <f>IF(Tbl_Baseline_23_24_Adj[[#This Row],[Fund Group]]="","",IF(ISNA(VLOOKUP(Tbl_Baseline_23_24_Adj[[#This Row],[Prog.Fund]],Tbl_ProgramsFundCombination[],3,FALSE)),"NO","YES"))</f>
        <v>YES</v>
      </c>
      <c r="L10" s="50" t="str">
        <f>IF(Tbl_Baseline_23_24_Adj[[#This Row],[Fund Group]]="","",IF(Tbl_Baseline_23_24_Adj[[#This Row],[Fund Group Code]]="01","GF","NGF"))</f>
        <v>GF</v>
      </c>
      <c r="M10" s="50" t="str">
        <f>IF(Tbl_Baseline_23_24_Adj[[#This Row],[Baseline Adjustments Category]]="","",VLOOKUP(Tbl_Baseline_23_24_Adj[[#This Row],[Baseline Adjustments Category]],Tbl_BaselineAdjCat[[Adjusted Baseline Categories]:[Positions]],3,FALSE))</f>
        <v>NO</v>
      </c>
      <c r="N10" s="50" t="str">
        <f>IF(Tbl_Baseline_23_24_Adj[[#This Row],[Baseline Adjustments Category]]="","",VLOOKUP(Tbl_Baseline_23_24_Adj[[#This Row],[Baseline Adjustments Category]],Tbl_BaselineAdjCat[[Adjusted Baseline Categories]:[Expected Value]],2,FALSE))</f>
        <v>Plus</v>
      </c>
      <c r="O10" s="45" t="s">
        <v>3056</v>
      </c>
      <c r="P10" s="45" t="s">
        <v>2807</v>
      </c>
      <c r="Q10" s="45" t="s">
        <v>2825</v>
      </c>
      <c r="R10" s="46">
        <v>2545954</v>
      </c>
      <c r="S10" s="46"/>
      <c r="T10" s="59"/>
      <c r="U10" s="59"/>
      <c r="V10" s="45" t="s">
        <v>3119</v>
      </c>
    </row>
    <row r="11" spans="2:23" s="51" customFormat="1" ht="28.8" x14ac:dyDescent="0.3">
      <c r="B11" s="49">
        <f>VLOOKUP(Tbl_Baseline_23_24_Adj[[#This Row],[Agy Code]],TblAgencies[],4,FALSE)</f>
        <v>7</v>
      </c>
      <c r="C11" s="49">
        <f>VLOOKUP(Tbl_Baseline_23_24_Adj[[#This Row],[Agy Code]],TblAgencies[],2,FALSE)</f>
        <v>3</v>
      </c>
      <c r="D11" s="49">
        <f t="shared" ref="D11:D96" si="1">SelectAgyCode</f>
        <v>236</v>
      </c>
      <c r="E11" s="49" t="str">
        <f>VLOOKUP(Tbl_Baseline_23_24_Adj[[#This Row],[Agy Code]],TblAgencies[],9,FALSE)</f>
        <v>236: Virginia Commonwealth University</v>
      </c>
      <c r="F11" s="49" t="str">
        <f>VLOOKUP(Tbl_Baseline_23_24_Adj[[#This Row],[Agy Code]],TblAgencies[],10,FALSE)</f>
        <v>Virginia Commonwealth University</v>
      </c>
      <c r="G11" s="49">
        <f>VLOOKUP(Tbl_Baseline_23_24_Adj[[#This Row],[Agy Code]],TblAgencies[],13,FALSE)</f>
        <v>101000</v>
      </c>
      <c r="H11" s="50">
        <f>IF(Tbl_Baseline_23_24_Adj[[#This Row],[Program]]="","",VLOOKUP(Tbl_Baseline_23_24_Adj[[#This Row],[Program]],Tbl_Programs[],2,FALSE))</f>
        <v>110</v>
      </c>
      <c r="I11" s="50" t="str">
        <f>IF(Tbl_Baseline_23_24_Adj[[#This Row],[Fund Group]]="","",VLOOKUP(Tbl_Baseline_23_24_Adj[[#This Row],[Fund Group]],Tbl_FundGroups[],2,FALSE))</f>
        <v>01</v>
      </c>
      <c r="J11" s="50" t="str">
        <f>Tbl_Baseline_23_24_Adj[[#This Row],[Pgm Code]]&amp;"."&amp;Tbl_Baseline_23_24_Adj[[#This Row],[Fund Group Code]]</f>
        <v>110.01</v>
      </c>
      <c r="K11" s="50" t="str">
        <f>IF(Tbl_Baseline_23_24_Adj[[#This Row],[Fund Group]]="","",IF(ISNA(VLOOKUP(Tbl_Baseline_23_24_Adj[[#This Row],[Prog.Fund]],Tbl_ProgramsFundCombination[],3,FALSE)),"NO","YES"))</f>
        <v>YES</v>
      </c>
      <c r="L11" s="50" t="str">
        <f>IF(Tbl_Baseline_23_24_Adj[[#This Row],[Fund Group]]="","",IF(Tbl_Baseline_23_24_Adj[[#This Row],[Fund Group Code]]="01","GF","NGF"))</f>
        <v>GF</v>
      </c>
      <c r="M11" s="50" t="str">
        <f>IF(Tbl_Baseline_23_24_Adj[[#This Row],[Baseline Adjustments Category]]="","",VLOOKUP(Tbl_Baseline_23_24_Adj[[#This Row],[Baseline Adjustments Category]],Tbl_BaselineAdjCat[[Adjusted Baseline Categories]:[Positions]],3,FALSE))</f>
        <v>NO</v>
      </c>
      <c r="N11" s="50" t="str">
        <f>IF(Tbl_Baseline_23_24_Adj[[#This Row],[Baseline Adjustments Category]]="","",VLOOKUP(Tbl_Baseline_23_24_Adj[[#This Row],[Baseline Adjustments Category]],Tbl_BaselineAdjCat[[Adjusted Baseline Categories]:[Expected Value]],2,FALSE))</f>
        <v>Plus</v>
      </c>
      <c r="O11" s="47" t="s">
        <v>2863</v>
      </c>
      <c r="P11" s="47" t="s">
        <v>2807</v>
      </c>
      <c r="Q11" s="47" t="s">
        <v>2825</v>
      </c>
      <c r="R11" s="48">
        <v>5000000</v>
      </c>
      <c r="S11" s="48"/>
      <c r="T11" s="59"/>
      <c r="U11" s="59"/>
      <c r="V11" s="45" t="s">
        <v>3120</v>
      </c>
    </row>
    <row r="12" spans="2:23" s="51" customFormat="1" ht="28.8" hidden="1" x14ac:dyDescent="0.3">
      <c r="B12" s="49">
        <f>VLOOKUP(Tbl_Baseline_23_24_Adj[[#This Row],[Agy Code]],TblAgencies[],4,FALSE)</f>
        <v>7</v>
      </c>
      <c r="C12" s="49">
        <f>VLOOKUP(Tbl_Baseline_23_24_Adj[[#This Row],[Agy Code]],TblAgencies[],2,FALSE)</f>
        <v>3</v>
      </c>
      <c r="D12" s="49">
        <f t="shared" si="1"/>
        <v>236</v>
      </c>
      <c r="E12" s="49" t="str">
        <f>VLOOKUP(Tbl_Baseline_23_24_Adj[[#This Row],[Agy Code]],TblAgencies[],9,FALSE)</f>
        <v>236: Virginia Commonwealth University</v>
      </c>
      <c r="F12" s="49" t="str">
        <f>VLOOKUP(Tbl_Baseline_23_24_Adj[[#This Row],[Agy Code]],TblAgencies[],10,FALSE)</f>
        <v>Virginia Commonwealth University</v>
      </c>
      <c r="G12" s="49">
        <f>VLOOKUP(Tbl_Baseline_23_24_Adj[[#This Row],[Agy Code]],TblAgencies[],13,FALSE)</f>
        <v>101000</v>
      </c>
      <c r="H12" s="50">
        <f>IF(Tbl_Baseline_23_24_Adj[[#This Row],[Program]]="","",VLOOKUP(Tbl_Baseline_23_24_Adj[[#This Row],[Program]],Tbl_Programs[],2,FALSE))</f>
        <v>101</v>
      </c>
      <c r="I12" s="50" t="str">
        <f>IF(Tbl_Baseline_23_24_Adj[[#This Row],[Fund Group]]="","",VLOOKUP(Tbl_Baseline_23_24_Adj[[#This Row],[Fund Group]],Tbl_FundGroups[],2,FALSE))</f>
        <v>03</v>
      </c>
      <c r="J12" s="50" t="str">
        <f>Tbl_Baseline_23_24_Adj[[#This Row],[Pgm Code]]&amp;"."&amp;Tbl_Baseline_23_24_Adj[[#This Row],[Fund Group Code]]</f>
        <v>101.03</v>
      </c>
      <c r="K12" s="50" t="str">
        <f>IF(Tbl_Baseline_23_24_Adj[[#This Row],[Fund Group]]="","",IF(ISNA(VLOOKUP(Tbl_Baseline_23_24_Adj[[#This Row],[Prog.Fund]],Tbl_ProgramsFundCombination[],3,FALSE)),"NO","YES"))</f>
        <v>YES</v>
      </c>
      <c r="L12" s="50" t="str">
        <f>IF(Tbl_Baseline_23_24_Adj[[#This Row],[Fund Group]]="","",IF(Tbl_Baseline_23_24_Adj[[#This Row],[Fund Group Code]]="01","GF","NGF"))</f>
        <v>NGF</v>
      </c>
      <c r="M12" s="50" t="str">
        <f>IF(Tbl_Baseline_23_24_Adj[[#This Row],[Baseline Adjustments Category]]="","",VLOOKUP(Tbl_Baseline_23_24_Adj[[#This Row],[Baseline Adjustments Category]],Tbl_BaselineAdjCat[[Adjusted Baseline Categories]:[Positions]],3,FALSE))</f>
        <v>NO</v>
      </c>
      <c r="N12" s="50" t="str">
        <f>IF(Tbl_Baseline_23_24_Adj[[#This Row],[Baseline Adjustments Category]]="","",VLOOKUP(Tbl_Baseline_23_24_Adj[[#This Row],[Baseline Adjustments Category]],Tbl_BaselineAdjCat[[Adjusted Baseline Categories]:[Expected Value]],2,FALSE))</f>
        <v>Plus</v>
      </c>
      <c r="O12" s="47" t="s">
        <v>3061</v>
      </c>
      <c r="P12" s="47" t="s">
        <v>2815</v>
      </c>
      <c r="Q12" s="47" t="s">
        <v>2825</v>
      </c>
      <c r="R12" s="48">
        <v>4069139</v>
      </c>
      <c r="S12" s="48">
        <v>0</v>
      </c>
      <c r="T12" s="59"/>
      <c r="U12" s="59"/>
      <c r="V12" s="45" t="s">
        <v>3121</v>
      </c>
    </row>
    <row r="13" spans="2:23" s="51" customFormat="1" ht="28.8" x14ac:dyDescent="0.3">
      <c r="B13" s="49">
        <f>VLOOKUP(Tbl_Baseline_23_24_Adj[[#This Row],[Agy Code]],TblAgencies[],4,FALSE)</f>
        <v>7</v>
      </c>
      <c r="C13" s="49">
        <f>VLOOKUP(Tbl_Baseline_23_24_Adj[[#This Row],[Agy Code]],TblAgencies[],2,FALSE)</f>
        <v>3</v>
      </c>
      <c r="D13" s="49">
        <f t="shared" si="1"/>
        <v>236</v>
      </c>
      <c r="E13" s="49" t="str">
        <f>VLOOKUP(Tbl_Baseline_23_24_Adj[[#This Row],[Agy Code]],TblAgencies[],9,FALSE)</f>
        <v>236: Virginia Commonwealth University</v>
      </c>
      <c r="F13" s="49" t="str">
        <f>VLOOKUP(Tbl_Baseline_23_24_Adj[[#This Row],[Agy Code]],TblAgencies[],10,FALSE)</f>
        <v>Virginia Commonwealth University</v>
      </c>
      <c r="G13" s="49">
        <f>VLOOKUP(Tbl_Baseline_23_24_Adj[[#This Row],[Agy Code]],TblAgencies[],13,FALSE)</f>
        <v>101000</v>
      </c>
      <c r="H13" s="50">
        <f>IF(Tbl_Baseline_23_24_Adj[[#This Row],[Program]]="","",VLOOKUP(Tbl_Baseline_23_24_Adj[[#This Row],[Program]],Tbl_Programs[],2,FALSE))</f>
        <v>100</v>
      </c>
      <c r="I13" s="50" t="str">
        <f>IF(Tbl_Baseline_23_24_Adj[[#This Row],[Fund Group]]="","",VLOOKUP(Tbl_Baseline_23_24_Adj[[#This Row],[Fund Group]],Tbl_FundGroups[],2,FALSE))</f>
        <v>01</v>
      </c>
      <c r="J13" s="50" t="str">
        <f>Tbl_Baseline_23_24_Adj[[#This Row],[Pgm Code]]&amp;"."&amp;Tbl_Baseline_23_24_Adj[[#This Row],[Fund Group Code]]</f>
        <v>100.01</v>
      </c>
      <c r="K13" s="50" t="str">
        <f>IF(Tbl_Baseline_23_24_Adj[[#This Row],[Fund Group]]="","",IF(ISNA(VLOOKUP(Tbl_Baseline_23_24_Adj[[#This Row],[Prog.Fund]],Tbl_ProgramsFundCombination[],3,FALSE)),"NO","YES"))</f>
        <v>YES</v>
      </c>
      <c r="L13" s="50" t="str">
        <f>IF(Tbl_Baseline_23_24_Adj[[#This Row],[Fund Group]]="","",IF(Tbl_Baseline_23_24_Adj[[#This Row],[Fund Group Code]]="01","GF","NGF"))</f>
        <v>GF</v>
      </c>
      <c r="M13" s="50" t="str">
        <f>IF(Tbl_Baseline_23_24_Adj[[#This Row],[Baseline Adjustments Category]]="","",VLOOKUP(Tbl_Baseline_23_24_Adj[[#This Row],[Baseline Adjustments Category]],Tbl_BaselineAdjCat[[Adjusted Baseline Categories]:[Positions]],3,FALSE))</f>
        <v>NO</v>
      </c>
      <c r="N13" s="50" t="str">
        <f>IF(Tbl_Baseline_23_24_Adj[[#This Row],[Baseline Adjustments Category]]="","",VLOOKUP(Tbl_Baseline_23_24_Adj[[#This Row],[Baseline Adjustments Category]],Tbl_BaselineAdjCat[[Adjusted Baseline Categories]:[Expected Value]],2,FALSE))</f>
        <v>Plus/Minus</v>
      </c>
      <c r="O13" s="47" t="s">
        <v>3056</v>
      </c>
      <c r="P13" s="47" t="s">
        <v>2807</v>
      </c>
      <c r="Q13" s="47" t="s">
        <v>2990</v>
      </c>
      <c r="R13" s="48">
        <v>197753042</v>
      </c>
      <c r="S13" s="48">
        <v>197753042</v>
      </c>
      <c r="T13" s="59"/>
      <c r="U13" s="59"/>
      <c r="V13" s="45" t="s">
        <v>3122</v>
      </c>
    </row>
    <row r="14" spans="2:23" s="51" customFormat="1" ht="43.2" x14ac:dyDescent="0.3">
      <c r="B14" s="49">
        <f>VLOOKUP(Tbl_Baseline_23_24_Adj[[#This Row],[Agy Code]],TblAgencies[],4,FALSE)</f>
        <v>7</v>
      </c>
      <c r="C14" s="49">
        <f>VLOOKUP(Tbl_Baseline_23_24_Adj[[#This Row],[Agy Code]],TblAgencies[],2,FALSE)</f>
        <v>3</v>
      </c>
      <c r="D14" s="49">
        <f t="shared" si="1"/>
        <v>236</v>
      </c>
      <c r="E14" s="49" t="str">
        <f>VLOOKUP(Tbl_Baseline_23_24_Adj[[#This Row],[Agy Code]],TblAgencies[],9,FALSE)</f>
        <v>236: Virginia Commonwealth University</v>
      </c>
      <c r="F14" s="49" t="str">
        <f>VLOOKUP(Tbl_Baseline_23_24_Adj[[#This Row],[Agy Code]],TblAgencies[],10,FALSE)</f>
        <v>Virginia Commonwealth University</v>
      </c>
      <c r="G14" s="49">
        <f>VLOOKUP(Tbl_Baseline_23_24_Adj[[#This Row],[Agy Code]],TblAgencies[],13,FALSE)</f>
        <v>101000</v>
      </c>
      <c r="H14" s="50">
        <f>IF(Tbl_Baseline_23_24_Adj[[#This Row],[Program]]="","",VLOOKUP(Tbl_Baseline_23_24_Adj[[#This Row],[Program]],Tbl_Programs[],2,FALSE))</f>
        <v>108</v>
      </c>
      <c r="I14" s="50" t="str">
        <f>IF(Tbl_Baseline_23_24_Adj[[#This Row],[Fund Group]]="","",VLOOKUP(Tbl_Baseline_23_24_Adj[[#This Row],[Fund Group]],Tbl_FundGroups[],2,FALSE))</f>
        <v>01</v>
      </c>
      <c r="J14" s="50" t="str">
        <f>Tbl_Baseline_23_24_Adj[[#This Row],[Pgm Code]]&amp;"."&amp;Tbl_Baseline_23_24_Adj[[#This Row],[Fund Group Code]]</f>
        <v>108.01</v>
      </c>
      <c r="K14" s="50" t="str">
        <f>IF(Tbl_Baseline_23_24_Adj[[#This Row],[Fund Group]]="","",IF(ISNA(VLOOKUP(Tbl_Baseline_23_24_Adj[[#This Row],[Prog.Fund]],Tbl_ProgramsFundCombination[],3,FALSE)),"NO","YES"))</f>
        <v>YES</v>
      </c>
      <c r="L14" s="50" t="str">
        <f>IF(Tbl_Baseline_23_24_Adj[[#This Row],[Fund Group]]="","",IF(Tbl_Baseline_23_24_Adj[[#This Row],[Fund Group Code]]="01","GF","NGF"))</f>
        <v>GF</v>
      </c>
      <c r="M14" s="50" t="str">
        <f>IF(Tbl_Baseline_23_24_Adj[[#This Row],[Baseline Adjustments Category]]="","",VLOOKUP(Tbl_Baseline_23_24_Adj[[#This Row],[Baseline Adjustments Category]],Tbl_BaselineAdjCat[[Adjusted Baseline Categories]:[Positions]],3,FALSE))</f>
        <v>NO</v>
      </c>
      <c r="N14" s="50" t="str">
        <f>IF(Tbl_Baseline_23_24_Adj[[#This Row],[Baseline Adjustments Category]]="","",VLOOKUP(Tbl_Baseline_23_24_Adj[[#This Row],[Baseline Adjustments Category]],Tbl_BaselineAdjCat[[Adjusted Baseline Categories]:[Expected Value]],2,FALSE))</f>
        <v>Plus/Minus</v>
      </c>
      <c r="O14" s="47" t="s">
        <v>2862</v>
      </c>
      <c r="P14" s="47" t="s">
        <v>2807</v>
      </c>
      <c r="Q14" s="47" t="s">
        <v>2990</v>
      </c>
      <c r="R14" s="48">
        <v>-1274691</v>
      </c>
      <c r="S14" s="48">
        <v>-1274691</v>
      </c>
      <c r="T14" s="60"/>
      <c r="U14" s="60"/>
      <c r="V14" s="45" t="s">
        <v>3123</v>
      </c>
    </row>
    <row r="15" spans="2:23" s="51" customFormat="1" ht="57.6" x14ac:dyDescent="0.3">
      <c r="B15" s="49">
        <f>VLOOKUP(Tbl_Baseline_23_24_Adj[[#This Row],[Agy Code]],TblAgencies[],4,FALSE)</f>
        <v>7</v>
      </c>
      <c r="C15" s="49">
        <f>VLOOKUP(Tbl_Baseline_23_24_Adj[[#This Row],[Agy Code]],TblAgencies[],2,FALSE)</f>
        <v>3</v>
      </c>
      <c r="D15" s="49">
        <f t="shared" si="1"/>
        <v>236</v>
      </c>
      <c r="E15" s="49" t="str">
        <f>VLOOKUP(Tbl_Baseline_23_24_Adj[[#This Row],[Agy Code]],TblAgencies[],9,FALSE)</f>
        <v>236: Virginia Commonwealth University</v>
      </c>
      <c r="F15" s="49" t="str">
        <f>VLOOKUP(Tbl_Baseline_23_24_Adj[[#This Row],[Agy Code]],TblAgencies[],10,FALSE)</f>
        <v>Virginia Commonwealth University</v>
      </c>
      <c r="G15" s="49">
        <f>VLOOKUP(Tbl_Baseline_23_24_Adj[[#This Row],[Agy Code]],TblAgencies[],13,FALSE)</f>
        <v>101000</v>
      </c>
      <c r="H15" s="50">
        <f>IF(Tbl_Baseline_23_24_Adj[[#This Row],[Program]]="","",VLOOKUP(Tbl_Baseline_23_24_Adj[[#This Row],[Program]],Tbl_Programs[],2,FALSE))</f>
        <v>110</v>
      </c>
      <c r="I15" s="50" t="str">
        <f>IF(Tbl_Baseline_23_24_Adj[[#This Row],[Fund Group]]="","",VLOOKUP(Tbl_Baseline_23_24_Adj[[#This Row],[Fund Group]],Tbl_FundGroups[],2,FALSE))</f>
        <v>01</v>
      </c>
      <c r="J15" s="50" t="str">
        <f>Tbl_Baseline_23_24_Adj[[#This Row],[Pgm Code]]&amp;"."&amp;Tbl_Baseline_23_24_Adj[[#This Row],[Fund Group Code]]</f>
        <v>110.01</v>
      </c>
      <c r="K15" s="50" t="str">
        <f>IF(Tbl_Baseline_23_24_Adj[[#This Row],[Fund Group]]="","",IF(ISNA(VLOOKUP(Tbl_Baseline_23_24_Adj[[#This Row],[Prog.Fund]],Tbl_ProgramsFundCombination[],3,FALSE)),"NO","YES"))</f>
        <v>YES</v>
      </c>
      <c r="L15" s="50" t="str">
        <f>IF(Tbl_Baseline_23_24_Adj[[#This Row],[Fund Group]]="","",IF(Tbl_Baseline_23_24_Adj[[#This Row],[Fund Group Code]]="01","GF","NGF"))</f>
        <v>GF</v>
      </c>
      <c r="M15" s="50" t="str">
        <f>IF(Tbl_Baseline_23_24_Adj[[#This Row],[Baseline Adjustments Category]]="","",VLOOKUP(Tbl_Baseline_23_24_Adj[[#This Row],[Baseline Adjustments Category]],Tbl_BaselineAdjCat[[Adjusted Baseline Categories]:[Positions]],3,FALSE))</f>
        <v>NO</v>
      </c>
      <c r="N15" s="50" t="str">
        <f>IF(Tbl_Baseline_23_24_Adj[[#This Row],[Baseline Adjustments Category]]="","",VLOOKUP(Tbl_Baseline_23_24_Adj[[#This Row],[Baseline Adjustments Category]],Tbl_BaselineAdjCat[[Adjusted Baseline Categories]:[Expected Value]],2,FALSE))</f>
        <v>Plus/Minus</v>
      </c>
      <c r="O15" s="47" t="s">
        <v>2863</v>
      </c>
      <c r="P15" s="47" t="s">
        <v>2807</v>
      </c>
      <c r="Q15" s="47" t="s">
        <v>2990</v>
      </c>
      <c r="R15" s="48">
        <v>-2842472</v>
      </c>
      <c r="S15" s="48">
        <v>-2842472</v>
      </c>
      <c r="T15" s="60"/>
      <c r="U15" s="60"/>
      <c r="V15" s="45" t="s">
        <v>3124</v>
      </c>
    </row>
    <row r="16" spans="2:23" s="51" customFormat="1" ht="57.6" hidden="1" x14ac:dyDescent="0.3">
      <c r="B16" s="49">
        <f>VLOOKUP(Tbl_Baseline_23_24_Adj[[#This Row],[Agy Code]],TblAgencies[],4,FALSE)</f>
        <v>7</v>
      </c>
      <c r="C16" s="49">
        <f>VLOOKUP(Tbl_Baseline_23_24_Adj[[#This Row],[Agy Code]],TblAgencies[],2,FALSE)</f>
        <v>3</v>
      </c>
      <c r="D16" s="49">
        <f t="shared" si="1"/>
        <v>236</v>
      </c>
      <c r="E16" s="49" t="str">
        <f>VLOOKUP(Tbl_Baseline_23_24_Adj[[#This Row],[Agy Code]],TblAgencies[],9,FALSE)</f>
        <v>236: Virginia Commonwealth University</v>
      </c>
      <c r="F16" s="49" t="str">
        <f>VLOOKUP(Tbl_Baseline_23_24_Adj[[#This Row],[Agy Code]],TblAgencies[],10,FALSE)</f>
        <v>Virginia Commonwealth University</v>
      </c>
      <c r="G16" s="49">
        <f>VLOOKUP(Tbl_Baseline_23_24_Adj[[#This Row],[Agy Code]],TblAgencies[],13,FALSE)</f>
        <v>101000</v>
      </c>
      <c r="H16" s="50">
        <f>IF(Tbl_Baseline_23_24_Adj[[#This Row],[Program]]="","",VLOOKUP(Tbl_Baseline_23_24_Adj[[#This Row],[Program]],Tbl_Programs[],2,FALSE))</f>
        <v>100</v>
      </c>
      <c r="I16" s="50" t="str">
        <f>IF(Tbl_Baseline_23_24_Adj[[#This Row],[Fund Group]]="","",VLOOKUP(Tbl_Baseline_23_24_Adj[[#This Row],[Fund Group]],Tbl_FundGroups[],2,FALSE))</f>
        <v>03</v>
      </c>
      <c r="J16" s="50" t="str">
        <f>Tbl_Baseline_23_24_Adj[[#This Row],[Pgm Code]]&amp;"."&amp;Tbl_Baseline_23_24_Adj[[#This Row],[Fund Group Code]]</f>
        <v>100.03</v>
      </c>
      <c r="K16" s="50" t="str">
        <f>IF(Tbl_Baseline_23_24_Adj[[#This Row],[Fund Group]]="","",IF(ISNA(VLOOKUP(Tbl_Baseline_23_24_Adj[[#This Row],[Prog.Fund]],Tbl_ProgramsFundCombination[],3,FALSE)),"NO","YES"))</f>
        <v>YES</v>
      </c>
      <c r="L16" s="50" t="str">
        <f>IF(Tbl_Baseline_23_24_Adj[[#This Row],[Fund Group]]="","",IF(Tbl_Baseline_23_24_Adj[[#This Row],[Fund Group Code]]="01","GF","NGF"))</f>
        <v>NGF</v>
      </c>
      <c r="M16" s="50" t="str">
        <f>IF(Tbl_Baseline_23_24_Adj[[#This Row],[Baseline Adjustments Category]]="","",VLOOKUP(Tbl_Baseline_23_24_Adj[[#This Row],[Baseline Adjustments Category]],Tbl_BaselineAdjCat[[Adjusted Baseline Categories]:[Positions]],3,FALSE))</f>
        <v>NO</v>
      </c>
      <c r="N16" s="50" t="str">
        <f>IF(Tbl_Baseline_23_24_Adj[[#This Row],[Baseline Adjustments Category]]="","",VLOOKUP(Tbl_Baseline_23_24_Adj[[#This Row],[Baseline Adjustments Category]],Tbl_BaselineAdjCat[[Adjusted Baseline Categories]:[Expected Value]],2,FALSE))</f>
        <v>Plus/Minus</v>
      </c>
      <c r="O16" s="47" t="s">
        <v>3056</v>
      </c>
      <c r="P16" s="47" t="s">
        <v>2815</v>
      </c>
      <c r="Q16" s="47" t="s">
        <v>2990</v>
      </c>
      <c r="R16" s="48">
        <v>-31737477</v>
      </c>
      <c r="S16" s="48">
        <v>-31737477</v>
      </c>
      <c r="T16" s="60"/>
      <c r="U16" s="60"/>
      <c r="V16" s="45" t="s">
        <v>3125</v>
      </c>
    </row>
    <row r="17" spans="2:22" s="51" customFormat="1" ht="28.8" hidden="1" x14ac:dyDescent="0.3">
      <c r="B17" s="49">
        <f>VLOOKUP(Tbl_Baseline_23_24_Adj[[#This Row],[Agy Code]],TblAgencies[],4,FALSE)</f>
        <v>7</v>
      </c>
      <c r="C17" s="49">
        <f>VLOOKUP(Tbl_Baseline_23_24_Adj[[#This Row],[Agy Code]],TblAgencies[],2,FALSE)</f>
        <v>3</v>
      </c>
      <c r="D17" s="49">
        <f t="shared" ref="D17:D50" si="2">SelectAgyCode</f>
        <v>236</v>
      </c>
      <c r="E17" s="49" t="str">
        <f>VLOOKUP(Tbl_Baseline_23_24_Adj[[#This Row],[Agy Code]],TblAgencies[],9,FALSE)</f>
        <v>236: Virginia Commonwealth University</v>
      </c>
      <c r="F17" s="49" t="str">
        <f>VLOOKUP(Tbl_Baseline_23_24_Adj[[#This Row],[Agy Code]],TblAgencies[],10,FALSE)</f>
        <v>Virginia Commonwealth University</v>
      </c>
      <c r="G17" s="49">
        <f>VLOOKUP(Tbl_Baseline_23_24_Adj[[#This Row],[Agy Code]],TblAgencies[],13,FALSE)</f>
        <v>101000</v>
      </c>
      <c r="H17" s="50">
        <f>IF(Tbl_Baseline_23_24_Adj[[#This Row],[Program]]="","",VLOOKUP(Tbl_Baseline_23_24_Adj[[#This Row],[Program]],Tbl_Programs[],2,FALSE))</f>
        <v>101</v>
      </c>
      <c r="I17" s="50" t="str">
        <f>IF(Tbl_Baseline_23_24_Adj[[#This Row],[Fund Group]]="","",VLOOKUP(Tbl_Baseline_23_24_Adj[[#This Row],[Fund Group]],Tbl_FundGroups[],2,FALSE))</f>
        <v>03</v>
      </c>
      <c r="J17" s="50" t="str">
        <f>Tbl_Baseline_23_24_Adj[[#This Row],[Pgm Code]]&amp;"."&amp;Tbl_Baseline_23_24_Adj[[#This Row],[Fund Group Code]]</f>
        <v>101.03</v>
      </c>
      <c r="K17" s="50" t="str">
        <f>IF(Tbl_Baseline_23_24_Adj[[#This Row],[Fund Group]]="","",IF(ISNA(VLOOKUP(Tbl_Baseline_23_24_Adj[[#This Row],[Prog.Fund]],Tbl_ProgramsFundCombination[],3,FALSE)),"NO","YES"))</f>
        <v>YES</v>
      </c>
      <c r="L17" s="50" t="str">
        <f>IF(Tbl_Baseline_23_24_Adj[[#This Row],[Fund Group]]="","",IF(Tbl_Baseline_23_24_Adj[[#This Row],[Fund Group Code]]="01","GF","NGF"))</f>
        <v>NGF</v>
      </c>
      <c r="M17" s="50" t="str">
        <f>IF(Tbl_Baseline_23_24_Adj[[#This Row],[Baseline Adjustments Category]]="","",VLOOKUP(Tbl_Baseline_23_24_Adj[[#This Row],[Baseline Adjustments Category]],Tbl_BaselineAdjCat[[Adjusted Baseline Categories]:[Positions]],3,FALSE))</f>
        <v>NO</v>
      </c>
      <c r="N17" s="50" t="str">
        <f>IF(Tbl_Baseline_23_24_Adj[[#This Row],[Baseline Adjustments Category]]="","",VLOOKUP(Tbl_Baseline_23_24_Adj[[#This Row],[Baseline Adjustments Category]],Tbl_BaselineAdjCat[[Adjusted Baseline Categories]:[Expected Value]],2,FALSE))</f>
        <v>Plus/Minus</v>
      </c>
      <c r="O17" s="47" t="s">
        <v>3061</v>
      </c>
      <c r="P17" s="47" t="s">
        <v>2815</v>
      </c>
      <c r="Q17" s="47" t="s">
        <v>2990</v>
      </c>
      <c r="R17" s="48">
        <v>-197753042</v>
      </c>
      <c r="S17" s="48">
        <v>-197753042</v>
      </c>
      <c r="T17" s="60"/>
      <c r="U17" s="60"/>
      <c r="V17" s="47" t="s">
        <v>3126</v>
      </c>
    </row>
    <row r="18" spans="2:22" s="51" customFormat="1" ht="43.2" hidden="1" x14ac:dyDescent="0.3">
      <c r="B18" s="49">
        <f>VLOOKUP(Tbl_Baseline_23_24_Adj[[#This Row],[Agy Code]],TblAgencies[],4,FALSE)</f>
        <v>7</v>
      </c>
      <c r="C18" s="49">
        <f>VLOOKUP(Tbl_Baseline_23_24_Adj[[#This Row],[Agy Code]],TblAgencies[],2,FALSE)</f>
        <v>3</v>
      </c>
      <c r="D18" s="49">
        <f t="shared" si="2"/>
        <v>236</v>
      </c>
      <c r="E18" s="49" t="str">
        <f>VLOOKUP(Tbl_Baseline_23_24_Adj[[#This Row],[Agy Code]],TblAgencies[],9,FALSE)</f>
        <v>236: Virginia Commonwealth University</v>
      </c>
      <c r="F18" s="49" t="str">
        <f>VLOOKUP(Tbl_Baseline_23_24_Adj[[#This Row],[Agy Code]],TblAgencies[],10,FALSE)</f>
        <v>Virginia Commonwealth University</v>
      </c>
      <c r="G18" s="49">
        <f>VLOOKUP(Tbl_Baseline_23_24_Adj[[#This Row],[Agy Code]],TblAgencies[],13,FALSE)</f>
        <v>101000</v>
      </c>
      <c r="H18" s="50">
        <f>IF(Tbl_Baseline_23_24_Adj[[#This Row],[Program]]="","",VLOOKUP(Tbl_Baseline_23_24_Adj[[#This Row],[Program]],Tbl_Programs[],2,FALSE))</f>
        <v>110</v>
      </c>
      <c r="I18" s="50" t="str">
        <f>IF(Tbl_Baseline_23_24_Adj[[#This Row],[Fund Group]]="","",VLOOKUP(Tbl_Baseline_23_24_Adj[[#This Row],[Fund Group]],Tbl_FundGroups[],2,FALSE))</f>
        <v>03</v>
      </c>
      <c r="J18" s="50" t="str">
        <f>Tbl_Baseline_23_24_Adj[[#This Row],[Pgm Code]]&amp;"."&amp;Tbl_Baseline_23_24_Adj[[#This Row],[Fund Group Code]]</f>
        <v>110.03</v>
      </c>
      <c r="K18" s="50" t="str">
        <f>IF(Tbl_Baseline_23_24_Adj[[#This Row],[Fund Group]]="","",IF(ISNA(VLOOKUP(Tbl_Baseline_23_24_Adj[[#This Row],[Prog.Fund]],Tbl_ProgramsFundCombination[],3,FALSE)),"NO","YES"))</f>
        <v>YES</v>
      </c>
      <c r="L18" s="50" t="str">
        <f>IF(Tbl_Baseline_23_24_Adj[[#This Row],[Fund Group]]="","",IF(Tbl_Baseline_23_24_Adj[[#This Row],[Fund Group Code]]="01","GF","NGF"))</f>
        <v>NGF</v>
      </c>
      <c r="M18" s="50" t="str">
        <f>IF(Tbl_Baseline_23_24_Adj[[#This Row],[Baseline Adjustments Category]]="","",VLOOKUP(Tbl_Baseline_23_24_Adj[[#This Row],[Baseline Adjustments Category]],Tbl_BaselineAdjCat[[Adjusted Baseline Categories]:[Positions]],3,FALSE))</f>
        <v>NO</v>
      </c>
      <c r="N18" s="50" t="str">
        <f>IF(Tbl_Baseline_23_24_Adj[[#This Row],[Baseline Adjustments Category]]="","",VLOOKUP(Tbl_Baseline_23_24_Adj[[#This Row],[Baseline Adjustments Category]],Tbl_BaselineAdjCat[[Adjusted Baseline Categories]:[Expected Value]],2,FALSE))</f>
        <v>Plus/Minus</v>
      </c>
      <c r="O18" s="47" t="s">
        <v>2863</v>
      </c>
      <c r="P18" s="47" t="s">
        <v>2815</v>
      </c>
      <c r="Q18" s="47" t="s">
        <v>2990</v>
      </c>
      <c r="R18" s="48">
        <v>-60994698</v>
      </c>
      <c r="S18" s="48">
        <v>-60994698</v>
      </c>
      <c r="T18" s="60"/>
      <c r="U18" s="60"/>
      <c r="V18" s="47" t="s">
        <v>3127</v>
      </c>
    </row>
    <row r="19" spans="2:22" s="51" customFormat="1" ht="43.2" hidden="1" x14ac:dyDescent="0.3">
      <c r="B19" s="49">
        <f>VLOOKUP(Tbl_Baseline_23_24_Adj[[#This Row],[Agy Code]],TblAgencies[],4,FALSE)</f>
        <v>7</v>
      </c>
      <c r="C19" s="49">
        <f>VLOOKUP(Tbl_Baseline_23_24_Adj[[#This Row],[Agy Code]],TblAgencies[],2,FALSE)</f>
        <v>3</v>
      </c>
      <c r="D19" s="49">
        <f t="shared" si="2"/>
        <v>236</v>
      </c>
      <c r="E19" s="49" t="str">
        <f>VLOOKUP(Tbl_Baseline_23_24_Adj[[#This Row],[Agy Code]],TblAgencies[],9,FALSE)</f>
        <v>236: Virginia Commonwealth University</v>
      </c>
      <c r="F19" s="49" t="str">
        <f>VLOOKUP(Tbl_Baseline_23_24_Adj[[#This Row],[Agy Code]],TblAgencies[],10,FALSE)</f>
        <v>Virginia Commonwealth University</v>
      </c>
      <c r="G19" s="49">
        <f>VLOOKUP(Tbl_Baseline_23_24_Adj[[#This Row],[Agy Code]],TblAgencies[],13,FALSE)</f>
        <v>101000</v>
      </c>
      <c r="H19" s="50">
        <f>IF(Tbl_Baseline_23_24_Adj[[#This Row],[Program]]="","",VLOOKUP(Tbl_Baseline_23_24_Adj[[#This Row],[Program]],Tbl_Programs[],2,FALSE))</f>
        <v>430</v>
      </c>
      <c r="I19" s="50" t="str">
        <f>IF(Tbl_Baseline_23_24_Adj[[#This Row],[Fund Group]]="","",VLOOKUP(Tbl_Baseline_23_24_Adj[[#This Row],[Fund Group]],Tbl_FundGroups[],2,FALSE))</f>
        <v>03</v>
      </c>
      <c r="J19" s="50" t="str">
        <f>Tbl_Baseline_23_24_Adj[[#This Row],[Pgm Code]]&amp;"."&amp;Tbl_Baseline_23_24_Adj[[#This Row],[Fund Group Code]]</f>
        <v>430.03</v>
      </c>
      <c r="K19" s="50" t="str">
        <f>IF(Tbl_Baseline_23_24_Adj[[#This Row],[Fund Group]]="","",IF(ISNA(VLOOKUP(Tbl_Baseline_23_24_Adj[[#This Row],[Prog.Fund]],Tbl_ProgramsFundCombination[],3,FALSE)),"NO","YES"))</f>
        <v>YES</v>
      </c>
      <c r="L19" s="50" t="str">
        <f>IF(Tbl_Baseline_23_24_Adj[[#This Row],[Fund Group]]="","",IF(Tbl_Baseline_23_24_Adj[[#This Row],[Fund Group Code]]="01","GF","NGF"))</f>
        <v>NGF</v>
      </c>
      <c r="M19" s="50" t="str">
        <f>IF(Tbl_Baseline_23_24_Adj[[#This Row],[Baseline Adjustments Category]]="","",VLOOKUP(Tbl_Baseline_23_24_Adj[[#This Row],[Baseline Adjustments Category]],Tbl_BaselineAdjCat[[Adjusted Baseline Categories]:[Positions]],3,FALSE))</f>
        <v>NO</v>
      </c>
      <c r="N19" s="50" t="str">
        <f>IF(Tbl_Baseline_23_24_Adj[[#This Row],[Baseline Adjustments Category]]="","",VLOOKUP(Tbl_Baseline_23_24_Adj[[#This Row],[Baseline Adjustments Category]],Tbl_BaselineAdjCat[[Adjusted Baseline Categories]:[Expected Value]],2,FALSE))</f>
        <v>Plus/Minus</v>
      </c>
      <c r="O19" s="47" t="s">
        <v>3058</v>
      </c>
      <c r="P19" s="47" t="s">
        <v>2815</v>
      </c>
      <c r="Q19" s="47" t="s">
        <v>2990</v>
      </c>
      <c r="R19" s="48">
        <v>-3000000</v>
      </c>
      <c r="S19" s="48">
        <v>-3000000</v>
      </c>
      <c r="T19" s="60"/>
      <c r="U19" s="60"/>
      <c r="V19" s="47" t="s">
        <v>3128</v>
      </c>
    </row>
    <row r="20" spans="2:22" s="51" customFormat="1" ht="43.2" hidden="1" x14ac:dyDescent="0.3">
      <c r="B20" s="49">
        <f>VLOOKUP(Tbl_Baseline_23_24_Adj[[#This Row],[Agy Code]],TblAgencies[],4,FALSE)</f>
        <v>7</v>
      </c>
      <c r="C20" s="49">
        <f>VLOOKUP(Tbl_Baseline_23_24_Adj[[#This Row],[Agy Code]],TblAgencies[],2,FALSE)</f>
        <v>3</v>
      </c>
      <c r="D20" s="49">
        <f t="shared" si="2"/>
        <v>236</v>
      </c>
      <c r="E20" s="49" t="str">
        <f>VLOOKUP(Tbl_Baseline_23_24_Adj[[#This Row],[Agy Code]],TblAgencies[],9,FALSE)</f>
        <v>236: Virginia Commonwealth University</v>
      </c>
      <c r="F20" s="49" t="str">
        <f>VLOOKUP(Tbl_Baseline_23_24_Adj[[#This Row],[Agy Code]],TblAgencies[],10,FALSE)</f>
        <v>Virginia Commonwealth University</v>
      </c>
      <c r="G20" s="49">
        <f>VLOOKUP(Tbl_Baseline_23_24_Adj[[#This Row],[Agy Code]],TblAgencies[],13,FALSE)</f>
        <v>101000</v>
      </c>
      <c r="H20" s="50">
        <f>IF(Tbl_Baseline_23_24_Adj[[#This Row],[Program]]="","",VLOOKUP(Tbl_Baseline_23_24_Adj[[#This Row],[Program]],Tbl_Programs[],2,FALSE))</f>
        <v>108</v>
      </c>
      <c r="I20" s="50" t="str">
        <f>IF(Tbl_Baseline_23_24_Adj[[#This Row],[Fund Group]]="","",VLOOKUP(Tbl_Baseline_23_24_Adj[[#This Row],[Fund Group]],Tbl_FundGroups[],2,FALSE))</f>
        <v>03</v>
      </c>
      <c r="J20" s="50" t="str">
        <f>Tbl_Baseline_23_24_Adj[[#This Row],[Pgm Code]]&amp;"."&amp;Tbl_Baseline_23_24_Adj[[#This Row],[Fund Group Code]]</f>
        <v>108.03</v>
      </c>
      <c r="K20" s="50" t="str">
        <f>IF(Tbl_Baseline_23_24_Adj[[#This Row],[Fund Group]]="","",IF(ISNA(VLOOKUP(Tbl_Baseline_23_24_Adj[[#This Row],[Prog.Fund]],Tbl_ProgramsFundCombination[],3,FALSE)),"NO","YES"))</f>
        <v>YES</v>
      </c>
      <c r="L20" s="50" t="str">
        <f>IF(Tbl_Baseline_23_24_Adj[[#This Row],[Fund Group]]="","",IF(Tbl_Baseline_23_24_Adj[[#This Row],[Fund Group Code]]="01","GF","NGF"))</f>
        <v>NGF</v>
      </c>
      <c r="M20" s="50" t="str">
        <f>IF(Tbl_Baseline_23_24_Adj[[#This Row],[Baseline Adjustments Category]]="","",VLOOKUP(Tbl_Baseline_23_24_Adj[[#This Row],[Baseline Adjustments Category]],Tbl_BaselineAdjCat[[Adjusted Baseline Categories]:[Positions]],3,FALSE))</f>
        <v>NO</v>
      </c>
      <c r="N20" s="50" t="str">
        <f>IF(Tbl_Baseline_23_24_Adj[[#This Row],[Baseline Adjustments Category]]="","",VLOOKUP(Tbl_Baseline_23_24_Adj[[#This Row],[Baseline Adjustments Category]],Tbl_BaselineAdjCat[[Adjusted Baseline Categories]:[Expected Value]],2,FALSE))</f>
        <v>Plus/Minus</v>
      </c>
      <c r="O20" s="47" t="s">
        <v>2862</v>
      </c>
      <c r="P20" s="47" t="s">
        <v>2815</v>
      </c>
      <c r="Q20" s="47" t="s">
        <v>2990</v>
      </c>
      <c r="R20" s="48">
        <v>-19700096</v>
      </c>
      <c r="S20" s="48">
        <v>-19700096</v>
      </c>
      <c r="T20" s="60"/>
      <c r="U20" s="60"/>
      <c r="V20" s="47" t="s">
        <v>3129</v>
      </c>
    </row>
    <row r="21" spans="2:22" s="51" customFormat="1" ht="28.8" hidden="1" x14ac:dyDescent="0.3">
      <c r="B21" s="49">
        <f>VLOOKUP(Tbl_Baseline_23_24_Adj[[#This Row],[Agy Code]],TblAgencies[],4,FALSE)</f>
        <v>7</v>
      </c>
      <c r="C21" s="49">
        <f>VLOOKUP(Tbl_Baseline_23_24_Adj[[#This Row],[Agy Code]],TblAgencies[],2,FALSE)</f>
        <v>3</v>
      </c>
      <c r="D21" s="49">
        <f t="shared" si="2"/>
        <v>236</v>
      </c>
      <c r="E21" s="49" t="str">
        <f>VLOOKUP(Tbl_Baseline_23_24_Adj[[#This Row],[Agy Code]],TblAgencies[],9,FALSE)</f>
        <v>236: Virginia Commonwealth University</v>
      </c>
      <c r="F21" s="49" t="str">
        <f>VLOOKUP(Tbl_Baseline_23_24_Adj[[#This Row],[Agy Code]],TblAgencies[],10,FALSE)</f>
        <v>Virginia Commonwealth University</v>
      </c>
      <c r="G21" s="49">
        <f>VLOOKUP(Tbl_Baseline_23_24_Adj[[#This Row],[Agy Code]],TblAgencies[],13,FALSE)</f>
        <v>101000</v>
      </c>
      <c r="H21" s="50">
        <f>IF(Tbl_Baseline_23_24_Adj[[#This Row],[Program]]="","",VLOOKUP(Tbl_Baseline_23_24_Adj[[#This Row],[Program]],Tbl_Programs[],2,FALSE))</f>
        <v>104</v>
      </c>
      <c r="I21" s="50" t="str">
        <f>IF(Tbl_Baseline_23_24_Adj[[#This Row],[Fund Group]]="","",VLOOKUP(Tbl_Baseline_23_24_Adj[[#This Row],[Fund Group]],Tbl_FundGroups[],2,FALSE))</f>
        <v>03</v>
      </c>
      <c r="J21" s="50" t="str">
        <f>Tbl_Baseline_23_24_Adj[[#This Row],[Pgm Code]]&amp;"."&amp;Tbl_Baseline_23_24_Adj[[#This Row],[Fund Group Code]]</f>
        <v>104.03</v>
      </c>
      <c r="K21" s="50" t="str">
        <f>IF(Tbl_Baseline_23_24_Adj[[#This Row],[Fund Group]]="","",IF(ISNA(VLOOKUP(Tbl_Baseline_23_24_Adj[[#This Row],[Prog.Fund]],Tbl_ProgramsFundCombination[],3,FALSE)),"NO","YES"))</f>
        <v>YES</v>
      </c>
      <c r="L21" s="50" t="str">
        <f>IF(Tbl_Baseline_23_24_Adj[[#This Row],[Fund Group]]="","",IF(Tbl_Baseline_23_24_Adj[[#This Row],[Fund Group Code]]="01","GF","NGF"))</f>
        <v>NGF</v>
      </c>
      <c r="M21" s="50" t="str">
        <f>IF(Tbl_Baseline_23_24_Adj[[#This Row],[Baseline Adjustments Category]]="","",VLOOKUP(Tbl_Baseline_23_24_Adj[[#This Row],[Baseline Adjustments Category]],Tbl_BaselineAdjCat[[Adjusted Baseline Categories]:[Positions]],3,FALSE))</f>
        <v>NO</v>
      </c>
      <c r="N21" s="50" t="str">
        <f>IF(Tbl_Baseline_23_24_Adj[[#This Row],[Baseline Adjustments Category]]="","",VLOOKUP(Tbl_Baseline_23_24_Adj[[#This Row],[Baseline Adjustments Category]],Tbl_BaselineAdjCat[[Adjusted Baseline Categories]:[Expected Value]],2,FALSE))</f>
        <v>Plus/Minus</v>
      </c>
      <c r="O21" s="47" t="s">
        <v>3064</v>
      </c>
      <c r="P21" s="47" t="s">
        <v>2815</v>
      </c>
      <c r="Q21" s="47" t="s">
        <v>2867</v>
      </c>
      <c r="R21" s="48"/>
      <c r="S21" s="48">
        <v>238000</v>
      </c>
      <c r="T21" s="60"/>
      <c r="U21" s="60"/>
      <c r="V21" s="47" t="s">
        <v>3130</v>
      </c>
    </row>
    <row r="22" spans="2:22" s="51" customFormat="1" ht="28.8" hidden="1" x14ac:dyDescent="0.3">
      <c r="B22" s="49">
        <f>VLOOKUP(Tbl_Baseline_23_24_Adj[[#This Row],[Agy Code]],TblAgencies[],4,FALSE)</f>
        <v>7</v>
      </c>
      <c r="C22" s="49">
        <f>VLOOKUP(Tbl_Baseline_23_24_Adj[[#This Row],[Agy Code]],TblAgencies[],2,FALSE)</f>
        <v>3</v>
      </c>
      <c r="D22" s="49">
        <f t="shared" si="2"/>
        <v>236</v>
      </c>
      <c r="E22" s="49" t="str">
        <f>VLOOKUP(Tbl_Baseline_23_24_Adj[[#This Row],[Agy Code]],TblAgencies[],9,FALSE)</f>
        <v>236: Virginia Commonwealth University</v>
      </c>
      <c r="F22" s="49" t="str">
        <f>VLOOKUP(Tbl_Baseline_23_24_Adj[[#This Row],[Agy Code]],TblAgencies[],10,FALSE)</f>
        <v>Virginia Commonwealth University</v>
      </c>
      <c r="G22" s="49">
        <f>VLOOKUP(Tbl_Baseline_23_24_Adj[[#This Row],[Agy Code]],TblAgencies[],13,FALSE)</f>
        <v>101000</v>
      </c>
      <c r="H22" s="50">
        <f>IF(Tbl_Baseline_23_24_Adj[[#This Row],[Program]]="","",VLOOKUP(Tbl_Baseline_23_24_Adj[[#This Row],[Program]],Tbl_Programs[],2,FALSE))</f>
        <v>199</v>
      </c>
      <c r="I22" s="50" t="str">
        <f>IF(Tbl_Baseline_23_24_Adj[[#This Row],[Fund Group]]="","",VLOOKUP(Tbl_Baseline_23_24_Adj[[#This Row],[Fund Group]],Tbl_FundGroups[],2,FALSE))</f>
        <v>03</v>
      </c>
      <c r="J22" s="50" t="str">
        <f>Tbl_Baseline_23_24_Adj[[#This Row],[Pgm Code]]&amp;"."&amp;Tbl_Baseline_23_24_Adj[[#This Row],[Fund Group Code]]</f>
        <v>199.03</v>
      </c>
      <c r="K22" s="50" t="str">
        <f>IF(Tbl_Baseline_23_24_Adj[[#This Row],[Fund Group]]="","",IF(ISNA(VLOOKUP(Tbl_Baseline_23_24_Adj[[#This Row],[Prog.Fund]],Tbl_ProgramsFundCombination[],3,FALSE)),"NO","YES"))</f>
        <v>YES</v>
      </c>
      <c r="L22" s="50" t="str">
        <f>IF(Tbl_Baseline_23_24_Adj[[#This Row],[Fund Group]]="","",IF(Tbl_Baseline_23_24_Adj[[#This Row],[Fund Group Code]]="01","GF","NGF"))</f>
        <v>NGF</v>
      </c>
      <c r="M22" s="50" t="str">
        <f>IF(Tbl_Baseline_23_24_Adj[[#This Row],[Baseline Adjustments Category]]="","",VLOOKUP(Tbl_Baseline_23_24_Adj[[#This Row],[Baseline Adjustments Category]],Tbl_BaselineAdjCat[[Adjusted Baseline Categories]:[Positions]],3,FALSE))</f>
        <v>NO</v>
      </c>
      <c r="N22" s="50" t="str">
        <f>IF(Tbl_Baseline_23_24_Adj[[#This Row],[Baseline Adjustments Category]]="","",VLOOKUP(Tbl_Baseline_23_24_Adj[[#This Row],[Baseline Adjustments Category]],Tbl_BaselineAdjCat[[Adjusted Baseline Categories]:[Expected Value]],2,FALSE))</f>
        <v>Plus/Minus</v>
      </c>
      <c r="O22" s="47" t="s">
        <v>3057</v>
      </c>
      <c r="P22" s="47" t="s">
        <v>2815</v>
      </c>
      <c r="Q22" s="47" t="s">
        <v>2867</v>
      </c>
      <c r="R22" s="48">
        <v>6000000</v>
      </c>
      <c r="S22" s="48">
        <v>6000000</v>
      </c>
      <c r="T22" s="60"/>
      <c r="U22" s="60"/>
      <c r="V22" s="47" t="s">
        <v>3131</v>
      </c>
    </row>
    <row r="23" spans="2:22" s="51" customFormat="1" ht="28.8" hidden="1" x14ac:dyDescent="0.3">
      <c r="B23" s="49">
        <f>VLOOKUP(Tbl_Baseline_23_24_Adj[[#This Row],[Agy Code]],TblAgencies[],4,FALSE)</f>
        <v>7</v>
      </c>
      <c r="C23" s="49">
        <f>VLOOKUP(Tbl_Baseline_23_24_Adj[[#This Row],[Agy Code]],TblAgencies[],2,FALSE)</f>
        <v>3</v>
      </c>
      <c r="D23" s="49">
        <f t="shared" si="2"/>
        <v>236</v>
      </c>
      <c r="E23" s="49" t="str">
        <f>VLOOKUP(Tbl_Baseline_23_24_Adj[[#This Row],[Agy Code]],TblAgencies[],9,FALSE)</f>
        <v>236: Virginia Commonwealth University</v>
      </c>
      <c r="F23" s="49" t="str">
        <f>VLOOKUP(Tbl_Baseline_23_24_Adj[[#This Row],[Agy Code]],TblAgencies[],10,FALSE)</f>
        <v>Virginia Commonwealth University</v>
      </c>
      <c r="G23" s="49">
        <f>VLOOKUP(Tbl_Baseline_23_24_Adj[[#This Row],[Agy Code]],TblAgencies[],13,FALSE)</f>
        <v>101000</v>
      </c>
      <c r="H23" s="50">
        <f>IF(Tbl_Baseline_23_24_Adj[[#This Row],[Program]]="","",VLOOKUP(Tbl_Baseline_23_24_Adj[[#This Row],[Program]],Tbl_Programs[],2,FALSE))</f>
        <v>430</v>
      </c>
      <c r="I23" s="50" t="str">
        <f>IF(Tbl_Baseline_23_24_Adj[[#This Row],[Fund Group]]="","",VLOOKUP(Tbl_Baseline_23_24_Adj[[#This Row],[Fund Group]],Tbl_FundGroups[],2,FALSE))</f>
        <v>03</v>
      </c>
      <c r="J23" s="50" t="str">
        <f>Tbl_Baseline_23_24_Adj[[#This Row],[Pgm Code]]&amp;"."&amp;Tbl_Baseline_23_24_Adj[[#This Row],[Fund Group Code]]</f>
        <v>430.03</v>
      </c>
      <c r="K23" s="50" t="str">
        <f>IF(Tbl_Baseline_23_24_Adj[[#This Row],[Fund Group]]="","",IF(ISNA(VLOOKUP(Tbl_Baseline_23_24_Adj[[#This Row],[Prog.Fund]],Tbl_ProgramsFundCombination[],3,FALSE)),"NO","YES"))</f>
        <v>YES</v>
      </c>
      <c r="L23" s="50" t="str">
        <f>IF(Tbl_Baseline_23_24_Adj[[#This Row],[Fund Group]]="","",IF(Tbl_Baseline_23_24_Adj[[#This Row],[Fund Group Code]]="01","GF","NGF"))</f>
        <v>NGF</v>
      </c>
      <c r="M23" s="50" t="str">
        <f>IF(Tbl_Baseline_23_24_Adj[[#This Row],[Baseline Adjustments Category]]="","",VLOOKUP(Tbl_Baseline_23_24_Adj[[#This Row],[Baseline Adjustments Category]],Tbl_BaselineAdjCat[[Adjusted Baseline Categories]:[Positions]],3,FALSE))</f>
        <v>NO</v>
      </c>
      <c r="N23" s="50" t="str">
        <f>IF(Tbl_Baseline_23_24_Adj[[#This Row],[Baseline Adjustments Category]]="","",VLOOKUP(Tbl_Baseline_23_24_Adj[[#This Row],[Baseline Adjustments Category]],Tbl_BaselineAdjCat[[Adjusted Baseline Categories]:[Expected Value]],2,FALSE))</f>
        <v>Plus/Minus</v>
      </c>
      <c r="O23" s="47" t="s">
        <v>3058</v>
      </c>
      <c r="P23" s="47" t="s">
        <v>2815</v>
      </c>
      <c r="Q23" s="47" t="s">
        <v>2867</v>
      </c>
      <c r="R23" s="48">
        <v>4846383.9458333338</v>
      </c>
      <c r="S23" s="48">
        <v>9104279.6814583335</v>
      </c>
      <c r="T23" s="60"/>
      <c r="U23" s="60"/>
      <c r="V23" s="47" t="s">
        <v>3132</v>
      </c>
    </row>
    <row r="24" spans="2:22" s="51" customFormat="1" ht="28.8" x14ac:dyDescent="0.3">
      <c r="B24" s="49">
        <f>VLOOKUP(Tbl_Baseline_23_24_Adj[[#This Row],[Agy Code]],TblAgencies[],4,FALSE)</f>
        <v>7</v>
      </c>
      <c r="C24" s="49">
        <f>VLOOKUP(Tbl_Baseline_23_24_Adj[[#This Row],[Agy Code]],TblAgencies[],2,FALSE)</f>
        <v>3</v>
      </c>
      <c r="D24" s="49">
        <f t="shared" si="2"/>
        <v>236</v>
      </c>
      <c r="E24" s="49" t="str">
        <f>VLOOKUP(Tbl_Baseline_23_24_Adj[[#This Row],[Agy Code]],TblAgencies[],9,FALSE)</f>
        <v>236: Virginia Commonwealth University</v>
      </c>
      <c r="F24" s="49" t="str">
        <f>VLOOKUP(Tbl_Baseline_23_24_Adj[[#This Row],[Agy Code]],TblAgencies[],10,FALSE)</f>
        <v>Virginia Commonwealth University</v>
      </c>
      <c r="G24" s="49">
        <f>VLOOKUP(Tbl_Baseline_23_24_Adj[[#This Row],[Agy Code]],TblAgencies[],13,FALSE)</f>
        <v>101000</v>
      </c>
      <c r="H24" s="50">
        <f>IF(Tbl_Baseline_23_24_Adj[[#This Row],[Program]]="","",VLOOKUP(Tbl_Baseline_23_24_Adj[[#This Row],[Program]],Tbl_Programs[],2,FALSE))</f>
        <v>100</v>
      </c>
      <c r="I24" s="50" t="str">
        <f>IF(Tbl_Baseline_23_24_Adj[[#This Row],[Fund Group]]="","",VLOOKUP(Tbl_Baseline_23_24_Adj[[#This Row],[Fund Group]],Tbl_FundGroups[],2,FALSE))</f>
        <v>01</v>
      </c>
      <c r="J24" s="50" t="str">
        <f>Tbl_Baseline_23_24_Adj[[#This Row],[Pgm Code]]&amp;"."&amp;Tbl_Baseline_23_24_Adj[[#This Row],[Fund Group Code]]</f>
        <v>100.01</v>
      </c>
      <c r="K24" s="50" t="str">
        <f>IF(Tbl_Baseline_23_24_Adj[[#This Row],[Fund Group]]="","",IF(ISNA(VLOOKUP(Tbl_Baseline_23_24_Adj[[#This Row],[Prog.Fund]],Tbl_ProgramsFundCombination[],3,FALSE)),"NO","YES"))</f>
        <v>YES</v>
      </c>
      <c r="L24" s="50" t="str">
        <f>IF(Tbl_Baseline_23_24_Adj[[#This Row],[Fund Group]]="","",IF(Tbl_Baseline_23_24_Adj[[#This Row],[Fund Group Code]]="01","GF","NGF"))</f>
        <v>GF</v>
      </c>
      <c r="M24" s="50" t="str">
        <f>IF(Tbl_Baseline_23_24_Adj[[#This Row],[Baseline Adjustments Category]]="","",VLOOKUP(Tbl_Baseline_23_24_Adj[[#This Row],[Baseline Adjustments Category]],Tbl_BaselineAdjCat[[Adjusted Baseline Categories]:[Positions]],3,FALSE))</f>
        <v>NO</v>
      </c>
      <c r="N24" s="50" t="str">
        <f>IF(Tbl_Baseline_23_24_Adj[[#This Row],[Baseline Adjustments Category]]="","",VLOOKUP(Tbl_Baseline_23_24_Adj[[#This Row],[Baseline Adjustments Category]],Tbl_BaselineAdjCat[[Adjusted Baseline Categories]:[Expected Value]],2,FALSE))</f>
        <v>Plus</v>
      </c>
      <c r="O24" s="47" t="s">
        <v>3056</v>
      </c>
      <c r="P24" s="47" t="s">
        <v>2807</v>
      </c>
      <c r="Q24" s="47" t="s">
        <v>2903</v>
      </c>
      <c r="R24" s="48">
        <v>10885604</v>
      </c>
      <c r="S24" s="48">
        <v>24344159</v>
      </c>
      <c r="T24" s="60"/>
      <c r="U24" s="60"/>
      <c r="V24" s="47" t="s">
        <v>3133</v>
      </c>
    </row>
    <row r="25" spans="2:22" s="51" customFormat="1" ht="28.8" hidden="1" x14ac:dyDescent="0.3">
      <c r="B25" s="49">
        <f>VLOOKUP(Tbl_Baseline_23_24_Adj[[#This Row],[Agy Code]],TblAgencies[],4,FALSE)</f>
        <v>7</v>
      </c>
      <c r="C25" s="49">
        <f>VLOOKUP(Tbl_Baseline_23_24_Adj[[#This Row],[Agy Code]],TblAgencies[],2,FALSE)</f>
        <v>3</v>
      </c>
      <c r="D25" s="49">
        <f t="shared" si="2"/>
        <v>236</v>
      </c>
      <c r="E25" s="49" t="str">
        <f>VLOOKUP(Tbl_Baseline_23_24_Adj[[#This Row],[Agy Code]],TblAgencies[],9,FALSE)</f>
        <v>236: Virginia Commonwealth University</v>
      </c>
      <c r="F25" s="49" t="str">
        <f>VLOOKUP(Tbl_Baseline_23_24_Adj[[#This Row],[Agy Code]],TblAgencies[],10,FALSE)</f>
        <v>Virginia Commonwealth University</v>
      </c>
      <c r="G25" s="49">
        <f>VLOOKUP(Tbl_Baseline_23_24_Adj[[#This Row],[Agy Code]],TblAgencies[],13,FALSE)</f>
        <v>101000</v>
      </c>
      <c r="H25" s="50">
        <f>IF(Tbl_Baseline_23_24_Adj[[#This Row],[Program]]="","",VLOOKUP(Tbl_Baseline_23_24_Adj[[#This Row],[Program]],Tbl_Programs[],2,FALSE))</f>
        <v>101</v>
      </c>
      <c r="I25" s="50" t="str">
        <f>IF(Tbl_Baseline_23_24_Adj[[#This Row],[Fund Group]]="","",VLOOKUP(Tbl_Baseline_23_24_Adj[[#This Row],[Fund Group]],Tbl_FundGroups[],2,FALSE))</f>
        <v>03</v>
      </c>
      <c r="J25" s="50" t="str">
        <f>Tbl_Baseline_23_24_Adj[[#This Row],[Pgm Code]]&amp;"."&amp;Tbl_Baseline_23_24_Adj[[#This Row],[Fund Group Code]]</f>
        <v>101.03</v>
      </c>
      <c r="K25" s="50" t="str">
        <f>IF(Tbl_Baseline_23_24_Adj[[#This Row],[Fund Group]]="","",IF(ISNA(VLOOKUP(Tbl_Baseline_23_24_Adj[[#This Row],[Prog.Fund]],Tbl_ProgramsFundCombination[],3,FALSE)),"NO","YES"))</f>
        <v>YES</v>
      </c>
      <c r="L25" s="50" t="str">
        <f>IF(Tbl_Baseline_23_24_Adj[[#This Row],[Fund Group]]="","",IF(Tbl_Baseline_23_24_Adj[[#This Row],[Fund Group Code]]="01","GF","NGF"))</f>
        <v>NGF</v>
      </c>
      <c r="M25" s="50" t="str">
        <f>IF(Tbl_Baseline_23_24_Adj[[#This Row],[Baseline Adjustments Category]]="","",VLOOKUP(Tbl_Baseline_23_24_Adj[[#This Row],[Baseline Adjustments Category]],Tbl_BaselineAdjCat[[Adjusted Baseline Categories]:[Positions]],3,FALSE))</f>
        <v>NO</v>
      </c>
      <c r="N25" s="50" t="str">
        <f>IF(Tbl_Baseline_23_24_Adj[[#This Row],[Baseline Adjustments Category]]="","",VLOOKUP(Tbl_Baseline_23_24_Adj[[#This Row],[Baseline Adjustments Category]],Tbl_BaselineAdjCat[[Adjusted Baseline Categories]:[Expected Value]],2,FALSE))</f>
        <v>Plus</v>
      </c>
      <c r="O25" s="47" t="s">
        <v>3061</v>
      </c>
      <c r="P25" s="47" t="s">
        <v>2815</v>
      </c>
      <c r="Q25" s="47" t="s">
        <v>2903</v>
      </c>
      <c r="R25" s="48">
        <v>11870907.593333378</v>
      </c>
      <c r="S25" s="48">
        <v>23447739</v>
      </c>
      <c r="T25" s="60"/>
      <c r="U25" s="60"/>
      <c r="V25" s="47" t="s">
        <v>3134</v>
      </c>
    </row>
    <row r="26" spans="2:22" s="51" customFormat="1" ht="28.8" hidden="1" x14ac:dyDescent="0.3">
      <c r="B26" s="49">
        <f>VLOOKUP(Tbl_Baseline_23_24_Adj[[#This Row],[Agy Code]],TblAgencies[],4,FALSE)</f>
        <v>7</v>
      </c>
      <c r="C26" s="49">
        <f>VLOOKUP(Tbl_Baseline_23_24_Adj[[#This Row],[Agy Code]],TblAgencies[],2,FALSE)</f>
        <v>3</v>
      </c>
      <c r="D26" s="49">
        <f t="shared" si="2"/>
        <v>236</v>
      </c>
      <c r="E26" s="49" t="str">
        <f>VLOOKUP(Tbl_Baseline_23_24_Adj[[#This Row],[Agy Code]],TblAgencies[],9,FALSE)</f>
        <v>236: Virginia Commonwealth University</v>
      </c>
      <c r="F26" s="49" t="str">
        <f>VLOOKUP(Tbl_Baseline_23_24_Adj[[#This Row],[Agy Code]],TblAgencies[],10,FALSE)</f>
        <v>Virginia Commonwealth University</v>
      </c>
      <c r="G26" s="49">
        <f>VLOOKUP(Tbl_Baseline_23_24_Adj[[#This Row],[Agy Code]],TblAgencies[],13,FALSE)</f>
        <v>101000</v>
      </c>
      <c r="H26" s="50">
        <f>IF(Tbl_Baseline_23_24_Adj[[#This Row],[Program]]="","",VLOOKUP(Tbl_Baseline_23_24_Adj[[#This Row],[Program]],Tbl_Programs[],2,FALSE))</f>
        <v>430</v>
      </c>
      <c r="I26" s="50" t="str">
        <f>IF(Tbl_Baseline_23_24_Adj[[#This Row],[Fund Group]]="","",VLOOKUP(Tbl_Baseline_23_24_Adj[[#This Row],[Fund Group]],Tbl_FundGroups[],2,FALSE))</f>
        <v>03</v>
      </c>
      <c r="J26" s="50" t="str">
        <f>Tbl_Baseline_23_24_Adj[[#This Row],[Pgm Code]]&amp;"."&amp;Tbl_Baseline_23_24_Adj[[#This Row],[Fund Group Code]]</f>
        <v>430.03</v>
      </c>
      <c r="K26" s="50" t="str">
        <f>IF(Tbl_Baseline_23_24_Adj[[#This Row],[Fund Group]]="","",IF(ISNA(VLOOKUP(Tbl_Baseline_23_24_Adj[[#This Row],[Prog.Fund]],Tbl_ProgramsFundCombination[],3,FALSE)),"NO","YES"))</f>
        <v>YES</v>
      </c>
      <c r="L26" s="50" t="str">
        <f>IF(Tbl_Baseline_23_24_Adj[[#This Row],[Fund Group]]="","",IF(Tbl_Baseline_23_24_Adj[[#This Row],[Fund Group Code]]="01","GF","NGF"))</f>
        <v>NGF</v>
      </c>
      <c r="M26" s="50" t="str">
        <f>IF(Tbl_Baseline_23_24_Adj[[#This Row],[Baseline Adjustments Category]]="","",VLOOKUP(Tbl_Baseline_23_24_Adj[[#This Row],[Baseline Adjustments Category]],Tbl_BaselineAdjCat[[Adjusted Baseline Categories]:[Positions]],3,FALSE))</f>
        <v>NO</v>
      </c>
      <c r="N26" s="50" t="str">
        <f>IF(Tbl_Baseline_23_24_Adj[[#This Row],[Baseline Adjustments Category]]="","",VLOOKUP(Tbl_Baseline_23_24_Adj[[#This Row],[Baseline Adjustments Category]],Tbl_BaselineAdjCat[[Adjusted Baseline Categories]:[Expected Value]],2,FALSE))</f>
        <v>Plus</v>
      </c>
      <c r="O26" s="47" t="s">
        <v>3058</v>
      </c>
      <c r="P26" s="47" t="s">
        <v>2815</v>
      </c>
      <c r="Q26" s="47" t="s">
        <v>2903</v>
      </c>
      <c r="R26" s="48">
        <v>725308.05416666658</v>
      </c>
      <c r="S26" s="48">
        <v>1556115.4616666667</v>
      </c>
      <c r="T26" s="60"/>
      <c r="U26" s="60"/>
      <c r="V26" s="47" t="s">
        <v>3135</v>
      </c>
    </row>
    <row r="27" spans="2:22" s="51" customFormat="1" ht="28.8" hidden="1" x14ac:dyDescent="0.3">
      <c r="B27" s="49">
        <f>VLOOKUP(Tbl_Baseline_23_24_Adj[[#This Row],[Agy Code]],TblAgencies[],4,FALSE)</f>
        <v>7</v>
      </c>
      <c r="C27" s="49">
        <f>VLOOKUP(Tbl_Baseline_23_24_Adj[[#This Row],[Agy Code]],TblAgencies[],2,FALSE)</f>
        <v>3</v>
      </c>
      <c r="D27" s="49">
        <f t="shared" si="2"/>
        <v>236</v>
      </c>
      <c r="E27" s="49" t="str">
        <f>VLOOKUP(Tbl_Baseline_23_24_Adj[[#This Row],[Agy Code]],TblAgencies[],9,FALSE)</f>
        <v>236: Virginia Commonwealth University</v>
      </c>
      <c r="F27" s="49" t="str">
        <f>VLOOKUP(Tbl_Baseline_23_24_Adj[[#This Row],[Agy Code]],TblAgencies[],10,FALSE)</f>
        <v>Virginia Commonwealth University</v>
      </c>
      <c r="G27" s="49">
        <f>VLOOKUP(Tbl_Baseline_23_24_Adj[[#This Row],[Agy Code]],TblAgencies[],13,FALSE)</f>
        <v>101000</v>
      </c>
      <c r="H27" s="50">
        <f>IF(Tbl_Baseline_23_24_Adj[[#This Row],[Program]]="","",VLOOKUP(Tbl_Baseline_23_24_Adj[[#This Row],[Program]],Tbl_Programs[],2,FALSE))</f>
        <v>809</v>
      </c>
      <c r="I27" s="50" t="str">
        <f>IF(Tbl_Baseline_23_24_Adj[[#This Row],[Fund Group]]="","",VLOOKUP(Tbl_Baseline_23_24_Adj[[#This Row],[Fund Group]],Tbl_FundGroups[],2,FALSE))</f>
        <v>03</v>
      </c>
      <c r="J27" s="50" t="str">
        <f>Tbl_Baseline_23_24_Adj[[#This Row],[Pgm Code]]&amp;"."&amp;Tbl_Baseline_23_24_Adj[[#This Row],[Fund Group Code]]</f>
        <v>809.03</v>
      </c>
      <c r="K27" s="50" t="str">
        <f>IF(Tbl_Baseline_23_24_Adj[[#This Row],[Fund Group]]="","",IF(ISNA(VLOOKUP(Tbl_Baseline_23_24_Adj[[#This Row],[Prog.Fund]],Tbl_ProgramsFundCombination[],3,FALSE)),"NO","YES"))</f>
        <v>YES</v>
      </c>
      <c r="L27" s="50" t="str">
        <f>IF(Tbl_Baseline_23_24_Adj[[#This Row],[Fund Group]]="","",IF(Tbl_Baseline_23_24_Adj[[#This Row],[Fund Group Code]]="01","GF","NGF"))</f>
        <v>NGF</v>
      </c>
      <c r="M27" s="50" t="str">
        <f>IF(Tbl_Baseline_23_24_Adj[[#This Row],[Baseline Adjustments Category]]="","",VLOOKUP(Tbl_Baseline_23_24_Adj[[#This Row],[Baseline Adjustments Category]],Tbl_BaselineAdjCat[[Adjusted Baseline Categories]:[Positions]],3,FALSE))</f>
        <v>NO</v>
      </c>
      <c r="N27" s="50" t="str">
        <f>IF(Tbl_Baseline_23_24_Adj[[#This Row],[Baseline Adjustments Category]]="","",VLOOKUP(Tbl_Baseline_23_24_Adj[[#This Row],[Baseline Adjustments Category]],Tbl_BaselineAdjCat[[Adjusted Baseline Categories]:[Expected Value]],2,FALSE))</f>
        <v>Plus</v>
      </c>
      <c r="O27" s="47" t="s">
        <v>3059</v>
      </c>
      <c r="P27" s="47" t="s">
        <v>2815</v>
      </c>
      <c r="Q27" s="47" t="s">
        <v>2903</v>
      </c>
      <c r="R27" s="48">
        <v>1816582.7208333348</v>
      </c>
      <c r="S27" s="48">
        <v>2080602.0060000001</v>
      </c>
      <c r="T27" s="60"/>
      <c r="U27" s="60"/>
      <c r="V27" s="47" t="s">
        <v>3136</v>
      </c>
    </row>
    <row r="28" spans="2:22" s="51" customFormat="1" ht="28.8" hidden="1" x14ac:dyDescent="0.3">
      <c r="B28" s="49">
        <f>VLOOKUP(Tbl_Baseline_23_24_Adj[[#This Row],[Agy Code]],TblAgencies[],4,FALSE)</f>
        <v>7</v>
      </c>
      <c r="C28" s="49">
        <f>VLOOKUP(Tbl_Baseline_23_24_Adj[[#This Row],[Agy Code]],TblAgencies[],2,FALSE)</f>
        <v>3</v>
      </c>
      <c r="D28" s="49">
        <f t="shared" si="2"/>
        <v>236</v>
      </c>
      <c r="E28" s="49" t="str">
        <f>VLOOKUP(Tbl_Baseline_23_24_Adj[[#This Row],[Agy Code]],TblAgencies[],9,FALSE)</f>
        <v>236: Virginia Commonwealth University</v>
      </c>
      <c r="F28" s="49" t="str">
        <f>VLOOKUP(Tbl_Baseline_23_24_Adj[[#This Row],[Agy Code]],TblAgencies[],10,FALSE)</f>
        <v>Virginia Commonwealth University</v>
      </c>
      <c r="G28" s="49">
        <f>VLOOKUP(Tbl_Baseline_23_24_Adj[[#This Row],[Agy Code]],TblAgencies[],13,FALSE)</f>
        <v>101000</v>
      </c>
      <c r="H28" s="50">
        <f>IF(Tbl_Baseline_23_24_Adj[[#This Row],[Program]]="","",VLOOKUP(Tbl_Baseline_23_24_Adj[[#This Row],[Program]],Tbl_Programs[],2,FALSE))</f>
        <v>100</v>
      </c>
      <c r="I28" s="50" t="str">
        <f>IF(Tbl_Baseline_23_24_Adj[[#This Row],[Fund Group]]="","",VLOOKUP(Tbl_Baseline_23_24_Adj[[#This Row],[Fund Group]],Tbl_FundGroups[],2,FALSE))</f>
        <v>03</v>
      </c>
      <c r="J28" s="50" t="str">
        <f>Tbl_Baseline_23_24_Adj[[#This Row],[Pgm Code]]&amp;"."&amp;Tbl_Baseline_23_24_Adj[[#This Row],[Fund Group Code]]</f>
        <v>100.03</v>
      </c>
      <c r="K28" s="50" t="str">
        <f>IF(Tbl_Baseline_23_24_Adj[[#This Row],[Fund Group]]="","",IF(ISNA(VLOOKUP(Tbl_Baseline_23_24_Adj[[#This Row],[Prog.Fund]],Tbl_ProgramsFundCombination[],3,FALSE)),"NO","YES"))</f>
        <v>YES</v>
      </c>
      <c r="L28" s="50" t="str">
        <f>IF(Tbl_Baseline_23_24_Adj[[#This Row],[Fund Group]]="","",IF(Tbl_Baseline_23_24_Adj[[#This Row],[Fund Group Code]]="01","GF","NGF"))</f>
        <v>NGF</v>
      </c>
      <c r="M28" s="50" t="str">
        <f>IF(Tbl_Baseline_23_24_Adj[[#This Row],[Baseline Adjustments Category]]="","",VLOOKUP(Tbl_Baseline_23_24_Adj[[#This Row],[Baseline Adjustments Category]],Tbl_BaselineAdjCat[[Adjusted Baseline Categories]:[Positions]],3,FALSE))</f>
        <v>YES</v>
      </c>
      <c r="N28" s="50" t="str">
        <f>IF(Tbl_Baseline_23_24_Adj[[#This Row],[Baseline Adjustments Category]]="","",VLOOKUP(Tbl_Baseline_23_24_Adj[[#This Row],[Baseline Adjustments Category]],Tbl_BaselineAdjCat[[Adjusted Baseline Categories]:[Expected Value]],2,FALSE))</f>
        <v>Minus</v>
      </c>
      <c r="O28" s="47" t="s">
        <v>3060</v>
      </c>
      <c r="P28" s="47" t="s">
        <v>2815</v>
      </c>
      <c r="Q28" s="47" t="s">
        <v>2971</v>
      </c>
      <c r="R28" s="48">
        <v>-1300000</v>
      </c>
      <c r="S28" s="48">
        <v>-1300000</v>
      </c>
      <c r="T28" s="60"/>
      <c r="U28" s="60"/>
      <c r="V28" s="47" t="s">
        <v>3137</v>
      </c>
    </row>
    <row r="29" spans="2:22" s="51" customFormat="1" ht="43.2" hidden="1" x14ac:dyDescent="0.3">
      <c r="B29" s="49">
        <f>VLOOKUP(Tbl_Baseline_23_24_Adj[[#This Row],[Agy Code]],TblAgencies[],4,FALSE)</f>
        <v>7</v>
      </c>
      <c r="C29" s="49">
        <f>VLOOKUP(Tbl_Baseline_23_24_Adj[[#This Row],[Agy Code]],TblAgencies[],2,FALSE)</f>
        <v>3</v>
      </c>
      <c r="D29" s="49">
        <f t="shared" si="2"/>
        <v>236</v>
      </c>
      <c r="E29" s="49" t="str">
        <f>VLOOKUP(Tbl_Baseline_23_24_Adj[[#This Row],[Agy Code]],TblAgencies[],9,FALSE)</f>
        <v>236: Virginia Commonwealth University</v>
      </c>
      <c r="F29" s="49" t="str">
        <f>VLOOKUP(Tbl_Baseline_23_24_Adj[[#This Row],[Agy Code]],TblAgencies[],10,FALSE)</f>
        <v>Virginia Commonwealth University</v>
      </c>
      <c r="G29" s="49">
        <f>VLOOKUP(Tbl_Baseline_23_24_Adj[[#This Row],[Agy Code]],TblAgencies[],13,FALSE)</f>
        <v>101000</v>
      </c>
      <c r="H29" s="50">
        <f>IF(Tbl_Baseline_23_24_Adj[[#This Row],[Program]]="","",VLOOKUP(Tbl_Baseline_23_24_Adj[[#This Row],[Program]],Tbl_Programs[],2,FALSE))</f>
        <v>100</v>
      </c>
      <c r="I29" s="50" t="str">
        <f>IF(Tbl_Baseline_23_24_Adj[[#This Row],[Fund Group]]="","",VLOOKUP(Tbl_Baseline_23_24_Adj[[#This Row],[Fund Group]],Tbl_FundGroups[],2,FALSE))</f>
        <v>03</v>
      </c>
      <c r="J29" s="50" t="str">
        <f>Tbl_Baseline_23_24_Adj[[#This Row],[Pgm Code]]&amp;"."&amp;Tbl_Baseline_23_24_Adj[[#This Row],[Fund Group Code]]</f>
        <v>100.03</v>
      </c>
      <c r="K29" s="50" t="str">
        <f>IF(Tbl_Baseline_23_24_Adj[[#This Row],[Fund Group]]="","",IF(ISNA(VLOOKUP(Tbl_Baseline_23_24_Adj[[#This Row],[Prog.Fund]],Tbl_ProgramsFundCombination[],3,FALSE)),"NO","YES"))</f>
        <v>YES</v>
      </c>
      <c r="L29" s="50" t="str">
        <f>IF(Tbl_Baseline_23_24_Adj[[#This Row],[Fund Group]]="","",IF(Tbl_Baseline_23_24_Adj[[#This Row],[Fund Group Code]]="01","GF","NGF"))</f>
        <v>NGF</v>
      </c>
      <c r="M29" s="50" t="str">
        <f>IF(Tbl_Baseline_23_24_Adj[[#This Row],[Baseline Adjustments Category]]="","",VLOOKUP(Tbl_Baseline_23_24_Adj[[#This Row],[Baseline Adjustments Category]],Tbl_BaselineAdjCat[[Adjusted Baseline Categories]:[Positions]],3,FALSE))</f>
        <v>NO</v>
      </c>
      <c r="N29" s="50" t="str">
        <f>IF(Tbl_Baseline_23_24_Adj[[#This Row],[Baseline Adjustments Category]]="","",VLOOKUP(Tbl_Baseline_23_24_Adj[[#This Row],[Baseline Adjustments Category]],Tbl_BaselineAdjCat[[Adjusted Baseline Categories]:[Expected Value]],2,FALSE))</f>
        <v>Minus</v>
      </c>
      <c r="O29" s="47" t="s">
        <v>3060</v>
      </c>
      <c r="P29" s="47" t="s">
        <v>2815</v>
      </c>
      <c r="Q29" s="47" t="s">
        <v>2972</v>
      </c>
      <c r="R29" s="48">
        <v>-5500000</v>
      </c>
      <c r="S29" s="48">
        <v>-6000000</v>
      </c>
      <c r="T29" s="60"/>
      <c r="U29" s="60"/>
      <c r="V29" s="47" t="s">
        <v>3138</v>
      </c>
    </row>
    <row r="30" spans="2:22" s="51" customFormat="1" ht="28.8" x14ac:dyDescent="0.3">
      <c r="B30" s="49">
        <f>VLOOKUP(Tbl_Baseline_23_24_Adj[[#This Row],[Agy Code]],TblAgencies[],4,FALSE)</f>
        <v>7</v>
      </c>
      <c r="C30" s="49">
        <f>VLOOKUP(Tbl_Baseline_23_24_Adj[[#This Row],[Agy Code]],TblAgencies[],2,FALSE)</f>
        <v>3</v>
      </c>
      <c r="D30" s="49">
        <f t="shared" si="2"/>
        <v>236</v>
      </c>
      <c r="E30" s="49" t="str">
        <f>VLOOKUP(Tbl_Baseline_23_24_Adj[[#This Row],[Agy Code]],TblAgencies[],9,FALSE)</f>
        <v>236: Virginia Commonwealth University</v>
      </c>
      <c r="F30" s="49" t="str">
        <f>VLOOKUP(Tbl_Baseline_23_24_Adj[[#This Row],[Agy Code]],TblAgencies[],10,FALSE)</f>
        <v>Virginia Commonwealth University</v>
      </c>
      <c r="G30" s="49">
        <f>VLOOKUP(Tbl_Baseline_23_24_Adj[[#This Row],[Agy Code]],TblAgencies[],13,FALSE)</f>
        <v>101000</v>
      </c>
      <c r="H30" s="50">
        <f>IF(Tbl_Baseline_23_24_Adj[[#This Row],[Program]]="","",VLOOKUP(Tbl_Baseline_23_24_Adj[[#This Row],[Program]],Tbl_Programs[],2,FALSE))</f>
        <v>100</v>
      </c>
      <c r="I30" s="50" t="str">
        <f>IF(Tbl_Baseline_23_24_Adj[[#This Row],[Fund Group]]="","",VLOOKUP(Tbl_Baseline_23_24_Adj[[#This Row],[Fund Group]],Tbl_FundGroups[],2,FALSE))</f>
        <v>01</v>
      </c>
      <c r="J30" s="50" t="str">
        <f>Tbl_Baseline_23_24_Adj[[#This Row],[Pgm Code]]&amp;"."&amp;Tbl_Baseline_23_24_Adj[[#This Row],[Fund Group Code]]</f>
        <v>100.01</v>
      </c>
      <c r="K30" s="50" t="str">
        <f>IF(Tbl_Baseline_23_24_Adj[[#This Row],[Fund Group]]="","",IF(ISNA(VLOOKUP(Tbl_Baseline_23_24_Adj[[#This Row],[Prog.Fund]],Tbl_ProgramsFundCombination[],3,FALSE)),"NO","YES"))</f>
        <v>YES</v>
      </c>
      <c r="L30" s="50" t="str">
        <f>IF(Tbl_Baseline_23_24_Adj[[#This Row],[Fund Group]]="","",IF(Tbl_Baseline_23_24_Adj[[#This Row],[Fund Group Code]]="01","GF","NGF"))</f>
        <v>GF</v>
      </c>
      <c r="M30" s="50" t="str">
        <f>IF(Tbl_Baseline_23_24_Adj[[#This Row],[Baseline Adjustments Category]]="","",VLOOKUP(Tbl_Baseline_23_24_Adj[[#This Row],[Baseline Adjustments Category]],Tbl_BaselineAdjCat[[Adjusted Baseline Categories]:[Positions]],3,FALSE))</f>
        <v>NO</v>
      </c>
      <c r="N30" s="50" t="str">
        <f>IF(Tbl_Baseline_23_24_Adj[[#This Row],[Baseline Adjustments Category]]="","",VLOOKUP(Tbl_Baseline_23_24_Adj[[#This Row],[Baseline Adjustments Category]],Tbl_BaselineAdjCat[[Adjusted Baseline Categories]:[Expected Value]],2,FALSE))</f>
        <v>Plus</v>
      </c>
      <c r="O30" s="47" t="s">
        <v>3056</v>
      </c>
      <c r="P30" s="47" t="s">
        <v>2807</v>
      </c>
      <c r="Q30" s="47" t="s">
        <v>2905</v>
      </c>
      <c r="R30" s="48">
        <v>19577958</v>
      </c>
      <c r="S30" s="48">
        <v>21424942</v>
      </c>
      <c r="T30" s="60"/>
      <c r="U30" s="60"/>
      <c r="V30" s="47" t="s">
        <v>3139</v>
      </c>
    </row>
    <row r="31" spans="2:22" s="51" customFormat="1" ht="28.8" x14ac:dyDescent="0.3">
      <c r="B31" s="49">
        <f>VLOOKUP(Tbl_Baseline_23_24_Adj[[#This Row],[Agy Code]],TblAgencies[],4,FALSE)</f>
        <v>7</v>
      </c>
      <c r="C31" s="49">
        <f>VLOOKUP(Tbl_Baseline_23_24_Adj[[#This Row],[Agy Code]],TblAgencies[],2,FALSE)</f>
        <v>3</v>
      </c>
      <c r="D31" s="49">
        <f t="shared" si="2"/>
        <v>236</v>
      </c>
      <c r="E31" s="49" t="str">
        <f>VLOOKUP(Tbl_Baseline_23_24_Adj[[#This Row],[Agy Code]],TblAgencies[],9,FALSE)</f>
        <v>236: Virginia Commonwealth University</v>
      </c>
      <c r="F31" s="49" t="str">
        <f>VLOOKUP(Tbl_Baseline_23_24_Adj[[#This Row],[Agy Code]],TblAgencies[],10,FALSE)</f>
        <v>Virginia Commonwealth University</v>
      </c>
      <c r="G31" s="49">
        <f>VLOOKUP(Tbl_Baseline_23_24_Adj[[#This Row],[Agy Code]],TblAgencies[],13,FALSE)</f>
        <v>101000</v>
      </c>
      <c r="H31" s="50">
        <f>IF(Tbl_Baseline_23_24_Adj[[#This Row],[Program]]="","",VLOOKUP(Tbl_Baseline_23_24_Adj[[#This Row],[Program]],Tbl_Programs[],2,FALSE))</f>
        <v>100</v>
      </c>
      <c r="I31" s="50" t="str">
        <f>IF(Tbl_Baseline_23_24_Adj[[#This Row],[Fund Group]]="","",VLOOKUP(Tbl_Baseline_23_24_Adj[[#This Row],[Fund Group]],Tbl_FundGroups[],2,FALSE))</f>
        <v>01</v>
      </c>
      <c r="J31" s="50" t="str">
        <f>Tbl_Baseline_23_24_Adj[[#This Row],[Pgm Code]]&amp;"."&amp;Tbl_Baseline_23_24_Adj[[#This Row],[Fund Group Code]]</f>
        <v>100.01</v>
      </c>
      <c r="K31" s="50" t="str">
        <f>IF(Tbl_Baseline_23_24_Adj[[#This Row],[Fund Group]]="","",IF(ISNA(VLOOKUP(Tbl_Baseline_23_24_Adj[[#This Row],[Prog.Fund]],Tbl_ProgramsFundCombination[],3,FALSE)),"NO","YES"))</f>
        <v>YES</v>
      </c>
      <c r="L31" s="50" t="str">
        <f>IF(Tbl_Baseline_23_24_Adj[[#This Row],[Fund Group]]="","",IF(Tbl_Baseline_23_24_Adj[[#This Row],[Fund Group Code]]="01","GF","NGF"))</f>
        <v>GF</v>
      </c>
      <c r="M31" s="50" t="str">
        <f>IF(Tbl_Baseline_23_24_Adj[[#This Row],[Baseline Adjustments Category]]="","",VLOOKUP(Tbl_Baseline_23_24_Adj[[#This Row],[Baseline Adjustments Category]],Tbl_BaselineAdjCat[[Adjusted Baseline Categories]:[Positions]],3,FALSE))</f>
        <v>NO</v>
      </c>
      <c r="N31" s="50" t="str">
        <f>IF(Tbl_Baseline_23_24_Adj[[#This Row],[Baseline Adjustments Category]]="","",VLOOKUP(Tbl_Baseline_23_24_Adj[[#This Row],[Baseline Adjustments Category]],Tbl_BaselineAdjCat[[Adjusted Baseline Categories]:[Expected Value]],2,FALSE))</f>
        <v>Plus</v>
      </c>
      <c r="O31" s="47" t="s">
        <v>3060</v>
      </c>
      <c r="P31" s="47" t="s">
        <v>2807</v>
      </c>
      <c r="Q31" s="47" t="s">
        <v>2905</v>
      </c>
      <c r="R31" s="48">
        <v>22917116</v>
      </c>
      <c r="S31" s="48">
        <v>22917116</v>
      </c>
      <c r="T31" s="60"/>
      <c r="U31" s="60"/>
      <c r="V31" s="47" t="s">
        <v>3140</v>
      </c>
    </row>
    <row r="32" spans="2:22" s="51" customFormat="1" ht="28.8" hidden="1" x14ac:dyDescent="0.3">
      <c r="B32" s="49">
        <f>VLOOKUP(Tbl_Baseline_23_24_Adj[[#This Row],[Agy Code]],TblAgencies[],4,FALSE)</f>
        <v>7</v>
      </c>
      <c r="C32" s="49">
        <f>VLOOKUP(Tbl_Baseline_23_24_Adj[[#This Row],[Agy Code]],TblAgencies[],2,FALSE)</f>
        <v>3</v>
      </c>
      <c r="D32" s="49">
        <f t="shared" si="2"/>
        <v>236</v>
      </c>
      <c r="E32" s="49" t="str">
        <f>VLOOKUP(Tbl_Baseline_23_24_Adj[[#This Row],[Agy Code]],TblAgencies[],9,FALSE)</f>
        <v>236: Virginia Commonwealth University</v>
      </c>
      <c r="F32" s="49" t="str">
        <f>VLOOKUP(Tbl_Baseline_23_24_Adj[[#This Row],[Agy Code]],TblAgencies[],10,FALSE)</f>
        <v>Virginia Commonwealth University</v>
      </c>
      <c r="G32" s="49">
        <f>VLOOKUP(Tbl_Baseline_23_24_Adj[[#This Row],[Agy Code]],TblAgencies[],13,FALSE)</f>
        <v>101000</v>
      </c>
      <c r="H32" s="50">
        <f>IF(Tbl_Baseline_23_24_Adj[[#This Row],[Program]]="","",VLOOKUP(Tbl_Baseline_23_24_Adj[[#This Row],[Program]],Tbl_Programs[],2,FALSE))</f>
        <v>101</v>
      </c>
      <c r="I32" s="50" t="str">
        <f>IF(Tbl_Baseline_23_24_Adj[[#This Row],[Fund Group]]="","",VLOOKUP(Tbl_Baseline_23_24_Adj[[#This Row],[Fund Group]],Tbl_FundGroups[],2,FALSE))</f>
        <v>03</v>
      </c>
      <c r="J32" s="50" t="str">
        <f>Tbl_Baseline_23_24_Adj[[#This Row],[Pgm Code]]&amp;"."&amp;Tbl_Baseline_23_24_Adj[[#This Row],[Fund Group Code]]</f>
        <v>101.03</v>
      </c>
      <c r="K32" s="50" t="str">
        <f>IF(Tbl_Baseline_23_24_Adj[[#This Row],[Fund Group]]="","",IF(ISNA(VLOOKUP(Tbl_Baseline_23_24_Adj[[#This Row],[Prog.Fund]],Tbl_ProgramsFundCombination[],3,FALSE)),"NO","YES"))</f>
        <v>YES</v>
      </c>
      <c r="L32" s="50" t="str">
        <f>IF(Tbl_Baseline_23_24_Adj[[#This Row],[Fund Group]]="","",IF(Tbl_Baseline_23_24_Adj[[#This Row],[Fund Group Code]]="01","GF","NGF"))</f>
        <v>NGF</v>
      </c>
      <c r="M32" s="50" t="str">
        <f>IF(Tbl_Baseline_23_24_Adj[[#This Row],[Baseline Adjustments Category]]="","",VLOOKUP(Tbl_Baseline_23_24_Adj[[#This Row],[Baseline Adjustments Category]],Tbl_BaselineAdjCat[[Adjusted Baseline Categories]:[Positions]],3,FALSE))</f>
        <v>NO</v>
      </c>
      <c r="N32" s="50" t="str">
        <f>IF(Tbl_Baseline_23_24_Adj[[#This Row],[Baseline Adjustments Category]]="","",VLOOKUP(Tbl_Baseline_23_24_Adj[[#This Row],[Baseline Adjustments Category]],Tbl_BaselineAdjCat[[Adjusted Baseline Categories]:[Expected Value]],2,FALSE))</f>
        <v>Plus/Minus</v>
      </c>
      <c r="O32" s="47" t="s">
        <v>3061</v>
      </c>
      <c r="P32" s="47" t="s">
        <v>2815</v>
      </c>
      <c r="Q32" s="47" t="s">
        <v>2867</v>
      </c>
      <c r="R32" s="48">
        <v>10266336</v>
      </c>
      <c r="S32" s="48">
        <v>22765730.550000001</v>
      </c>
      <c r="T32" s="60"/>
      <c r="U32" s="60"/>
      <c r="V32" s="47" t="s">
        <v>3141</v>
      </c>
    </row>
    <row r="33" spans="2:22" s="51" customFormat="1" ht="28.8" hidden="1" x14ac:dyDescent="0.3">
      <c r="B33" s="49">
        <f>VLOOKUP(Tbl_Baseline_23_24_Adj[[#This Row],[Agy Code]],TblAgencies[],4,FALSE)</f>
        <v>7</v>
      </c>
      <c r="C33" s="49">
        <f>VLOOKUP(Tbl_Baseline_23_24_Adj[[#This Row],[Agy Code]],TblAgencies[],2,FALSE)</f>
        <v>3</v>
      </c>
      <c r="D33" s="49">
        <f t="shared" si="2"/>
        <v>236</v>
      </c>
      <c r="E33" s="49" t="str">
        <f>VLOOKUP(Tbl_Baseline_23_24_Adj[[#This Row],[Agy Code]],TblAgencies[],9,FALSE)</f>
        <v>236: Virginia Commonwealth University</v>
      </c>
      <c r="F33" s="49" t="str">
        <f>VLOOKUP(Tbl_Baseline_23_24_Adj[[#This Row],[Agy Code]],TblAgencies[],10,FALSE)</f>
        <v>Virginia Commonwealth University</v>
      </c>
      <c r="G33" s="49">
        <f>VLOOKUP(Tbl_Baseline_23_24_Adj[[#This Row],[Agy Code]],TblAgencies[],13,FALSE)</f>
        <v>101000</v>
      </c>
      <c r="H33" s="50">
        <f>IF(Tbl_Baseline_23_24_Adj[[#This Row],[Program]]="","",VLOOKUP(Tbl_Baseline_23_24_Adj[[#This Row],[Program]],Tbl_Programs[],2,FALSE))</f>
        <v>106</v>
      </c>
      <c r="I33" s="50" t="str">
        <f>IF(Tbl_Baseline_23_24_Adj[[#This Row],[Fund Group]]="","",VLOOKUP(Tbl_Baseline_23_24_Adj[[#This Row],[Fund Group]],Tbl_FundGroups[],2,FALSE))</f>
        <v>03</v>
      </c>
      <c r="J33" s="50" t="str">
        <f>Tbl_Baseline_23_24_Adj[[#This Row],[Pgm Code]]&amp;"."&amp;Tbl_Baseline_23_24_Adj[[#This Row],[Fund Group Code]]</f>
        <v>106.03</v>
      </c>
      <c r="K33" s="50" t="str">
        <f>IF(Tbl_Baseline_23_24_Adj[[#This Row],[Fund Group]]="","",IF(ISNA(VLOOKUP(Tbl_Baseline_23_24_Adj[[#This Row],[Prog.Fund]],Tbl_ProgramsFundCombination[],3,FALSE)),"NO","YES"))</f>
        <v>YES</v>
      </c>
      <c r="L33" s="50" t="str">
        <f>IF(Tbl_Baseline_23_24_Adj[[#This Row],[Fund Group]]="","",IF(Tbl_Baseline_23_24_Adj[[#This Row],[Fund Group Code]]="01","GF","NGF"))</f>
        <v>NGF</v>
      </c>
      <c r="M33" s="50" t="str">
        <f>IF(Tbl_Baseline_23_24_Adj[[#This Row],[Baseline Adjustments Category]]="","",VLOOKUP(Tbl_Baseline_23_24_Adj[[#This Row],[Baseline Adjustments Category]],Tbl_BaselineAdjCat[[Adjusted Baseline Categories]:[Positions]],3,FALSE))</f>
        <v>NO</v>
      </c>
      <c r="N33" s="50" t="str">
        <f>IF(Tbl_Baseline_23_24_Adj[[#This Row],[Baseline Adjustments Category]]="","",VLOOKUP(Tbl_Baseline_23_24_Adj[[#This Row],[Baseline Adjustments Category]],Tbl_BaselineAdjCat[[Adjusted Baseline Categories]:[Expected Value]],2,FALSE))</f>
        <v>Plus/Minus</v>
      </c>
      <c r="O33" s="47" t="s">
        <v>3066</v>
      </c>
      <c r="P33" s="47" t="s">
        <v>2815</v>
      </c>
      <c r="Q33" s="47" t="s">
        <v>2867</v>
      </c>
      <c r="R33" s="48">
        <v>199999.5</v>
      </c>
      <c r="S33" s="48">
        <v>2028895.4</v>
      </c>
      <c r="T33" s="60"/>
      <c r="U33" s="60"/>
      <c r="V33" s="47" t="s">
        <v>3142</v>
      </c>
    </row>
    <row r="34" spans="2:22" s="51" customFormat="1" ht="28.8" hidden="1" x14ac:dyDescent="0.3">
      <c r="B34" s="49">
        <f>VLOOKUP(Tbl_Baseline_23_24_Adj[[#This Row],[Agy Code]],TblAgencies[],4,FALSE)</f>
        <v>7</v>
      </c>
      <c r="C34" s="49">
        <f>VLOOKUP(Tbl_Baseline_23_24_Adj[[#This Row],[Agy Code]],TblAgencies[],2,FALSE)</f>
        <v>3</v>
      </c>
      <c r="D34" s="49">
        <f t="shared" si="2"/>
        <v>236</v>
      </c>
      <c r="E34" s="49" t="str">
        <f>VLOOKUP(Tbl_Baseline_23_24_Adj[[#This Row],[Agy Code]],TblAgencies[],9,FALSE)</f>
        <v>236: Virginia Commonwealth University</v>
      </c>
      <c r="F34" s="49" t="str">
        <f>VLOOKUP(Tbl_Baseline_23_24_Adj[[#This Row],[Agy Code]],TblAgencies[],10,FALSE)</f>
        <v>Virginia Commonwealth University</v>
      </c>
      <c r="G34" s="49">
        <f>VLOOKUP(Tbl_Baseline_23_24_Adj[[#This Row],[Agy Code]],TblAgencies[],13,FALSE)</f>
        <v>101000</v>
      </c>
      <c r="H34" s="50">
        <f>IF(Tbl_Baseline_23_24_Adj[[#This Row],[Program]]="","",VLOOKUP(Tbl_Baseline_23_24_Adj[[#This Row],[Program]],Tbl_Programs[],2,FALSE))</f>
        <v>107</v>
      </c>
      <c r="I34" s="50" t="str">
        <f>IF(Tbl_Baseline_23_24_Adj[[#This Row],[Fund Group]]="","",VLOOKUP(Tbl_Baseline_23_24_Adj[[#This Row],[Fund Group]],Tbl_FundGroups[],2,FALSE))</f>
        <v>03</v>
      </c>
      <c r="J34" s="50" t="str">
        <f>Tbl_Baseline_23_24_Adj[[#This Row],[Pgm Code]]&amp;"."&amp;Tbl_Baseline_23_24_Adj[[#This Row],[Fund Group Code]]</f>
        <v>107.03</v>
      </c>
      <c r="K34" s="50" t="str">
        <f>IF(Tbl_Baseline_23_24_Adj[[#This Row],[Fund Group]]="","",IF(ISNA(VLOOKUP(Tbl_Baseline_23_24_Adj[[#This Row],[Prog.Fund]],Tbl_ProgramsFundCombination[],3,FALSE)),"NO","YES"))</f>
        <v>YES</v>
      </c>
      <c r="L34" s="50" t="str">
        <f>IF(Tbl_Baseline_23_24_Adj[[#This Row],[Fund Group]]="","",IF(Tbl_Baseline_23_24_Adj[[#This Row],[Fund Group Code]]="01","GF","NGF"))</f>
        <v>NGF</v>
      </c>
      <c r="M34" s="50" t="str">
        <f>IF(Tbl_Baseline_23_24_Adj[[#This Row],[Baseline Adjustments Category]]="","",VLOOKUP(Tbl_Baseline_23_24_Adj[[#This Row],[Baseline Adjustments Category]],Tbl_BaselineAdjCat[[Adjusted Baseline Categories]:[Positions]],3,FALSE))</f>
        <v>NO</v>
      </c>
      <c r="N34" s="50" t="str">
        <f>IF(Tbl_Baseline_23_24_Adj[[#This Row],[Baseline Adjustments Category]]="","",VLOOKUP(Tbl_Baseline_23_24_Adj[[#This Row],[Baseline Adjustments Category]],Tbl_BaselineAdjCat[[Adjusted Baseline Categories]:[Expected Value]],2,FALSE))</f>
        <v>Plus/Minus</v>
      </c>
      <c r="O34" s="47" t="s">
        <v>3067</v>
      </c>
      <c r="P34" s="47" t="s">
        <v>2815</v>
      </c>
      <c r="Q34" s="47" t="s">
        <v>2867</v>
      </c>
      <c r="R34" s="48">
        <v>5916269.7299999986</v>
      </c>
      <c r="S34" s="48">
        <v>18981516.459999997</v>
      </c>
      <c r="T34" s="60"/>
      <c r="U34" s="60"/>
      <c r="V34" s="47" t="s">
        <v>3143</v>
      </c>
    </row>
    <row r="35" spans="2:22" s="51" customFormat="1" ht="28.8" x14ac:dyDescent="0.3">
      <c r="B35" s="49">
        <f>VLOOKUP(Tbl_Baseline_23_24_Adj[[#This Row],[Agy Code]],TblAgencies[],4,FALSE)</f>
        <v>7</v>
      </c>
      <c r="C35" s="49">
        <f>VLOOKUP(Tbl_Baseline_23_24_Adj[[#This Row],[Agy Code]],TblAgencies[],2,FALSE)</f>
        <v>3</v>
      </c>
      <c r="D35" s="49">
        <f t="shared" si="2"/>
        <v>236</v>
      </c>
      <c r="E35" s="49" t="str">
        <f>VLOOKUP(Tbl_Baseline_23_24_Adj[[#This Row],[Agy Code]],TblAgencies[],9,FALSE)</f>
        <v>236: Virginia Commonwealth University</v>
      </c>
      <c r="F35" s="49" t="str">
        <f>VLOOKUP(Tbl_Baseline_23_24_Adj[[#This Row],[Agy Code]],TblAgencies[],10,FALSE)</f>
        <v>Virginia Commonwealth University</v>
      </c>
      <c r="G35" s="49">
        <f>VLOOKUP(Tbl_Baseline_23_24_Adj[[#This Row],[Agy Code]],TblAgencies[],13,FALSE)</f>
        <v>101000</v>
      </c>
      <c r="H35" s="50">
        <f>IF(Tbl_Baseline_23_24_Adj[[#This Row],[Program]]="","",VLOOKUP(Tbl_Baseline_23_24_Adj[[#This Row],[Program]],Tbl_Programs[],2,FALSE))</f>
        <v>108</v>
      </c>
      <c r="I35" s="50" t="str">
        <f>IF(Tbl_Baseline_23_24_Adj[[#This Row],[Fund Group]]="","",VLOOKUP(Tbl_Baseline_23_24_Adj[[#This Row],[Fund Group]],Tbl_FundGroups[],2,FALSE))</f>
        <v>01</v>
      </c>
      <c r="J35" s="50" t="str">
        <f>Tbl_Baseline_23_24_Adj[[#This Row],[Pgm Code]]&amp;"."&amp;Tbl_Baseline_23_24_Adj[[#This Row],[Fund Group Code]]</f>
        <v>108.01</v>
      </c>
      <c r="K35" s="50" t="str">
        <f>IF(Tbl_Baseline_23_24_Adj[[#This Row],[Fund Group]]="","",IF(ISNA(VLOOKUP(Tbl_Baseline_23_24_Adj[[#This Row],[Prog.Fund]],Tbl_ProgramsFundCombination[],3,FALSE)),"NO","YES"))</f>
        <v>YES</v>
      </c>
      <c r="L35" s="50" t="str">
        <f>IF(Tbl_Baseline_23_24_Adj[[#This Row],[Fund Group]]="","",IF(Tbl_Baseline_23_24_Adj[[#This Row],[Fund Group Code]]="01","GF","NGF"))</f>
        <v>GF</v>
      </c>
      <c r="M35" s="50" t="str">
        <f>IF(Tbl_Baseline_23_24_Adj[[#This Row],[Baseline Adjustments Category]]="","",VLOOKUP(Tbl_Baseline_23_24_Adj[[#This Row],[Baseline Adjustments Category]],Tbl_BaselineAdjCat[[Adjusted Baseline Categories]:[Positions]],3,FALSE))</f>
        <v>NO</v>
      </c>
      <c r="N35" s="50" t="str">
        <f>IF(Tbl_Baseline_23_24_Adj[[#This Row],[Baseline Adjustments Category]]="","",VLOOKUP(Tbl_Baseline_23_24_Adj[[#This Row],[Baseline Adjustments Category]],Tbl_BaselineAdjCat[[Adjusted Baseline Categories]:[Expected Value]],2,FALSE))</f>
        <v>Plus</v>
      </c>
      <c r="O35" s="47" t="s">
        <v>2862</v>
      </c>
      <c r="P35" s="47" t="s">
        <v>2807</v>
      </c>
      <c r="Q35" s="47" t="s">
        <v>2905</v>
      </c>
      <c r="R35" s="48">
        <v>2531100</v>
      </c>
      <c r="S35" s="48">
        <v>13198000</v>
      </c>
      <c r="T35" s="60"/>
      <c r="U35" s="60"/>
      <c r="V35" s="47" t="s">
        <v>3144</v>
      </c>
    </row>
    <row r="36" spans="2:22" s="51" customFormat="1" ht="28.8" hidden="1" x14ac:dyDescent="0.3">
      <c r="B36" s="49">
        <f>VLOOKUP(Tbl_Baseline_23_24_Adj[[#This Row],[Agy Code]],TblAgencies[],4,FALSE)</f>
        <v>7</v>
      </c>
      <c r="C36" s="49">
        <f>VLOOKUP(Tbl_Baseline_23_24_Adj[[#This Row],[Agy Code]],TblAgencies[],2,FALSE)</f>
        <v>3</v>
      </c>
      <c r="D36" s="49">
        <f t="shared" si="2"/>
        <v>236</v>
      </c>
      <c r="E36" s="49" t="str">
        <f>VLOOKUP(Tbl_Baseline_23_24_Adj[[#This Row],[Agy Code]],TblAgencies[],9,FALSE)</f>
        <v>236: Virginia Commonwealth University</v>
      </c>
      <c r="F36" s="49" t="str">
        <f>VLOOKUP(Tbl_Baseline_23_24_Adj[[#This Row],[Agy Code]],TblAgencies[],10,FALSE)</f>
        <v>Virginia Commonwealth University</v>
      </c>
      <c r="G36" s="49">
        <f>VLOOKUP(Tbl_Baseline_23_24_Adj[[#This Row],[Agy Code]],TblAgencies[],13,FALSE)</f>
        <v>101000</v>
      </c>
      <c r="H36" s="50">
        <f>IF(Tbl_Baseline_23_24_Adj[[#This Row],[Program]]="","",VLOOKUP(Tbl_Baseline_23_24_Adj[[#This Row],[Program]],Tbl_Programs[],2,FALSE))</f>
        <v>108</v>
      </c>
      <c r="I36" s="50" t="str">
        <f>IF(Tbl_Baseline_23_24_Adj[[#This Row],[Fund Group]]="","",VLOOKUP(Tbl_Baseline_23_24_Adj[[#This Row],[Fund Group]],Tbl_FundGroups[],2,FALSE))</f>
        <v>03</v>
      </c>
      <c r="J36" s="50" t="str">
        <f>Tbl_Baseline_23_24_Adj[[#This Row],[Pgm Code]]&amp;"."&amp;Tbl_Baseline_23_24_Adj[[#This Row],[Fund Group Code]]</f>
        <v>108.03</v>
      </c>
      <c r="K36" s="50" t="str">
        <f>IF(Tbl_Baseline_23_24_Adj[[#This Row],[Fund Group]]="","",IF(ISNA(VLOOKUP(Tbl_Baseline_23_24_Adj[[#This Row],[Prog.Fund]],Tbl_ProgramsFundCombination[],3,FALSE)),"NO","YES"))</f>
        <v>YES</v>
      </c>
      <c r="L36" s="50" t="str">
        <f>IF(Tbl_Baseline_23_24_Adj[[#This Row],[Fund Group]]="","",IF(Tbl_Baseline_23_24_Adj[[#This Row],[Fund Group Code]]="01","GF","NGF"))</f>
        <v>NGF</v>
      </c>
      <c r="M36" s="50" t="str">
        <f>IF(Tbl_Baseline_23_24_Adj[[#This Row],[Baseline Adjustments Category]]="","",VLOOKUP(Tbl_Baseline_23_24_Adj[[#This Row],[Baseline Adjustments Category]],Tbl_BaselineAdjCat[[Adjusted Baseline Categories]:[Positions]],3,FALSE))</f>
        <v>NO</v>
      </c>
      <c r="N36" s="50" t="str">
        <f>IF(Tbl_Baseline_23_24_Adj[[#This Row],[Baseline Adjustments Category]]="","",VLOOKUP(Tbl_Baseline_23_24_Adj[[#This Row],[Baseline Adjustments Category]],Tbl_BaselineAdjCat[[Adjusted Baseline Categories]:[Expected Value]],2,FALSE))</f>
        <v>Plus/Minus</v>
      </c>
      <c r="O36" s="47" t="s">
        <v>2862</v>
      </c>
      <c r="P36" s="47" t="s">
        <v>2815</v>
      </c>
      <c r="Q36" s="47" t="s">
        <v>2867</v>
      </c>
      <c r="R36" s="48">
        <v>-1548455</v>
      </c>
      <c r="S36" s="48">
        <v>3374943</v>
      </c>
      <c r="T36" s="60"/>
      <c r="U36" s="60"/>
      <c r="V36" s="47" t="s">
        <v>3145</v>
      </c>
    </row>
    <row r="37" spans="2:22" s="51" customFormat="1" ht="28.8" hidden="1" x14ac:dyDescent="0.3">
      <c r="B37" s="49">
        <f>VLOOKUP(Tbl_Baseline_23_24_Adj[[#This Row],[Agy Code]],TblAgencies[],4,FALSE)</f>
        <v>7</v>
      </c>
      <c r="C37" s="49">
        <f>VLOOKUP(Tbl_Baseline_23_24_Adj[[#This Row],[Agy Code]],TblAgencies[],2,FALSE)</f>
        <v>3</v>
      </c>
      <c r="D37" s="49">
        <f t="shared" si="2"/>
        <v>236</v>
      </c>
      <c r="E37" s="49" t="str">
        <f>VLOOKUP(Tbl_Baseline_23_24_Adj[[#This Row],[Agy Code]],TblAgencies[],9,FALSE)</f>
        <v>236: Virginia Commonwealth University</v>
      </c>
      <c r="F37" s="49" t="str">
        <f>VLOOKUP(Tbl_Baseline_23_24_Adj[[#This Row],[Agy Code]],TblAgencies[],10,FALSE)</f>
        <v>Virginia Commonwealth University</v>
      </c>
      <c r="G37" s="49">
        <f>VLOOKUP(Tbl_Baseline_23_24_Adj[[#This Row],[Agy Code]],TblAgencies[],13,FALSE)</f>
        <v>101000</v>
      </c>
      <c r="H37" s="50">
        <f>IF(Tbl_Baseline_23_24_Adj[[#This Row],[Program]]="","",VLOOKUP(Tbl_Baseline_23_24_Adj[[#This Row],[Program]],Tbl_Programs[],2,FALSE))</f>
        <v>110</v>
      </c>
      <c r="I37" s="50" t="str">
        <f>IF(Tbl_Baseline_23_24_Adj[[#This Row],[Fund Group]]="","",VLOOKUP(Tbl_Baseline_23_24_Adj[[#This Row],[Fund Group]],Tbl_FundGroups[],2,FALSE))</f>
        <v>03</v>
      </c>
      <c r="J37" s="50" t="str">
        <f>Tbl_Baseline_23_24_Adj[[#This Row],[Pgm Code]]&amp;"."&amp;Tbl_Baseline_23_24_Adj[[#This Row],[Fund Group Code]]</f>
        <v>110.03</v>
      </c>
      <c r="K37" s="50" t="str">
        <f>IF(Tbl_Baseline_23_24_Adj[[#This Row],[Fund Group]]="","",IF(ISNA(VLOOKUP(Tbl_Baseline_23_24_Adj[[#This Row],[Prog.Fund]],Tbl_ProgramsFundCombination[],3,FALSE)),"NO","YES"))</f>
        <v>YES</v>
      </c>
      <c r="L37" s="50" t="str">
        <f>IF(Tbl_Baseline_23_24_Adj[[#This Row],[Fund Group]]="","",IF(Tbl_Baseline_23_24_Adj[[#This Row],[Fund Group Code]]="01","GF","NGF"))</f>
        <v>NGF</v>
      </c>
      <c r="M37" s="50" t="str">
        <f>IF(Tbl_Baseline_23_24_Adj[[#This Row],[Baseline Adjustments Category]]="","",VLOOKUP(Tbl_Baseline_23_24_Adj[[#This Row],[Baseline Adjustments Category]],Tbl_BaselineAdjCat[[Adjusted Baseline Categories]:[Positions]],3,FALSE))</f>
        <v>NO</v>
      </c>
      <c r="N37" s="50" t="str">
        <f>IF(Tbl_Baseline_23_24_Adj[[#This Row],[Baseline Adjustments Category]]="","",VLOOKUP(Tbl_Baseline_23_24_Adj[[#This Row],[Baseline Adjustments Category]],Tbl_BaselineAdjCat[[Adjusted Baseline Categories]:[Expected Value]],2,FALSE))</f>
        <v>Plus/Minus</v>
      </c>
      <c r="O37" s="47" t="s">
        <v>2863</v>
      </c>
      <c r="P37" s="47" t="s">
        <v>2815</v>
      </c>
      <c r="Q37" s="47" t="s">
        <v>2867</v>
      </c>
      <c r="R37" s="48">
        <v>30580791.231750052</v>
      </c>
      <c r="S37" s="48">
        <v>48541705.732500121</v>
      </c>
      <c r="T37" s="60"/>
      <c r="U37" s="60"/>
      <c r="V37" s="47" t="s">
        <v>3146</v>
      </c>
    </row>
    <row r="38" spans="2:22" s="51" customFormat="1" ht="28.8" hidden="1" x14ac:dyDescent="0.3">
      <c r="B38" s="49">
        <f>VLOOKUP(Tbl_Baseline_23_24_Adj[[#This Row],[Agy Code]],TblAgencies[],4,FALSE)</f>
        <v>7</v>
      </c>
      <c r="C38" s="49">
        <f>VLOOKUP(Tbl_Baseline_23_24_Adj[[#This Row],[Agy Code]],TblAgencies[],2,FALSE)</f>
        <v>3</v>
      </c>
      <c r="D38" s="49">
        <f t="shared" si="2"/>
        <v>236</v>
      </c>
      <c r="E38" s="49" t="str">
        <f>VLOOKUP(Tbl_Baseline_23_24_Adj[[#This Row],[Agy Code]],TblAgencies[],9,FALSE)</f>
        <v>236: Virginia Commonwealth University</v>
      </c>
      <c r="F38" s="49" t="str">
        <f>VLOOKUP(Tbl_Baseline_23_24_Adj[[#This Row],[Agy Code]],TblAgencies[],10,FALSE)</f>
        <v>Virginia Commonwealth University</v>
      </c>
      <c r="G38" s="49">
        <f>VLOOKUP(Tbl_Baseline_23_24_Adj[[#This Row],[Agy Code]],TblAgencies[],13,FALSE)</f>
        <v>101000</v>
      </c>
      <c r="H38" s="50">
        <f>IF(Tbl_Baseline_23_24_Adj[[#This Row],[Program]]="","",VLOOKUP(Tbl_Baseline_23_24_Adj[[#This Row],[Program]],Tbl_Programs[],2,FALSE))</f>
        <v>110</v>
      </c>
      <c r="I38" s="50" t="str">
        <f>IF(Tbl_Baseline_23_24_Adj[[#This Row],[Fund Group]]="","",VLOOKUP(Tbl_Baseline_23_24_Adj[[#This Row],[Fund Group]],Tbl_FundGroups[],2,FALSE))</f>
        <v>03</v>
      </c>
      <c r="J38" s="50" t="str">
        <f>Tbl_Baseline_23_24_Adj[[#This Row],[Pgm Code]]&amp;"."&amp;Tbl_Baseline_23_24_Adj[[#This Row],[Fund Group Code]]</f>
        <v>110.03</v>
      </c>
      <c r="K38" s="50" t="str">
        <f>IF(Tbl_Baseline_23_24_Adj[[#This Row],[Fund Group]]="","",IF(ISNA(VLOOKUP(Tbl_Baseline_23_24_Adj[[#This Row],[Prog.Fund]],Tbl_ProgramsFundCombination[],3,FALSE)),"NO","YES"))</f>
        <v>YES</v>
      </c>
      <c r="L38" s="50" t="str">
        <f>IF(Tbl_Baseline_23_24_Adj[[#This Row],[Fund Group]]="","",IF(Tbl_Baseline_23_24_Adj[[#This Row],[Fund Group Code]]="01","GF","NGF"))</f>
        <v>NGF</v>
      </c>
      <c r="M38" s="50" t="str">
        <f>IF(Tbl_Baseline_23_24_Adj[[#This Row],[Baseline Adjustments Category]]="","",VLOOKUP(Tbl_Baseline_23_24_Adj[[#This Row],[Baseline Adjustments Category]],Tbl_BaselineAdjCat[[Adjusted Baseline Categories]:[Positions]],3,FALSE))</f>
        <v>NO</v>
      </c>
      <c r="N38" s="50" t="str">
        <f>IF(Tbl_Baseline_23_24_Adj[[#This Row],[Baseline Adjustments Category]]="","",VLOOKUP(Tbl_Baseline_23_24_Adj[[#This Row],[Baseline Adjustments Category]],Tbl_BaselineAdjCat[[Adjusted Baseline Categories]:[Expected Value]],2,FALSE))</f>
        <v>Plus</v>
      </c>
      <c r="O38" s="47" t="s">
        <v>2863</v>
      </c>
      <c r="P38" s="47" t="s">
        <v>2815</v>
      </c>
      <c r="Q38" s="47" t="s">
        <v>2903</v>
      </c>
      <c r="R38" s="48">
        <v>4683340.5624999925</v>
      </c>
      <c r="S38" s="48">
        <v>10028709.689499982</v>
      </c>
      <c r="T38" s="60"/>
      <c r="U38" s="60"/>
      <c r="V38" s="47" t="s">
        <v>3147</v>
      </c>
    </row>
    <row r="39" spans="2:22" s="51" customFormat="1" ht="28.8" hidden="1" x14ac:dyDescent="0.3">
      <c r="B39" s="49">
        <f>VLOOKUP(Tbl_Baseline_23_24_Adj[[#This Row],[Agy Code]],TblAgencies[],4,FALSE)</f>
        <v>7</v>
      </c>
      <c r="C39" s="49">
        <f>VLOOKUP(Tbl_Baseline_23_24_Adj[[#This Row],[Agy Code]],TblAgencies[],2,FALSE)</f>
        <v>3</v>
      </c>
      <c r="D39" s="49">
        <f t="shared" si="2"/>
        <v>236</v>
      </c>
      <c r="E39" s="49" t="str">
        <f>VLOOKUP(Tbl_Baseline_23_24_Adj[[#This Row],[Agy Code]],TblAgencies[],9,FALSE)</f>
        <v>236: Virginia Commonwealth University</v>
      </c>
      <c r="F39" s="49" t="str">
        <f>VLOOKUP(Tbl_Baseline_23_24_Adj[[#This Row],[Agy Code]],TblAgencies[],10,FALSE)</f>
        <v>Virginia Commonwealth University</v>
      </c>
      <c r="G39" s="49">
        <f>VLOOKUP(Tbl_Baseline_23_24_Adj[[#This Row],[Agy Code]],TblAgencies[],13,FALSE)</f>
        <v>101000</v>
      </c>
      <c r="H39" s="50">
        <f>IF(Tbl_Baseline_23_24_Adj[[#This Row],[Program]]="","",VLOOKUP(Tbl_Baseline_23_24_Adj[[#This Row],[Program]],Tbl_Programs[],2,FALSE))</f>
        <v>809</v>
      </c>
      <c r="I39" s="50" t="str">
        <f>IF(Tbl_Baseline_23_24_Adj[[#This Row],[Fund Group]]="","",VLOOKUP(Tbl_Baseline_23_24_Adj[[#This Row],[Fund Group]],Tbl_FundGroups[],2,FALSE))</f>
        <v>03</v>
      </c>
      <c r="J39" s="50" t="str">
        <f>Tbl_Baseline_23_24_Adj[[#This Row],[Pgm Code]]&amp;"."&amp;Tbl_Baseline_23_24_Adj[[#This Row],[Fund Group Code]]</f>
        <v>809.03</v>
      </c>
      <c r="K39" s="50" t="str">
        <f>IF(Tbl_Baseline_23_24_Adj[[#This Row],[Fund Group]]="","",IF(ISNA(VLOOKUP(Tbl_Baseline_23_24_Adj[[#This Row],[Prog.Fund]],Tbl_ProgramsFundCombination[],3,FALSE)),"NO","YES"))</f>
        <v>YES</v>
      </c>
      <c r="L39" s="50" t="str">
        <f>IF(Tbl_Baseline_23_24_Adj[[#This Row],[Fund Group]]="","",IF(Tbl_Baseline_23_24_Adj[[#This Row],[Fund Group Code]]="01","GF","NGF"))</f>
        <v>NGF</v>
      </c>
      <c r="M39" s="50" t="str">
        <f>IF(Tbl_Baseline_23_24_Adj[[#This Row],[Baseline Adjustments Category]]="","",VLOOKUP(Tbl_Baseline_23_24_Adj[[#This Row],[Baseline Adjustments Category]],Tbl_BaselineAdjCat[[Adjusted Baseline Categories]:[Positions]],3,FALSE))</f>
        <v>NO</v>
      </c>
      <c r="N39" s="50" t="str">
        <f>IF(Tbl_Baseline_23_24_Adj[[#This Row],[Baseline Adjustments Category]]="","",VLOOKUP(Tbl_Baseline_23_24_Adj[[#This Row],[Baseline Adjustments Category]],Tbl_BaselineAdjCat[[Adjusted Baseline Categories]:[Expected Value]],2,FALSE))</f>
        <v>Plus/Minus</v>
      </c>
      <c r="O39" s="47" t="s">
        <v>3059</v>
      </c>
      <c r="P39" s="47" t="s">
        <v>2815</v>
      </c>
      <c r="Q39" s="47" t="s">
        <v>2867</v>
      </c>
      <c r="R39" s="48">
        <v>12215876.580416664</v>
      </c>
      <c r="S39" s="48">
        <v>19121158.589624997</v>
      </c>
      <c r="T39" s="60"/>
      <c r="U39" s="60"/>
      <c r="V39" s="47" t="s">
        <v>3148</v>
      </c>
    </row>
    <row r="40" spans="2:22" s="51" customFormat="1" hidden="1" x14ac:dyDescent="0.3">
      <c r="B40" s="49">
        <f>VLOOKUP(Tbl_Baseline_23_24_Adj[[#This Row],[Agy Code]],TblAgencies[],4,FALSE)</f>
        <v>7</v>
      </c>
      <c r="C40" s="49">
        <f>VLOOKUP(Tbl_Baseline_23_24_Adj[[#This Row],[Agy Code]],TblAgencies[],2,FALSE)</f>
        <v>3</v>
      </c>
      <c r="D40" s="49">
        <f t="shared" si="2"/>
        <v>236</v>
      </c>
      <c r="E40" s="49" t="str">
        <f>VLOOKUP(Tbl_Baseline_23_24_Adj[[#This Row],[Agy Code]],TblAgencies[],9,FALSE)</f>
        <v>236: Virginia Commonwealth University</v>
      </c>
      <c r="F40" s="49" t="str">
        <f>VLOOKUP(Tbl_Baseline_23_24_Adj[[#This Row],[Agy Code]],TblAgencies[],10,FALSE)</f>
        <v>Virginia Commonwealth University</v>
      </c>
      <c r="G40" s="49">
        <f>VLOOKUP(Tbl_Baseline_23_24_Adj[[#This Row],[Agy Code]],TblAgencies[],13,FALSE)</f>
        <v>101000</v>
      </c>
      <c r="H40" s="50" t="str">
        <f>IF(Tbl_Baseline_23_24_Adj[[#This Row],[Program]]="","",VLOOKUP(Tbl_Baseline_23_24_Adj[[#This Row],[Program]],Tbl_Programs[],2,FALSE))</f>
        <v/>
      </c>
      <c r="I40" s="50" t="str">
        <f>IF(Tbl_Baseline_23_24_Adj[[#This Row],[Fund Group]]="","",VLOOKUP(Tbl_Baseline_23_24_Adj[[#This Row],[Fund Group]],Tbl_FundGroups[],2,FALSE))</f>
        <v/>
      </c>
      <c r="J40" s="50" t="str">
        <f>Tbl_Baseline_23_24_Adj[[#This Row],[Pgm Code]]&amp;"."&amp;Tbl_Baseline_23_24_Adj[[#This Row],[Fund Group Code]]</f>
        <v>.</v>
      </c>
      <c r="K40" s="50" t="str">
        <f>IF(Tbl_Baseline_23_24_Adj[[#This Row],[Fund Group]]="","",IF(ISNA(VLOOKUP(Tbl_Baseline_23_24_Adj[[#This Row],[Prog.Fund]],Tbl_ProgramsFundCombination[],3,FALSE)),"NO","YES"))</f>
        <v/>
      </c>
      <c r="L40" s="50" t="str">
        <f>IF(Tbl_Baseline_23_24_Adj[[#This Row],[Fund Group]]="","",IF(Tbl_Baseline_23_24_Adj[[#This Row],[Fund Group Code]]="01","GF","NGF"))</f>
        <v/>
      </c>
      <c r="M40" s="50" t="str">
        <f>IF(Tbl_Baseline_23_24_Adj[[#This Row],[Baseline Adjustments Category]]="","",VLOOKUP(Tbl_Baseline_23_24_Adj[[#This Row],[Baseline Adjustments Category]],Tbl_BaselineAdjCat[[Adjusted Baseline Categories]:[Positions]],3,FALSE))</f>
        <v/>
      </c>
      <c r="N40" s="50" t="str">
        <f>IF(Tbl_Baseline_23_24_Adj[[#This Row],[Baseline Adjustments Category]]="","",VLOOKUP(Tbl_Baseline_23_24_Adj[[#This Row],[Baseline Adjustments Category]],Tbl_BaselineAdjCat[[Adjusted Baseline Categories]:[Expected Value]],2,FALSE))</f>
        <v/>
      </c>
      <c r="O40" s="47"/>
      <c r="P40" s="47"/>
      <c r="Q40" s="47"/>
      <c r="R40" s="48"/>
      <c r="S40" s="48"/>
      <c r="T40" s="60"/>
      <c r="U40" s="60"/>
      <c r="V40" s="47"/>
    </row>
    <row r="41" spans="2:22" s="51" customFormat="1" hidden="1" x14ac:dyDescent="0.3">
      <c r="B41" s="49">
        <f>VLOOKUP(Tbl_Baseline_23_24_Adj[[#This Row],[Agy Code]],TblAgencies[],4,FALSE)</f>
        <v>7</v>
      </c>
      <c r="C41" s="49">
        <f>VLOOKUP(Tbl_Baseline_23_24_Adj[[#This Row],[Agy Code]],TblAgencies[],2,FALSE)</f>
        <v>3</v>
      </c>
      <c r="D41" s="49">
        <f t="shared" si="2"/>
        <v>236</v>
      </c>
      <c r="E41" s="49" t="str">
        <f>VLOOKUP(Tbl_Baseline_23_24_Adj[[#This Row],[Agy Code]],TblAgencies[],9,FALSE)</f>
        <v>236: Virginia Commonwealth University</v>
      </c>
      <c r="F41" s="49" t="str">
        <f>VLOOKUP(Tbl_Baseline_23_24_Adj[[#This Row],[Agy Code]],TblAgencies[],10,FALSE)</f>
        <v>Virginia Commonwealth University</v>
      </c>
      <c r="G41" s="49">
        <f>VLOOKUP(Tbl_Baseline_23_24_Adj[[#This Row],[Agy Code]],TblAgencies[],13,FALSE)</f>
        <v>101000</v>
      </c>
      <c r="H41" s="50" t="str">
        <f>IF(Tbl_Baseline_23_24_Adj[[#This Row],[Program]]="","",VLOOKUP(Tbl_Baseline_23_24_Adj[[#This Row],[Program]],Tbl_Programs[],2,FALSE))</f>
        <v/>
      </c>
      <c r="I41" s="50" t="str">
        <f>IF(Tbl_Baseline_23_24_Adj[[#This Row],[Fund Group]]="","",VLOOKUP(Tbl_Baseline_23_24_Adj[[#This Row],[Fund Group]],Tbl_FundGroups[],2,FALSE))</f>
        <v/>
      </c>
      <c r="J41" s="50" t="str">
        <f>Tbl_Baseline_23_24_Adj[[#This Row],[Pgm Code]]&amp;"."&amp;Tbl_Baseline_23_24_Adj[[#This Row],[Fund Group Code]]</f>
        <v>.</v>
      </c>
      <c r="K41" s="50" t="str">
        <f>IF(Tbl_Baseline_23_24_Adj[[#This Row],[Fund Group]]="","",IF(ISNA(VLOOKUP(Tbl_Baseline_23_24_Adj[[#This Row],[Prog.Fund]],Tbl_ProgramsFundCombination[],3,FALSE)),"NO","YES"))</f>
        <v/>
      </c>
      <c r="L41" s="50" t="str">
        <f>IF(Tbl_Baseline_23_24_Adj[[#This Row],[Fund Group]]="","",IF(Tbl_Baseline_23_24_Adj[[#This Row],[Fund Group Code]]="01","GF","NGF"))</f>
        <v/>
      </c>
      <c r="M41" s="50" t="str">
        <f>IF(Tbl_Baseline_23_24_Adj[[#This Row],[Baseline Adjustments Category]]="","",VLOOKUP(Tbl_Baseline_23_24_Adj[[#This Row],[Baseline Adjustments Category]],Tbl_BaselineAdjCat[[Adjusted Baseline Categories]:[Positions]],3,FALSE))</f>
        <v/>
      </c>
      <c r="N41" s="50" t="str">
        <f>IF(Tbl_Baseline_23_24_Adj[[#This Row],[Baseline Adjustments Category]]="","",VLOOKUP(Tbl_Baseline_23_24_Adj[[#This Row],[Baseline Adjustments Category]],Tbl_BaselineAdjCat[[Adjusted Baseline Categories]:[Expected Value]],2,FALSE))</f>
        <v/>
      </c>
      <c r="O41" s="47"/>
      <c r="P41" s="47"/>
      <c r="Q41" s="47"/>
      <c r="R41" s="48"/>
      <c r="S41" s="48"/>
      <c r="T41" s="60"/>
      <c r="U41" s="60"/>
      <c r="V41" s="47"/>
    </row>
    <row r="42" spans="2:22" s="51" customFormat="1" hidden="1" x14ac:dyDescent="0.3">
      <c r="B42" s="49">
        <f>VLOOKUP(Tbl_Baseline_23_24_Adj[[#This Row],[Agy Code]],TblAgencies[],4,FALSE)</f>
        <v>7</v>
      </c>
      <c r="C42" s="49">
        <f>VLOOKUP(Tbl_Baseline_23_24_Adj[[#This Row],[Agy Code]],TblAgencies[],2,FALSE)</f>
        <v>3</v>
      </c>
      <c r="D42" s="49">
        <f t="shared" si="2"/>
        <v>236</v>
      </c>
      <c r="E42" s="49" t="str">
        <f>VLOOKUP(Tbl_Baseline_23_24_Adj[[#This Row],[Agy Code]],TblAgencies[],9,FALSE)</f>
        <v>236: Virginia Commonwealth University</v>
      </c>
      <c r="F42" s="49" t="str">
        <f>VLOOKUP(Tbl_Baseline_23_24_Adj[[#This Row],[Agy Code]],TblAgencies[],10,FALSE)</f>
        <v>Virginia Commonwealth University</v>
      </c>
      <c r="G42" s="49">
        <f>VLOOKUP(Tbl_Baseline_23_24_Adj[[#This Row],[Agy Code]],TblAgencies[],13,FALSE)</f>
        <v>101000</v>
      </c>
      <c r="H42" s="50" t="str">
        <f>IF(Tbl_Baseline_23_24_Adj[[#This Row],[Program]]="","",VLOOKUP(Tbl_Baseline_23_24_Adj[[#This Row],[Program]],Tbl_Programs[],2,FALSE))</f>
        <v/>
      </c>
      <c r="I42" s="50" t="str">
        <f>IF(Tbl_Baseline_23_24_Adj[[#This Row],[Fund Group]]="","",VLOOKUP(Tbl_Baseline_23_24_Adj[[#This Row],[Fund Group]],Tbl_FundGroups[],2,FALSE))</f>
        <v/>
      </c>
      <c r="J42" s="50" t="str">
        <f>Tbl_Baseline_23_24_Adj[[#This Row],[Pgm Code]]&amp;"."&amp;Tbl_Baseline_23_24_Adj[[#This Row],[Fund Group Code]]</f>
        <v>.</v>
      </c>
      <c r="K42" s="50" t="str">
        <f>IF(Tbl_Baseline_23_24_Adj[[#This Row],[Fund Group]]="","",IF(ISNA(VLOOKUP(Tbl_Baseline_23_24_Adj[[#This Row],[Prog.Fund]],Tbl_ProgramsFundCombination[],3,FALSE)),"NO","YES"))</f>
        <v/>
      </c>
      <c r="L42" s="50" t="str">
        <f>IF(Tbl_Baseline_23_24_Adj[[#This Row],[Fund Group]]="","",IF(Tbl_Baseline_23_24_Adj[[#This Row],[Fund Group Code]]="01","GF","NGF"))</f>
        <v/>
      </c>
      <c r="M42" s="50" t="str">
        <f>IF(Tbl_Baseline_23_24_Adj[[#This Row],[Baseline Adjustments Category]]="","",VLOOKUP(Tbl_Baseline_23_24_Adj[[#This Row],[Baseline Adjustments Category]],Tbl_BaselineAdjCat[[Adjusted Baseline Categories]:[Positions]],3,FALSE))</f>
        <v/>
      </c>
      <c r="N42" s="50" t="str">
        <f>IF(Tbl_Baseline_23_24_Adj[[#This Row],[Baseline Adjustments Category]]="","",VLOOKUP(Tbl_Baseline_23_24_Adj[[#This Row],[Baseline Adjustments Category]],Tbl_BaselineAdjCat[[Adjusted Baseline Categories]:[Expected Value]],2,FALSE))</f>
        <v/>
      </c>
      <c r="O42" s="47"/>
      <c r="P42" s="47"/>
      <c r="Q42" s="47"/>
      <c r="R42" s="48"/>
      <c r="S42" s="48"/>
      <c r="T42" s="60"/>
      <c r="U42" s="60"/>
      <c r="V42" s="47"/>
    </row>
    <row r="43" spans="2:22" s="51" customFormat="1" hidden="1" x14ac:dyDescent="0.3">
      <c r="B43" s="49">
        <f>VLOOKUP(Tbl_Baseline_23_24_Adj[[#This Row],[Agy Code]],TblAgencies[],4,FALSE)</f>
        <v>7</v>
      </c>
      <c r="C43" s="49">
        <f>VLOOKUP(Tbl_Baseline_23_24_Adj[[#This Row],[Agy Code]],TblAgencies[],2,FALSE)</f>
        <v>3</v>
      </c>
      <c r="D43" s="49">
        <f t="shared" si="2"/>
        <v>236</v>
      </c>
      <c r="E43" s="49" t="str">
        <f>VLOOKUP(Tbl_Baseline_23_24_Adj[[#This Row],[Agy Code]],TblAgencies[],9,FALSE)</f>
        <v>236: Virginia Commonwealth University</v>
      </c>
      <c r="F43" s="49" t="str">
        <f>VLOOKUP(Tbl_Baseline_23_24_Adj[[#This Row],[Agy Code]],TblAgencies[],10,FALSE)</f>
        <v>Virginia Commonwealth University</v>
      </c>
      <c r="G43" s="49">
        <f>VLOOKUP(Tbl_Baseline_23_24_Adj[[#This Row],[Agy Code]],TblAgencies[],13,FALSE)</f>
        <v>101000</v>
      </c>
      <c r="H43" s="50" t="str">
        <f>IF(Tbl_Baseline_23_24_Adj[[#This Row],[Program]]="","",VLOOKUP(Tbl_Baseline_23_24_Adj[[#This Row],[Program]],Tbl_Programs[],2,FALSE))</f>
        <v/>
      </c>
      <c r="I43" s="50" t="str">
        <f>IF(Tbl_Baseline_23_24_Adj[[#This Row],[Fund Group]]="","",VLOOKUP(Tbl_Baseline_23_24_Adj[[#This Row],[Fund Group]],Tbl_FundGroups[],2,FALSE))</f>
        <v/>
      </c>
      <c r="J43" s="50" t="str">
        <f>Tbl_Baseline_23_24_Adj[[#This Row],[Pgm Code]]&amp;"."&amp;Tbl_Baseline_23_24_Adj[[#This Row],[Fund Group Code]]</f>
        <v>.</v>
      </c>
      <c r="K43" s="50" t="str">
        <f>IF(Tbl_Baseline_23_24_Adj[[#This Row],[Fund Group]]="","",IF(ISNA(VLOOKUP(Tbl_Baseline_23_24_Adj[[#This Row],[Prog.Fund]],Tbl_ProgramsFundCombination[],3,FALSE)),"NO","YES"))</f>
        <v/>
      </c>
      <c r="L43" s="50" t="str">
        <f>IF(Tbl_Baseline_23_24_Adj[[#This Row],[Fund Group]]="","",IF(Tbl_Baseline_23_24_Adj[[#This Row],[Fund Group Code]]="01","GF","NGF"))</f>
        <v/>
      </c>
      <c r="M43" s="50" t="str">
        <f>IF(Tbl_Baseline_23_24_Adj[[#This Row],[Baseline Adjustments Category]]="","",VLOOKUP(Tbl_Baseline_23_24_Adj[[#This Row],[Baseline Adjustments Category]],Tbl_BaselineAdjCat[[Adjusted Baseline Categories]:[Positions]],3,FALSE))</f>
        <v/>
      </c>
      <c r="N43" s="50" t="str">
        <f>IF(Tbl_Baseline_23_24_Adj[[#This Row],[Baseline Adjustments Category]]="","",VLOOKUP(Tbl_Baseline_23_24_Adj[[#This Row],[Baseline Adjustments Category]],Tbl_BaselineAdjCat[[Adjusted Baseline Categories]:[Expected Value]],2,FALSE))</f>
        <v/>
      </c>
      <c r="O43" s="47"/>
      <c r="P43" s="47"/>
      <c r="Q43" s="47"/>
      <c r="R43" s="48"/>
      <c r="S43" s="48"/>
      <c r="T43" s="60"/>
      <c r="U43" s="60"/>
      <c r="V43" s="47"/>
    </row>
    <row r="44" spans="2:22" s="51" customFormat="1" hidden="1" x14ac:dyDescent="0.3">
      <c r="B44" s="49">
        <f>VLOOKUP(Tbl_Baseline_23_24_Adj[[#This Row],[Agy Code]],TblAgencies[],4,FALSE)</f>
        <v>7</v>
      </c>
      <c r="C44" s="49">
        <f>VLOOKUP(Tbl_Baseline_23_24_Adj[[#This Row],[Agy Code]],TblAgencies[],2,FALSE)</f>
        <v>3</v>
      </c>
      <c r="D44" s="49">
        <f t="shared" si="2"/>
        <v>236</v>
      </c>
      <c r="E44" s="49" t="str">
        <f>VLOOKUP(Tbl_Baseline_23_24_Adj[[#This Row],[Agy Code]],TblAgencies[],9,FALSE)</f>
        <v>236: Virginia Commonwealth University</v>
      </c>
      <c r="F44" s="49" t="str">
        <f>VLOOKUP(Tbl_Baseline_23_24_Adj[[#This Row],[Agy Code]],TblAgencies[],10,FALSE)</f>
        <v>Virginia Commonwealth University</v>
      </c>
      <c r="G44" s="49">
        <f>VLOOKUP(Tbl_Baseline_23_24_Adj[[#This Row],[Agy Code]],TblAgencies[],13,FALSE)</f>
        <v>101000</v>
      </c>
      <c r="H44" s="50" t="str">
        <f>IF(Tbl_Baseline_23_24_Adj[[#This Row],[Program]]="","",VLOOKUP(Tbl_Baseline_23_24_Adj[[#This Row],[Program]],Tbl_Programs[],2,FALSE))</f>
        <v/>
      </c>
      <c r="I44" s="50" t="str">
        <f>IF(Tbl_Baseline_23_24_Adj[[#This Row],[Fund Group]]="","",VLOOKUP(Tbl_Baseline_23_24_Adj[[#This Row],[Fund Group]],Tbl_FundGroups[],2,FALSE))</f>
        <v/>
      </c>
      <c r="J44" s="50" t="str">
        <f>Tbl_Baseline_23_24_Adj[[#This Row],[Pgm Code]]&amp;"."&amp;Tbl_Baseline_23_24_Adj[[#This Row],[Fund Group Code]]</f>
        <v>.</v>
      </c>
      <c r="K44" s="50" t="str">
        <f>IF(Tbl_Baseline_23_24_Adj[[#This Row],[Fund Group]]="","",IF(ISNA(VLOOKUP(Tbl_Baseline_23_24_Adj[[#This Row],[Prog.Fund]],Tbl_ProgramsFundCombination[],3,FALSE)),"NO","YES"))</f>
        <v/>
      </c>
      <c r="L44" s="50" t="str">
        <f>IF(Tbl_Baseline_23_24_Adj[[#This Row],[Fund Group]]="","",IF(Tbl_Baseline_23_24_Adj[[#This Row],[Fund Group Code]]="01","GF","NGF"))</f>
        <v/>
      </c>
      <c r="M44" s="50" t="str">
        <f>IF(Tbl_Baseline_23_24_Adj[[#This Row],[Baseline Adjustments Category]]="","",VLOOKUP(Tbl_Baseline_23_24_Adj[[#This Row],[Baseline Adjustments Category]],Tbl_BaselineAdjCat[[Adjusted Baseline Categories]:[Positions]],3,FALSE))</f>
        <v/>
      </c>
      <c r="N44" s="50" t="str">
        <f>IF(Tbl_Baseline_23_24_Adj[[#This Row],[Baseline Adjustments Category]]="","",VLOOKUP(Tbl_Baseline_23_24_Adj[[#This Row],[Baseline Adjustments Category]],Tbl_BaselineAdjCat[[Adjusted Baseline Categories]:[Expected Value]],2,FALSE))</f>
        <v/>
      </c>
      <c r="O44" s="47"/>
      <c r="P44" s="47"/>
      <c r="Q44" s="47"/>
      <c r="R44" s="48"/>
      <c r="S44" s="48"/>
      <c r="T44" s="60"/>
      <c r="U44" s="60"/>
      <c r="V44" s="47"/>
    </row>
    <row r="45" spans="2:22" s="51" customFormat="1" hidden="1" x14ac:dyDescent="0.3">
      <c r="B45" s="49">
        <f>VLOOKUP(Tbl_Baseline_23_24_Adj[[#This Row],[Agy Code]],TblAgencies[],4,FALSE)</f>
        <v>7</v>
      </c>
      <c r="C45" s="49">
        <f>VLOOKUP(Tbl_Baseline_23_24_Adj[[#This Row],[Agy Code]],TblAgencies[],2,FALSE)</f>
        <v>3</v>
      </c>
      <c r="D45" s="49">
        <f t="shared" si="2"/>
        <v>236</v>
      </c>
      <c r="E45" s="49" t="str">
        <f>VLOOKUP(Tbl_Baseline_23_24_Adj[[#This Row],[Agy Code]],TblAgencies[],9,FALSE)</f>
        <v>236: Virginia Commonwealth University</v>
      </c>
      <c r="F45" s="49" t="str">
        <f>VLOOKUP(Tbl_Baseline_23_24_Adj[[#This Row],[Agy Code]],TblAgencies[],10,FALSE)</f>
        <v>Virginia Commonwealth University</v>
      </c>
      <c r="G45" s="49">
        <f>VLOOKUP(Tbl_Baseline_23_24_Adj[[#This Row],[Agy Code]],TblAgencies[],13,FALSE)</f>
        <v>101000</v>
      </c>
      <c r="H45" s="50" t="str">
        <f>IF(Tbl_Baseline_23_24_Adj[[#This Row],[Program]]="","",VLOOKUP(Tbl_Baseline_23_24_Adj[[#This Row],[Program]],Tbl_Programs[],2,FALSE))</f>
        <v/>
      </c>
      <c r="I45" s="50" t="str">
        <f>IF(Tbl_Baseline_23_24_Adj[[#This Row],[Fund Group]]="","",VLOOKUP(Tbl_Baseline_23_24_Adj[[#This Row],[Fund Group]],Tbl_FundGroups[],2,FALSE))</f>
        <v/>
      </c>
      <c r="J45" s="50" t="str">
        <f>Tbl_Baseline_23_24_Adj[[#This Row],[Pgm Code]]&amp;"."&amp;Tbl_Baseline_23_24_Adj[[#This Row],[Fund Group Code]]</f>
        <v>.</v>
      </c>
      <c r="K45" s="50" t="str">
        <f>IF(Tbl_Baseline_23_24_Adj[[#This Row],[Fund Group]]="","",IF(ISNA(VLOOKUP(Tbl_Baseline_23_24_Adj[[#This Row],[Prog.Fund]],Tbl_ProgramsFundCombination[],3,FALSE)),"NO","YES"))</f>
        <v/>
      </c>
      <c r="L45" s="50" t="str">
        <f>IF(Tbl_Baseline_23_24_Adj[[#This Row],[Fund Group]]="","",IF(Tbl_Baseline_23_24_Adj[[#This Row],[Fund Group Code]]="01","GF","NGF"))</f>
        <v/>
      </c>
      <c r="M45" s="50" t="str">
        <f>IF(Tbl_Baseline_23_24_Adj[[#This Row],[Baseline Adjustments Category]]="","",VLOOKUP(Tbl_Baseline_23_24_Adj[[#This Row],[Baseline Adjustments Category]],Tbl_BaselineAdjCat[[Adjusted Baseline Categories]:[Positions]],3,FALSE))</f>
        <v/>
      </c>
      <c r="N45" s="50" t="str">
        <f>IF(Tbl_Baseline_23_24_Adj[[#This Row],[Baseline Adjustments Category]]="","",VLOOKUP(Tbl_Baseline_23_24_Adj[[#This Row],[Baseline Adjustments Category]],Tbl_BaselineAdjCat[[Adjusted Baseline Categories]:[Expected Value]],2,FALSE))</f>
        <v/>
      </c>
      <c r="O45" s="47"/>
      <c r="P45" s="47"/>
      <c r="Q45" s="47"/>
      <c r="R45" s="48"/>
      <c r="S45" s="48"/>
      <c r="T45" s="60"/>
      <c r="U45" s="60"/>
      <c r="V45" s="47"/>
    </row>
    <row r="46" spans="2:22" s="51" customFormat="1" hidden="1" x14ac:dyDescent="0.3">
      <c r="B46" s="49">
        <f>VLOOKUP(Tbl_Baseline_23_24_Adj[[#This Row],[Agy Code]],TblAgencies[],4,FALSE)</f>
        <v>7</v>
      </c>
      <c r="C46" s="49">
        <f>VLOOKUP(Tbl_Baseline_23_24_Adj[[#This Row],[Agy Code]],TblAgencies[],2,FALSE)</f>
        <v>3</v>
      </c>
      <c r="D46" s="49">
        <f t="shared" si="2"/>
        <v>236</v>
      </c>
      <c r="E46" s="49" t="str">
        <f>VLOOKUP(Tbl_Baseline_23_24_Adj[[#This Row],[Agy Code]],TblAgencies[],9,FALSE)</f>
        <v>236: Virginia Commonwealth University</v>
      </c>
      <c r="F46" s="49" t="str">
        <f>VLOOKUP(Tbl_Baseline_23_24_Adj[[#This Row],[Agy Code]],TblAgencies[],10,FALSE)</f>
        <v>Virginia Commonwealth University</v>
      </c>
      <c r="G46" s="49">
        <f>VLOOKUP(Tbl_Baseline_23_24_Adj[[#This Row],[Agy Code]],TblAgencies[],13,FALSE)</f>
        <v>101000</v>
      </c>
      <c r="H46" s="50" t="str">
        <f>IF(Tbl_Baseline_23_24_Adj[[#This Row],[Program]]="","",VLOOKUP(Tbl_Baseline_23_24_Adj[[#This Row],[Program]],Tbl_Programs[],2,FALSE))</f>
        <v/>
      </c>
      <c r="I46" s="50" t="str">
        <f>IF(Tbl_Baseline_23_24_Adj[[#This Row],[Fund Group]]="","",VLOOKUP(Tbl_Baseline_23_24_Adj[[#This Row],[Fund Group]],Tbl_FundGroups[],2,FALSE))</f>
        <v/>
      </c>
      <c r="J46" s="50" t="str">
        <f>Tbl_Baseline_23_24_Adj[[#This Row],[Pgm Code]]&amp;"."&amp;Tbl_Baseline_23_24_Adj[[#This Row],[Fund Group Code]]</f>
        <v>.</v>
      </c>
      <c r="K46" s="50" t="str">
        <f>IF(Tbl_Baseline_23_24_Adj[[#This Row],[Fund Group]]="","",IF(ISNA(VLOOKUP(Tbl_Baseline_23_24_Adj[[#This Row],[Prog.Fund]],Tbl_ProgramsFundCombination[],3,FALSE)),"NO","YES"))</f>
        <v/>
      </c>
      <c r="L46" s="50" t="str">
        <f>IF(Tbl_Baseline_23_24_Adj[[#This Row],[Fund Group]]="","",IF(Tbl_Baseline_23_24_Adj[[#This Row],[Fund Group Code]]="01","GF","NGF"))</f>
        <v/>
      </c>
      <c r="M46" s="50" t="str">
        <f>IF(Tbl_Baseline_23_24_Adj[[#This Row],[Baseline Adjustments Category]]="","",VLOOKUP(Tbl_Baseline_23_24_Adj[[#This Row],[Baseline Adjustments Category]],Tbl_BaselineAdjCat[[Adjusted Baseline Categories]:[Positions]],3,FALSE))</f>
        <v/>
      </c>
      <c r="N46" s="50" t="str">
        <f>IF(Tbl_Baseline_23_24_Adj[[#This Row],[Baseline Adjustments Category]]="","",VLOOKUP(Tbl_Baseline_23_24_Adj[[#This Row],[Baseline Adjustments Category]],Tbl_BaselineAdjCat[[Adjusted Baseline Categories]:[Expected Value]],2,FALSE))</f>
        <v/>
      </c>
      <c r="O46" s="47"/>
      <c r="P46" s="47"/>
      <c r="Q46" s="47"/>
      <c r="R46" s="48"/>
      <c r="S46" s="48"/>
      <c r="T46" s="60"/>
      <c r="U46" s="60"/>
      <c r="V46" s="47"/>
    </row>
    <row r="47" spans="2:22" s="51" customFormat="1" hidden="1" x14ac:dyDescent="0.3">
      <c r="B47" s="49">
        <f>VLOOKUP(Tbl_Baseline_23_24_Adj[[#This Row],[Agy Code]],TblAgencies[],4,FALSE)</f>
        <v>7</v>
      </c>
      <c r="C47" s="49">
        <f>VLOOKUP(Tbl_Baseline_23_24_Adj[[#This Row],[Agy Code]],TblAgencies[],2,FALSE)</f>
        <v>3</v>
      </c>
      <c r="D47" s="49">
        <f t="shared" si="2"/>
        <v>236</v>
      </c>
      <c r="E47" s="49" t="str">
        <f>VLOOKUP(Tbl_Baseline_23_24_Adj[[#This Row],[Agy Code]],TblAgencies[],9,FALSE)</f>
        <v>236: Virginia Commonwealth University</v>
      </c>
      <c r="F47" s="49" t="str">
        <f>VLOOKUP(Tbl_Baseline_23_24_Adj[[#This Row],[Agy Code]],TblAgencies[],10,FALSE)</f>
        <v>Virginia Commonwealth University</v>
      </c>
      <c r="G47" s="49">
        <f>VLOOKUP(Tbl_Baseline_23_24_Adj[[#This Row],[Agy Code]],TblAgencies[],13,FALSE)</f>
        <v>101000</v>
      </c>
      <c r="H47" s="50" t="str">
        <f>IF(Tbl_Baseline_23_24_Adj[[#This Row],[Program]]="","",VLOOKUP(Tbl_Baseline_23_24_Adj[[#This Row],[Program]],Tbl_Programs[],2,FALSE))</f>
        <v/>
      </c>
      <c r="I47" s="50" t="str">
        <f>IF(Tbl_Baseline_23_24_Adj[[#This Row],[Fund Group]]="","",VLOOKUP(Tbl_Baseline_23_24_Adj[[#This Row],[Fund Group]],Tbl_FundGroups[],2,FALSE))</f>
        <v/>
      </c>
      <c r="J47" s="50" t="str">
        <f>Tbl_Baseline_23_24_Adj[[#This Row],[Pgm Code]]&amp;"."&amp;Tbl_Baseline_23_24_Adj[[#This Row],[Fund Group Code]]</f>
        <v>.</v>
      </c>
      <c r="K47" s="50" t="str">
        <f>IF(Tbl_Baseline_23_24_Adj[[#This Row],[Fund Group]]="","",IF(ISNA(VLOOKUP(Tbl_Baseline_23_24_Adj[[#This Row],[Prog.Fund]],Tbl_ProgramsFundCombination[],3,FALSE)),"NO","YES"))</f>
        <v/>
      </c>
      <c r="L47" s="50" t="str">
        <f>IF(Tbl_Baseline_23_24_Adj[[#This Row],[Fund Group]]="","",IF(Tbl_Baseline_23_24_Adj[[#This Row],[Fund Group Code]]="01","GF","NGF"))</f>
        <v/>
      </c>
      <c r="M47" s="50" t="str">
        <f>IF(Tbl_Baseline_23_24_Adj[[#This Row],[Baseline Adjustments Category]]="","",VLOOKUP(Tbl_Baseline_23_24_Adj[[#This Row],[Baseline Adjustments Category]],Tbl_BaselineAdjCat[[Adjusted Baseline Categories]:[Positions]],3,FALSE))</f>
        <v/>
      </c>
      <c r="N47" s="50" t="str">
        <f>IF(Tbl_Baseline_23_24_Adj[[#This Row],[Baseline Adjustments Category]]="","",VLOOKUP(Tbl_Baseline_23_24_Adj[[#This Row],[Baseline Adjustments Category]],Tbl_BaselineAdjCat[[Adjusted Baseline Categories]:[Expected Value]],2,FALSE))</f>
        <v/>
      </c>
      <c r="O47" s="47"/>
      <c r="P47" s="47"/>
      <c r="Q47" s="47"/>
      <c r="R47" s="48"/>
      <c r="S47" s="48"/>
      <c r="T47" s="60"/>
      <c r="U47" s="60"/>
      <c r="V47" s="47"/>
    </row>
    <row r="48" spans="2:22" s="51" customFormat="1" hidden="1" x14ac:dyDescent="0.3">
      <c r="B48" s="49">
        <f>VLOOKUP(Tbl_Baseline_23_24_Adj[[#This Row],[Agy Code]],TblAgencies[],4,FALSE)</f>
        <v>7</v>
      </c>
      <c r="C48" s="49">
        <f>VLOOKUP(Tbl_Baseline_23_24_Adj[[#This Row],[Agy Code]],TblAgencies[],2,FALSE)</f>
        <v>3</v>
      </c>
      <c r="D48" s="49">
        <f t="shared" si="2"/>
        <v>236</v>
      </c>
      <c r="E48" s="49" t="str">
        <f>VLOOKUP(Tbl_Baseline_23_24_Adj[[#This Row],[Agy Code]],TblAgencies[],9,FALSE)</f>
        <v>236: Virginia Commonwealth University</v>
      </c>
      <c r="F48" s="49" t="str">
        <f>VLOOKUP(Tbl_Baseline_23_24_Adj[[#This Row],[Agy Code]],TblAgencies[],10,FALSE)</f>
        <v>Virginia Commonwealth University</v>
      </c>
      <c r="G48" s="49">
        <f>VLOOKUP(Tbl_Baseline_23_24_Adj[[#This Row],[Agy Code]],TblAgencies[],13,FALSE)</f>
        <v>101000</v>
      </c>
      <c r="H48" s="50" t="str">
        <f>IF(Tbl_Baseline_23_24_Adj[[#This Row],[Program]]="","",VLOOKUP(Tbl_Baseline_23_24_Adj[[#This Row],[Program]],Tbl_Programs[],2,FALSE))</f>
        <v/>
      </c>
      <c r="I48" s="50" t="str">
        <f>IF(Tbl_Baseline_23_24_Adj[[#This Row],[Fund Group]]="","",VLOOKUP(Tbl_Baseline_23_24_Adj[[#This Row],[Fund Group]],Tbl_FundGroups[],2,FALSE))</f>
        <v/>
      </c>
      <c r="J48" s="50" t="str">
        <f>Tbl_Baseline_23_24_Adj[[#This Row],[Pgm Code]]&amp;"."&amp;Tbl_Baseline_23_24_Adj[[#This Row],[Fund Group Code]]</f>
        <v>.</v>
      </c>
      <c r="K48" s="50" t="str">
        <f>IF(Tbl_Baseline_23_24_Adj[[#This Row],[Fund Group]]="","",IF(ISNA(VLOOKUP(Tbl_Baseline_23_24_Adj[[#This Row],[Prog.Fund]],Tbl_ProgramsFundCombination[],3,FALSE)),"NO","YES"))</f>
        <v/>
      </c>
      <c r="L48" s="50" t="str">
        <f>IF(Tbl_Baseline_23_24_Adj[[#This Row],[Fund Group]]="","",IF(Tbl_Baseline_23_24_Adj[[#This Row],[Fund Group Code]]="01","GF","NGF"))</f>
        <v/>
      </c>
      <c r="M48" s="50" t="str">
        <f>IF(Tbl_Baseline_23_24_Adj[[#This Row],[Baseline Adjustments Category]]="","",VLOOKUP(Tbl_Baseline_23_24_Adj[[#This Row],[Baseline Adjustments Category]],Tbl_BaselineAdjCat[[Adjusted Baseline Categories]:[Positions]],3,FALSE))</f>
        <v/>
      </c>
      <c r="N48" s="50" t="str">
        <f>IF(Tbl_Baseline_23_24_Adj[[#This Row],[Baseline Adjustments Category]]="","",VLOOKUP(Tbl_Baseline_23_24_Adj[[#This Row],[Baseline Adjustments Category]],Tbl_BaselineAdjCat[[Adjusted Baseline Categories]:[Expected Value]],2,FALSE))</f>
        <v/>
      </c>
      <c r="O48" s="47"/>
      <c r="P48" s="47"/>
      <c r="Q48" s="47"/>
      <c r="R48" s="48"/>
      <c r="S48" s="48"/>
      <c r="T48" s="60"/>
      <c r="U48" s="60"/>
      <c r="V48" s="47"/>
    </row>
    <row r="49" spans="2:22" s="51" customFormat="1" hidden="1" x14ac:dyDescent="0.3">
      <c r="B49" s="49">
        <f>VLOOKUP(Tbl_Baseline_23_24_Adj[[#This Row],[Agy Code]],TblAgencies[],4,FALSE)</f>
        <v>7</v>
      </c>
      <c r="C49" s="49">
        <f>VLOOKUP(Tbl_Baseline_23_24_Adj[[#This Row],[Agy Code]],TblAgencies[],2,FALSE)</f>
        <v>3</v>
      </c>
      <c r="D49" s="49">
        <f t="shared" si="2"/>
        <v>236</v>
      </c>
      <c r="E49" s="49" t="str">
        <f>VLOOKUP(Tbl_Baseline_23_24_Adj[[#This Row],[Agy Code]],TblAgencies[],9,FALSE)</f>
        <v>236: Virginia Commonwealth University</v>
      </c>
      <c r="F49" s="49" t="str">
        <f>VLOOKUP(Tbl_Baseline_23_24_Adj[[#This Row],[Agy Code]],TblAgencies[],10,FALSE)</f>
        <v>Virginia Commonwealth University</v>
      </c>
      <c r="G49" s="49">
        <f>VLOOKUP(Tbl_Baseline_23_24_Adj[[#This Row],[Agy Code]],TblAgencies[],13,FALSE)</f>
        <v>101000</v>
      </c>
      <c r="H49" s="50" t="str">
        <f>IF(Tbl_Baseline_23_24_Adj[[#This Row],[Program]]="","",VLOOKUP(Tbl_Baseline_23_24_Adj[[#This Row],[Program]],Tbl_Programs[],2,FALSE))</f>
        <v/>
      </c>
      <c r="I49" s="50" t="str">
        <f>IF(Tbl_Baseline_23_24_Adj[[#This Row],[Fund Group]]="","",VLOOKUP(Tbl_Baseline_23_24_Adj[[#This Row],[Fund Group]],Tbl_FundGroups[],2,FALSE))</f>
        <v/>
      </c>
      <c r="J49" s="50" t="str">
        <f>Tbl_Baseline_23_24_Adj[[#This Row],[Pgm Code]]&amp;"."&amp;Tbl_Baseline_23_24_Adj[[#This Row],[Fund Group Code]]</f>
        <v>.</v>
      </c>
      <c r="K49" s="50" t="str">
        <f>IF(Tbl_Baseline_23_24_Adj[[#This Row],[Fund Group]]="","",IF(ISNA(VLOOKUP(Tbl_Baseline_23_24_Adj[[#This Row],[Prog.Fund]],Tbl_ProgramsFundCombination[],3,FALSE)),"NO","YES"))</f>
        <v/>
      </c>
      <c r="L49" s="50" t="str">
        <f>IF(Tbl_Baseline_23_24_Adj[[#This Row],[Fund Group]]="","",IF(Tbl_Baseline_23_24_Adj[[#This Row],[Fund Group Code]]="01","GF","NGF"))</f>
        <v/>
      </c>
      <c r="M49" s="50" t="str">
        <f>IF(Tbl_Baseline_23_24_Adj[[#This Row],[Baseline Adjustments Category]]="","",VLOOKUP(Tbl_Baseline_23_24_Adj[[#This Row],[Baseline Adjustments Category]],Tbl_BaselineAdjCat[[Adjusted Baseline Categories]:[Positions]],3,FALSE))</f>
        <v/>
      </c>
      <c r="N49" s="50" t="str">
        <f>IF(Tbl_Baseline_23_24_Adj[[#This Row],[Baseline Adjustments Category]]="","",VLOOKUP(Tbl_Baseline_23_24_Adj[[#This Row],[Baseline Adjustments Category]],Tbl_BaselineAdjCat[[Adjusted Baseline Categories]:[Expected Value]],2,FALSE))</f>
        <v/>
      </c>
      <c r="O49" s="47"/>
      <c r="P49" s="47"/>
      <c r="Q49" s="47"/>
      <c r="R49" s="48"/>
      <c r="S49" s="48"/>
      <c r="T49" s="60"/>
      <c r="U49" s="60"/>
      <c r="V49" s="47"/>
    </row>
    <row r="50" spans="2:22" s="51" customFormat="1" hidden="1" x14ac:dyDescent="0.3">
      <c r="B50" s="49">
        <f>VLOOKUP(Tbl_Baseline_23_24_Adj[[#This Row],[Agy Code]],TblAgencies[],4,FALSE)</f>
        <v>7</v>
      </c>
      <c r="C50" s="49">
        <f>VLOOKUP(Tbl_Baseline_23_24_Adj[[#This Row],[Agy Code]],TblAgencies[],2,FALSE)</f>
        <v>3</v>
      </c>
      <c r="D50" s="49">
        <f t="shared" si="2"/>
        <v>236</v>
      </c>
      <c r="E50" s="49" t="str">
        <f>VLOOKUP(Tbl_Baseline_23_24_Adj[[#This Row],[Agy Code]],TblAgencies[],9,FALSE)</f>
        <v>236: Virginia Commonwealth University</v>
      </c>
      <c r="F50" s="49" t="str">
        <f>VLOOKUP(Tbl_Baseline_23_24_Adj[[#This Row],[Agy Code]],TblAgencies[],10,FALSE)</f>
        <v>Virginia Commonwealth University</v>
      </c>
      <c r="G50" s="49">
        <f>VLOOKUP(Tbl_Baseline_23_24_Adj[[#This Row],[Agy Code]],TblAgencies[],13,FALSE)</f>
        <v>101000</v>
      </c>
      <c r="H50" s="50" t="str">
        <f>IF(Tbl_Baseline_23_24_Adj[[#This Row],[Program]]="","",VLOOKUP(Tbl_Baseline_23_24_Adj[[#This Row],[Program]],Tbl_Programs[],2,FALSE))</f>
        <v/>
      </c>
      <c r="I50" s="50" t="str">
        <f>IF(Tbl_Baseline_23_24_Adj[[#This Row],[Fund Group]]="","",VLOOKUP(Tbl_Baseline_23_24_Adj[[#This Row],[Fund Group]],Tbl_FundGroups[],2,FALSE))</f>
        <v/>
      </c>
      <c r="J50" s="50" t="str">
        <f>Tbl_Baseline_23_24_Adj[[#This Row],[Pgm Code]]&amp;"."&amp;Tbl_Baseline_23_24_Adj[[#This Row],[Fund Group Code]]</f>
        <v>.</v>
      </c>
      <c r="K50" s="50" t="str">
        <f>IF(Tbl_Baseline_23_24_Adj[[#This Row],[Fund Group]]="","",IF(ISNA(VLOOKUP(Tbl_Baseline_23_24_Adj[[#This Row],[Prog.Fund]],Tbl_ProgramsFundCombination[],3,FALSE)),"NO","YES"))</f>
        <v/>
      </c>
      <c r="L50" s="50" t="str">
        <f>IF(Tbl_Baseline_23_24_Adj[[#This Row],[Fund Group]]="","",IF(Tbl_Baseline_23_24_Adj[[#This Row],[Fund Group Code]]="01","GF","NGF"))</f>
        <v/>
      </c>
      <c r="M50" s="50" t="str">
        <f>IF(Tbl_Baseline_23_24_Adj[[#This Row],[Baseline Adjustments Category]]="","",VLOOKUP(Tbl_Baseline_23_24_Adj[[#This Row],[Baseline Adjustments Category]],Tbl_BaselineAdjCat[[Adjusted Baseline Categories]:[Positions]],3,FALSE))</f>
        <v/>
      </c>
      <c r="N50" s="50" t="str">
        <f>IF(Tbl_Baseline_23_24_Adj[[#This Row],[Baseline Adjustments Category]]="","",VLOOKUP(Tbl_Baseline_23_24_Adj[[#This Row],[Baseline Adjustments Category]],Tbl_BaselineAdjCat[[Adjusted Baseline Categories]:[Expected Value]],2,FALSE))</f>
        <v/>
      </c>
      <c r="O50" s="47"/>
      <c r="P50" s="47"/>
      <c r="Q50" s="47"/>
      <c r="R50" s="48"/>
      <c r="S50" s="48"/>
      <c r="T50" s="60"/>
      <c r="U50" s="60"/>
      <c r="V50" s="47"/>
    </row>
    <row r="51" spans="2:22" s="51" customFormat="1" hidden="1" x14ac:dyDescent="0.3">
      <c r="B51" s="49">
        <f>VLOOKUP(Tbl_Baseline_23_24_Adj[[#This Row],[Agy Code]],TblAgencies[],4,FALSE)</f>
        <v>7</v>
      </c>
      <c r="C51" s="49">
        <f>VLOOKUP(Tbl_Baseline_23_24_Adj[[#This Row],[Agy Code]],TblAgencies[],2,FALSE)</f>
        <v>3</v>
      </c>
      <c r="D51" s="49">
        <f t="shared" si="1"/>
        <v>236</v>
      </c>
      <c r="E51" s="49" t="str">
        <f>VLOOKUP(Tbl_Baseline_23_24_Adj[[#This Row],[Agy Code]],TblAgencies[],9,FALSE)</f>
        <v>236: Virginia Commonwealth University</v>
      </c>
      <c r="F51" s="49" t="str">
        <f>VLOOKUP(Tbl_Baseline_23_24_Adj[[#This Row],[Agy Code]],TblAgencies[],10,FALSE)</f>
        <v>Virginia Commonwealth University</v>
      </c>
      <c r="G51" s="49">
        <f>VLOOKUP(Tbl_Baseline_23_24_Adj[[#This Row],[Agy Code]],TblAgencies[],13,FALSE)</f>
        <v>101000</v>
      </c>
      <c r="H51" s="50" t="str">
        <f>IF(Tbl_Baseline_23_24_Adj[[#This Row],[Program]]="","",VLOOKUP(Tbl_Baseline_23_24_Adj[[#This Row],[Program]],Tbl_Programs[],2,FALSE))</f>
        <v/>
      </c>
      <c r="I51" s="50" t="str">
        <f>IF(Tbl_Baseline_23_24_Adj[[#This Row],[Fund Group]]="","",VLOOKUP(Tbl_Baseline_23_24_Adj[[#This Row],[Fund Group]],Tbl_FundGroups[],2,FALSE))</f>
        <v/>
      </c>
      <c r="J51" s="50" t="str">
        <f>Tbl_Baseline_23_24_Adj[[#This Row],[Pgm Code]]&amp;"."&amp;Tbl_Baseline_23_24_Adj[[#This Row],[Fund Group Code]]</f>
        <v>.</v>
      </c>
      <c r="K51" s="50" t="str">
        <f>IF(Tbl_Baseline_23_24_Adj[[#This Row],[Fund Group]]="","",IF(ISNA(VLOOKUP(Tbl_Baseline_23_24_Adj[[#This Row],[Prog.Fund]],Tbl_ProgramsFundCombination[],3,FALSE)),"NO","YES"))</f>
        <v/>
      </c>
      <c r="L51" s="50" t="str">
        <f>IF(Tbl_Baseline_23_24_Adj[[#This Row],[Fund Group]]="","",IF(Tbl_Baseline_23_24_Adj[[#This Row],[Fund Group Code]]="01","GF","NGF"))</f>
        <v/>
      </c>
      <c r="M51" s="50" t="str">
        <f>IF(Tbl_Baseline_23_24_Adj[[#This Row],[Baseline Adjustments Category]]="","",VLOOKUP(Tbl_Baseline_23_24_Adj[[#This Row],[Baseline Adjustments Category]],Tbl_BaselineAdjCat[[Adjusted Baseline Categories]:[Positions]],3,FALSE))</f>
        <v/>
      </c>
      <c r="N51" s="50" t="str">
        <f>IF(Tbl_Baseline_23_24_Adj[[#This Row],[Baseline Adjustments Category]]="","",VLOOKUP(Tbl_Baseline_23_24_Adj[[#This Row],[Baseline Adjustments Category]],Tbl_BaselineAdjCat[[Adjusted Baseline Categories]:[Expected Value]],2,FALSE))</f>
        <v/>
      </c>
      <c r="O51" s="47"/>
      <c r="P51" s="47"/>
      <c r="Q51" s="47"/>
      <c r="R51" s="48"/>
      <c r="S51" s="48"/>
      <c r="T51" s="60"/>
      <c r="U51" s="60"/>
      <c r="V51" s="45"/>
    </row>
    <row r="52" spans="2:22" s="51" customFormat="1" hidden="1" x14ac:dyDescent="0.3">
      <c r="B52" s="49">
        <f>VLOOKUP(Tbl_Baseline_23_24_Adj[[#This Row],[Agy Code]],TblAgencies[],4,FALSE)</f>
        <v>7</v>
      </c>
      <c r="C52" s="49">
        <f>VLOOKUP(Tbl_Baseline_23_24_Adj[[#This Row],[Agy Code]],TblAgencies[],2,FALSE)</f>
        <v>3</v>
      </c>
      <c r="D52" s="49">
        <f t="shared" si="1"/>
        <v>236</v>
      </c>
      <c r="E52" s="49" t="str">
        <f>VLOOKUP(Tbl_Baseline_23_24_Adj[[#This Row],[Agy Code]],TblAgencies[],9,FALSE)</f>
        <v>236: Virginia Commonwealth University</v>
      </c>
      <c r="F52" s="49" t="str">
        <f>VLOOKUP(Tbl_Baseline_23_24_Adj[[#This Row],[Agy Code]],TblAgencies[],10,FALSE)</f>
        <v>Virginia Commonwealth University</v>
      </c>
      <c r="G52" s="49">
        <f>VLOOKUP(Tbl_Baseline_23_24_Adj[[#This Row],[Agy Code]],TblAgencies[],13,FALSE)</f>
        <v>101000</v>
      </c>
      <c r="H52" s="50" t="str">
        <f>IF(Tbl_Baseline_23_24_Adj[[#This Row],[Program]]="","",VLOOKUP(Tbl_Baseline_23_24_Adj[[#This Row],[Program]],Tbl_Programs[],2,FALSE))</f>
        <v/>
      </c>
      <c r="I52" s="50" t="str">
        <f>IF(Tbl_Baseline_23_24_Adj[[#This Row],[Fund Group]]="","",VLOOKUP(Tbl_Baseline_23_24_Adj[[#This Row],[Fund Group]],Tbl_FundGroups[],2,FALSE))</f>
        <v/>
      </c>
      <c r="J52" s="50" t="str">
        <f>Tbl_Baseline_23_24_Adj[[#This Row],[Pgm Code]]&amp;"."&amp;Tbl_Baseline_23_24_Adj[[#This Row],[Fund Group Code]]</f>
        <v>.</v>
      </c>
      <c r="K52" s="50" t="str">
        <f>IF(Tbl_Baseline_23_24_Adj[[#This Row],[Fund Group]]="","",IF(ISNA(VLOOKUP(Tbl_Baseline_23_24_Adj[[#This Row],[Prog.Fund]],Tbl_ProgramsFundCombination[],3,FALSE)),"NO","YES"))</f>
        <v/>
      </c>
      <c r="L52" s="50" t="str">
        <f>IF(Tbl_Baseline_23_24_Adj[[#This Row],[Fund Group]]="","",IF(Tbl_Baseline_23_24_Adj[[#This Row],[Fund Group Code]]="01","GF","NGF"))</f>
        <v/>
      </c>
      <c r="M52" s="50" t="str">
        <f>IF(Tbl_Baseline_23_24_Adj[[#This Row],[Baseline Adjustments Category]]="","",VLOOKUP(Tbl_Baseline_23_24_Adj[[#This Row],[Baseline Adjustments Category]],Tbl_BaselineAdjCat[[Adjusted Baseline Categories]:[Positions]],3,FALSE))</f>
        <v/>
      </c>
      <c r="N52" s="50" t="str">
        <f>IF(Tbl_Baseline_23_24_Adj[[#This Row],[Baseline Adjustments Category]]="","",VLOOKUP(Tbl_Baseline_23_24_Adj[[#This Row],[Baseline Adjustments Category]],Tbl_BaselineAdjCat[[Adjusted Baseline Categories]:[Expected Value]],2,FALSE))</f>
        <v/>
      </c>
      <c r="O52" s="47"/>
      <c r="P52" s="47"/>
      <c r="Q52" s="47"/>
      <c r="R52" s="48"/>
      <c r="S52" s="48"/>
      <c r="T52" s="59"/>
      <c r="U52" s="59"/>
      <c r="V52" s="45"/>
    </row>
    <row r="53" spans="2:22" s="51" customFormat="1" hidden="1" x14ac:dyDescent="0.3">
      <c r="B53" s="49">
        <f>VLOOKUP(Tbl_Baseline_23_24_Adj[[#This Row],[Agy Code]],TblAgencies[],4,FALSE)</f>
        <v>7</v>
      </c>
      <c r="C53" s="49">
        <f>VLOOKUP(Tbl_Baseline_23_24_Adj[[#This Row],[Agy Code]],TblAgencies[],2,FALSE)</f>
        <v>3</v>
      </c>
      <c r="D53" s="49">
        <f t="shared" si="1"/>
        <v>236</v>
      </c>
      <c r="E53" s="49" t="str">
        <f>VLOOKUP(Tbl_Baseline_23_24_Adj[[#This Row],[Agy Code]],TblAgencies[],9,FALSE)</f>
        <v>236: Virginia Commonwealth University</v>
      </c>
      <c r="F53" s="49" t="str">
        <f>VLOOKUP(Tbl_Baseline_23_24_Adj[[#This Row],[Agy Code]],TblAgencies[],10,FALSE)</f>
        <v>Virginia Commonwealth University</v>
      </c>
      <c r="G53" s="49">
        <f>VLOOKUP(Tbl_Baseline_23_24_Adj[[#This Row],[Agy Code]],TblAgencies[],13,FALSE)</f>
        <v>101000</v>
      </c>
      <c r="H53" s="50" t="str">
        <f>IF(Tbl_Baseline_23_24_Adj[[#This Row],[Program]]="","",VLOOKUP(Tbl_Baseline_23_24_Adj[[#This Row],[Program]],Tbl_Programs[],2,FALSE))</f>
        <v/>
      </c>
      <c r="I53" s="50" t="str">
        <f>IF(Tbl_Baseline_23_24_Adj[[#This Row],[Fund Group]]="","",VLOOKUP(Tbl_Baseline_23_24_Adj[[#This Row],[Fund Group]],Tbl_FundGroups[],2,FALSE))</f>
        <v/>
      </c>
      <c r="J53" s="50" t="str">
        <f>Tbl_Baseline_23_24_Adj[[#This Row],[Pgm Code]]&amp;"."&amp;Tbl_Baseline_23_24_Adj[[#This Row],[Fund Group Code]]</f>
        <v>.</v>
      </c>
      <c r="K53" s="50" t="str">
        <f>IF(Tbl_Baseline_23_24_Adj[[#This Row],[Fund Group]]="","",IF(ISNA(VLOOKUP(Tbl_Baseline_23_24_Adj[[#This Row],[Prog.Fund]],Tbl_ProgramsFundCombination[],3,FALSE)),"NO","YES"))</f>
        <v/>
      </c>
      <c r="L53" s="50" t="str">
        <f>IF(Tbl_Baseline_23_24_Adj[[#This Row],[Fund Group]]="","",IF(Tbl_Baseline_23_24_Adj[[#This Row],[Fund Group Code]]="01","GF","NGF"))</f>
        <v/>
      </c>
      <c r="M53" s="50" t="str">
        <f>IF(Tbl_Baseline_23_24_Adj[[#This Row],[Baseline Adjustments Category]]="","",VLOOKUP(Tbl_Baseline_23_24_Adj[[#This Row],[Baseline Adjustments Category]],Tbl_BaselineAdjCat[[Adjusted Baseline Categories]:[Positions]],3,FALSE))</f>
        <v/>
      </c>
      <c r="N53" s="50" t="str">
        <f>IF(Tbl_Baseline_23_24_Adj[[#This Row],[Baseline Adjustments Category]]="","",VLOOKUP(Tbl_Baseline_23_24_Adj[[#This Row],[Baseline Adjustments Category]],Tbl_BaselineAdjCat[[Adjusted Baseline Categories]:[Expected Value]],2,FALSE))</f>
        <v/>
      </c>
      <c r="O53" s="47"/>
      <c r="P53" s="47"/>
      <c r="Q53" s="47"/>
      <c r="R53" s="48"/>
      <c r="S53" s="48"/>
      <c r="T53" s="60"/>
      <c r="U53" s="60"/>
      <c r="V53" s="45"/>
    </row>
    <row r="54" spans="2:22" s="51" customFormat="1" hidden="1" x14ac:dyDescent="0.3">
      <c r="B54" s="49">
        <f>VLOOKUP(Tbl_Baseline_23_24_Adj[[#This Row],[Agy Code]],TblAgencies[],4,FALSE)</f>
        <v>7</v>
      </c>
      <c r="C54" s="49">
        <f>VLOOKUP(Tbl_Baseline_23_24_Adj[[#This Row],[Agy Code]],TblAgencies[],2,FALSE)</f>
        <v>3</v>
      </c>
      <c r="D54" s="49">
        <f t="shared" si="1"/>
        <v>236</v>
      </c>
      <c r="E54" s="49" t="str">
        <f>VLOOKUP(Tbl_Baseline_23_24_Adj[[#This Row],[Agy Code]],TblAgencies[],9,FALSE)</f>
        <v>236: Virginia Commonwealth University</v>
      </c>
      <c r="F54" s="49" t="str">
        <f>VLOOKUP(Tbl_Baseline_23_24_Adj[[#This Row],[Agy Code]],TblAgencies[],10,FALSE)</f>
        <v>Virginia Commonwealth University</v>
      </c>
      <c r="G54" s="49">
        <f>VLOOKUP(Tbl_Baseline_23_24_Adj[[#This Row],[Agy Code]],TblAgencies[],13,FALSE)</f>
        <v>101000</v>
      </c>
      <c r="H54" s="50" t="str">
        <f>IF(Tbl_Baseline_23_24_Adj[[#This Row],[Program]]="","",VLOOKUP(Tbl_Baseline_23_24_Adj[[#This Row],[Program]],Tbl_Programs[],2,FALSE))</f>
        <v/>
      </c>
      <c r="I54" s="50" t="str">
        <f>IF(Tbl_Baseline_23_24_Adj[[#This Row],[Fund Group]]="","",VLOOKUP(Tbl_Baseline_23_24_Adj[[#This Row],[Fund Group]],Tbl_FundGroups[],2,FALSE))</f>
        <v/>
      </c>
      <c r="J54" s="50" t="str">
        <f>Tbl_Baseline_23_24_Adj[[#This Row],[Pgm Code]]&amp;"."&amp;Tbl_Baseline_23_24_Adj[[#This Row],[Fund Group Code]]</f>
        <v>.</v>
      </c>
      <c r="K54" s="50" t="str">
        <f>IF(Tbl_Baseline_23_24_Adj[[#This Row],[Fund Group]]="","",IF(ISNA(VLOOKUP(Tbl_Baseline_23_24_Adj[[#This Row],[Prog.Fund]],Tbl_ProgramsFundCombination[],3,FALSE)),"NO","YES"))</f>
        <v/>
      </c>
      <c r="L54" s="50" t="str">
        <f>IF(Tbl_Baseline_23_24_Adj[[#This Row],[Fund Group]]="","",IF(Tbl_Baseline_23_24_Adj[[#This Row],[Fund Group Code]]="01","GF","NGF"))</f>
        <v/>
      </c>
      <c r="M54" s="50" t="str">
        <f>IF(Tbl_Baseline_23_24_Adj[[#This Row],[Baseline Adjustments Category]]="","",VLOOKUP(Tbl_Baseline_23_24_Adj[[#This Row],[Baseline Adjustments Category]],Tbl_BaselineAdjCat[[Adjusted Baseline Categories]:[Positions]],3,FALSE))</f>
        <v/>
      </c>
      <c r="N54" s="50" t="str">
        <f>IF(Tbl_Baseline_23_24_Adj[[#This Row],[Baseline Adjustments Category]]="","",VLOOKUP(Tbl_Baseline_23_24_Adj[[#This Row],[Baseline Adjustments Category]],Tbl_BaselineAdjCat[[Adjusted Baseline Categories]:[Expected Value]],2,FALSE))</f>
        <v/>
      </c>
      <c r="O54" s="47"/>
      <c r="P54" s="47"/>
      <c r="Q54" s="47"/>
      <c r="R54" s="48"/>
      <c r="S54" s="48"/>
      <c r="T54" s="60"/>
      <c r="U54" s="60"/>
      <c r="V54" s="45"/>
    </row>
    <row r="55" spans="2:22" s="51" customFormat="1" hidden="1" x14ac:dyDescent="0.3">
      <c r="B55" s="49">
        <f>VLOOKUP(Tbl_Baseline_23_24_Adj[[#This Row],[Agy Code]],TblAgencies[],4,FALSE)</f>
        <v>7</v>
      </c>
      <c r="C55" s="49">
        <f>VLOOKUP(Tbl_Baseline_23_24_Adj[[#This Row],[Agy Code]],TblAgencies[],2,FALSE)</f>
        <v>3</v>
      </c>
      <c r="D55" s="49">
        <f t="shared" si="1"/>
        <v>236</v>
      </c>
      <c r="E55" s="49" t="str">
        <f>VLOOKUP(Tbl_Baseline_23_24_Adj[[#This Row],[Agy Code]],TblAgencies[],9,FALSE)</f>
        <v>236: Virginia Commonwealth University</v>
      </c>
      <c r="F55" s="49" t="str">
        <f>VLOOKUP(Tbl_Baseline_23_24_Adj[[#This Row],[Agy Code]],TblAgencies[],10,FALSE)</f>
        <v>Virginia Commonwealth University</v>
      </c>
      <c r="G55" s="49">
        <f>VLOOKUP(Tbl_Baseline_23_24_Adj[[#This Row],[Agy Code]],TblAgencies[],13,FALSE)</f>
        <v>101000</v>
      </c>
      <c r="H55" s="50" t="str">
        <f>IF(Tbl_Baseline_23_24_Adj[[#This Row],[Program]]="","",VLOOKUP(Tbl_Baseline_23_24_Adj[[#This Row],[Program]],Tbl_Programs[],2,FALSE))</f>
        <v/>
      </c>
      <c r="I55" s="50" t="str">
        <f>IF(Tbl_Baseline_23_24_Adj[[#This Row],[Fund Group]]="","",VLOOKUP(Tbl_Baseline_23_24_Adj[[#This Row],[Fund Group]],Tbl_FundGroups[],2,FALSE))</f>
        <v/>
      </c>
      <c r="J55" s="50" t="str">
        <f>Tbl_Baseline_23_24_Adj[[#This Row],[Pgm Code]]&amp;"."&amp;Tbl_Baseline_23_24_Adj[[#This Row],[Fund Group Code]]</f>
        <v>.</v>
      </c>
      <c r="K55" s="50" t="str">
        <f>IF(Tbl_Baseline_23_24_Adj[[#This Row],[Fund Group]]="","",IF(ISNA(VLOOKUP(Tbl_Baseline_23_24_Adj[[#This Row],[Prog.Fund]],Tbl_ProgramsFundCombination[],3,FALSE)),"NO","YES"))</f>
        <v/>
      </c>
      <c r="L55" s="50" t="str">
        <f>IF(Tbl_Baseline_23_24_Adj[[#This Row],[Fund Group]]="","",IF(Tbl_Baseline_23_24_Adj[[#This Row],[Fund Group Code]]="01","GF","NGF"))</f>
        <v/>
      </c>
      <c r="M55" s="50" t="str">
        <f>IF(Tbl_Baseline_23_24_Adj[[#This Row],[Baseline Adjustments Category]]="","",VLOOKUP(Tbl_Baseline_23_24_Adj[[#This Row],[Baseline Adjustments Category]],Tbl_BaselineAdjCat[[Adjusted Baseline Categories]:[Positions]],3,FALSE))</f>
        <v/>
      </c>
      <c r="N55" s="50" t="str">
        <f>IF(Tbl_Baseline_23_24_Adj[[#This Row],[Baseline Adjustments Category]]="","",VLOOKUP(Tbl_Baseline_23_24_Adj[[#This Row],[Baseline Adjustments Category]],Tbl_BaselineAdjCat[[Adjusted Baseline Categories]:[Expected Value]],2,FALSE))</f>
        <v/>
      </c>
      <c r="O55" s="47"/>
      <c r="P55" s="47"/>
      <c r="Q55" s="47"/>
      <c r="R55" s="48"/>
      <c r="S55" s="48"/>
      <c r="T55" s="60"/>
      <c r="U55" s="60"/>
      <c r="V55" s="45"/>
    </row>
    <row r="56" spans="2:22" s="51" customFormat="1" hidden="1" x14ac:dyDescent="0.3">
      <c r="B56" s="49">
        <f>VLOOKUP(Tbl_Baseline_23_24_Adj[[#This Row],[Agy Code]],TblAgencies[],4,FALSE)</f>
        <v>7</v>
      </c>
      <c r="C56" s="49">
        <f>VLOOKUP(Tbl_Baseline_23_24_Adj[[#This Row],[Agy Code]],TblAgencies[],2,FALSE)</f>
        <v>3</v>
      </c>
      <c r="D56" s="49">
        <f t="shared" si="1"/>
        <v>236</v>
      </c>
      <c r="E56" s="49" t="str">
        <f>VLOOKUP(Tbl_Baseline_23_24_Adj[[#This Row],[Agy Code]],TblAgencies[],9,FALSE)</f>
        <v>236: Virginia Commonwealth University</v>
      </c>
      <c r="F56" s="49" t="str">
        <f>VLOOKUP(Tbl_Baseline_23_24_Adj[[#This Row],[Agy Code]],TblAgencies[],10,FALSE)</f>
        <v>Virginia Commonwealth University</v>
      </c>
      <c r="G56" s="49">
        <f>VLOOKUP(Tbl_Baseline_23_24_Adj[[#This Row],[Agy Code]],TblAgencies[],13,FALSE)</f>
        <v>101000</v>
      </c>
      <c r="H56" s="50" t="str">
        <f>IF(Tbl_Baseline_23_24_Adj[[#This Row],[Program]]="","",VLOOKUP(Tbl_Baseline_23_24_Adj[[#This Row],[Program]],Tbl_Programs[],2,FALSE))</f>
        <v/>
      </c>
      <c r="I56" s="50" t="str">
        <f>IF(Tbl_Baseline_23_24_Adj[[#This Row],[Fund Group]]="","",VLOOKUP(Tbl_Baseline_23_24_Adj[[#This Row],[Fund Group]],Tbl_FundGroups[],2,FALSE))</f>
        <v/>
      </c>
      <c r="J56" s="50" t="str">
        <f>Tbl_Baseline_23_24_Adj[[#This Row],[Pgm Code]]&amp;"."&amp;Tbl_Baseline_23_24_Adj[[#This Row],[Fund Group Code]]</f>
        <v>.</v>
      </c>
      <c r="K56" s="50" t="str">
        <f>IF(Tbl_Baseline_23_24_Adj[[#This Row],[Fund Group]]="","",IF(ISNA(VLOOKUP(Tbl_Baseline_23_24_Adj[[#This Row],[Prog.Fund]],Tbl_ProgramsFundCombination[],3,FALSE)),"NO","YES"))</f>
        <v/>
      </c>
      <c r="L56" s="50" t="str">
        <f>IF(Tbl_Baseline_23_24_Adj[[#This Row],[Fund Group]]="","",IF(Tbl_Baseline_23_24_Adj[[#This Row],[Fund Group Code]]="01","GF","NGF"))</f>
        <v/>
      </c>
      <c r="M56" s="50" t="str">
        <f>IF(Tbl_Baseline_23_24_Adj[[#This Row],[Baseline Adjustments Category]]="","",VLOOKUP(Tbl_Baseline_23_24_Adj[[#This Row],[Baseline Adjustments Category]],Tbl_BaselineAdjCat[[Adjusted Baseline Categories]:[Positions]],3,FALSE))</f>
        <v/>
      </c>
      <c r="N56" s="50" t="str">
        <f>IF(Tbl_Baseline_23_24_Adj[[#This Row],[Baseline Adjustments Category]]="","",VLOOKUP(Tbl_Baseline_23_24_Adj[[#This Row],[Baseline Adjustments Category]],Tbl_BaselineAdjCat[[Adjusted Baseline Categories]:[Expected Value]],2,FALSE))</f>
        <v/>
      </c>
      <c r="O56" s="47"/>
      <c r="P56" s="47"/>
      <c r="Q56" s="47"/>
      <c r="R56" s="48"/>
      <c r="S56" s="48"/>
      <c r="T56" s="60"/>
      <c r="U56" s="60"/>
      <c r="V56" s="45"/>
    </row>
    <row r="57" spans="2:22" s="51" customFormat="1" hidden="1" x14ac:dyDescent="0.3">
      <c r="B57" s="49">
        <f>VLOOKUP(Tbl_Baseline_23_24_Adj[[#This Row],[Agy Code]],TblAgencies[],4,FALSE)</f>
        <v>7</v>
      </c>
      <c r="C57" s="49">
        <f>VLOOKUP(Tbl_Baseline_23_24_Adj[[#This Row],[Agy Code]],TblAgencies[],2,FALSE)</f>
        <v>3</v>
      </c>
      <c r="D57" s="49">
        <f t="shared" si="1"/>
        <v>236</v>
      </c>
      <c r="E57" s="49" t="str">
        <f>VLOOKUP(Tbl_Baseline_23_24_Adj[[#This Row],[Agy Code]],TblAgencies[],9,FALSE)</f>
        <v>236: Virginia Commonwealth University</v>
      </c>
      <c r="F57" s="49" t="str">
        <f>VLOOKUP(Tbl_Baseline_23_24_Adj[[#This Row],[Agy Code]],TblAgencies[],10,FALSE)</f>
        <v>Virginia Commonwealth University</v>
      </c>
      <c r="G57" s="49">
        <f>VLOOKUP(Tbl_Baseline_23_24_Adj[[#This Row],[Agy Code]],TblAgencies[],13,FALSE)</f>
        <v>101000</v>
      </c>
      <c r="H57" s="50" t="str">
        <f>IF(Tbl_Baseline_23_24_Adj[[#This Row],[Program]]="","",VLOOKUP(Tbl_Baseline_23_24_Adj[[#This Row],[Program]],Tbl_Programs[],2,FALSE))</f>
        <v/>
      </c>
      <c r="I57" s="50" t="str">
        <f>IF(Tbl_Baseline_23_24_Adj[[#This Row],[Fund Group]]="","",VLOOKUP(Tbl_Baseline_23_24_Adj[[#This Row],[Fund Group]],Tbl_FundGroups[],2,FALSE))</f>
        <v/>
      </c>
      <c r="J57" s="50" t="str">
        <f>Tbl_Baseline_23_24_Adj[[#This Row],[Pgm Code]]&amp;"."&amp;Tbl_Baseline_23_24_Adj[[#This Row],[Fund Group Code]]</f>
        <v>.</v>
      </c>
      <c r="K57" s="50" t="str">
        <f>IF(Tbl_Baseline_23_24_Adj[[#This Row],[Fund Group]]="","",IF(ISNA(VLOOKUP(Tbl_Baseline_23_24_Adj[[#This Row],[Prog.Fund]],Tbl_ProgramsFundCombination[],3,FALSE)),"NO","YES"))</f>
        <v/>
      </c>
      <c r="L57" s="50" t="str">
        <f>IF(Tbl_Baseline_23_24_Adj[[#This Row],[Fund Group]]="","",IF(Tbl_Baseline_23_24_Adj[[#This Row],[Fund Group Code]]="01","GF","NGF"))</f>
        <v/>
      </c>
      <c r="M57" s="50" t="str">
        <f>IF(Tbl_Baseline_23_24_Adj[[#This Row],[Baseline Adjustments Category]]="","",VLOOKUP(Tbl_Baseline_23_24_Adj[[#This Row],[Baseline Adjustments Category]],Tbl_BaselineAdjCat[[Adjusted Baseline Categories]:[Positions]],3,FALSE))</f>
        <v/>
      </c>
      <c r="N57" s="50" t="str">
        <f>IF(Tbl_Baseline_23_24_Adj[[#This Row],[Baseline Adjustments Category]]="","",VLOOKUP(Tbl_Baseline_23_24_Adj[[#This Row],[Baseline Adjustments Category]],Tbl_BaselineAdjCat[[Adjusted Baseline Categories]:[Expected Value]],2,FALSE))</f>
        <v/>
      </c>
      <c r="O57" s="47"/>
      <c r="P57" s="47"/>
      <c r="Q57" s="47"/>
      <c r="R57" s="48"/>
      <c r="S57" s="48"/>
      <c r="T57" s="60"/>
      <c r="U57" s="60"/>
      <c r="V57" s="47"/>
    </row>
    <row r="58" spans="2:22" s="51" customFormat="1" hidden="1" x14ac:dyDescent="0.3">
      <c r="B58" s="49">
        <f>VLOOKUP(Tbl_Baseline_23_24_Adj[[#This Row],[Agy Code]],TblAgencies[],4,FALSE)</f>
        <v>7</v>
      </c>
      <c r="C58" s="49">
        <f>VLOOKUP(Tbl_Baseline_23_24_Adj[[#This Row],[Agy Code]],TblAgencies[],2,FALSE)</f>
        <v>3</v>
      </c>
      <c r="D58" s="49">
        <f t="shared" si="1"/>
        <v>236</v>
      </c>
      <c r="E58" s="49" t="str">
        <f>VLOOKUP(Tbl_Baseline_23_24_Adj[[#This Row],[Agy Code]],TblAgencies[],9,FALSE)</f>
        <v>236: Virginia Commonwealth University</v>
      </c>
      <c r="F58" s="49" t="str">
        <f>VLOOKUP(Tbl_Baseline_23_24_Adj[[#This Row],[Agy Code]],TblAgencies[],10,FALSE)</f>
        <v>Virginia Commonwealth University</v>
      </c>
      <c r="G58" s="49">
        <f>VLOOKUP(Tbl_Baseline_23_24_Adj[[#This Row],[Agy Code]],TblAgencies[],13,FALSE)</f>
        <v>101000</v>
      </c>
      <c r="H58" s="50" t="str">
        <f>IF(Tbl_Baseline_23_24_Adj[[#This Row],[Program]]="","",VLOOKUP(Tbl_Baseline_23_24_Adj[[#This Row],[Program]],Tbl_Programs[],2,FALSE))</f>
        <v/>
      </c>
      <c r="I58" s="50" t="str">
        <f>IF(Tbl_Baseline_23_24_Adj[[#This Row],[Fund Group]]="","",VLOOKUP(Tbl_Baseline_23_24_Adj[[#This Row],[Fund Group]],Tbl_FundGroups[],2,FALSE))</f>
        <v/>
      </c>
      <c r="J58" s="50" t="str">
        <f>Tbl_Baseline_23_24_Adj[[#This Row],[Pgm Code]]&amp;"."&amp;Tbl_Baseline_23_24_Adj[[#This Row],[Fund Group Code]]</f>
        <v>.</v>
      </c>
      <c r="K58" s="50" t="str">
        <f>IF(Tbl_Baseline_23_24_Adj[[#This Row],[Fund Group]]="","",IF(ISNA(VLOOKUP(Tbl_Baseline_23_24_Adj[[#This Row],[Prog.Fund]],Tbl_ProgramsFundCombination[],3,FALSE)),"NO","YES"))</f>
        <v/>
      </c>
      <c r="L58" s="50" t="str">
        <f>IF(Tbl_Baseline_23_24_Adj[[#This Row],[Fund Group]]="","",IF(Tbl_Baseline_23_24_Adj[[#This Row],[Fund Group Code]]="01","GF","NGF"))</f>
        <v/>
      </c>
      <c r="M58" s="50" t="str">
        <f>IF(Tbl_Baseline_23_24_Adj[[#This Row],[Baseline Adjustments Category]]="","",VLOOKUP(Tbl_Baseline_23_24_Adj[[#This Row],[Baseline Adjustments Category]],Tbl_BaselineAdjCat[[Adjusted Baseline Categories]:[Positions]],3,FALSE))</f>
        <v/>
      </c>
      <c r="N58" s="50" t="str">
        <f>IF(Tbl_Baseline_23_24_Adj[[#This Row],[Baseline Adjustments Category]]="","",VLOOKUP(Tbl_Baseline_23_24_Adj[[#This Row],[Baseline Adjustments Category]],Tbl_BaselineAdjCat[[Adjusted Baseline Categories]:[Expected Value]],2,FALSE))</f>
        <v/>
      </c>
      <c r="O58" s="47"/>
      <c r="P58" s="47"/>
      <c r="Q58" s="47"/>
      <c r="R58" s="48"/>
      <c r="S58" s="48"/>
      <c r="T58" s="60"/>
      <c r="U58" s="60"/>
      <c r="V58" s="47"/>
    </row>
    <row r="59" spans="2:22" s="51" customFormat="1" hidden="1" x14ac:dyDescent="0.3">
      <c r="B59" s="49">
        <f>VLOOKUP(Tbl_Baseline_23_24_Adj[[#This Row],[Agy Code]],TblAgencies[],4,FALSE)</f>
        <v>7</v>
      </c>
      <c r="C59" s="49">
        <f>VLOOKUP(Tbl_Baseline_23_24_Adj[[#This Row],[Agy Code]],TblAgencies[],2,FALSE)</f>
        <v>3</v>
      </c>
      <c r="D59" s="49">
        <f t="shared" si="1"/>
        <v>236</v>
      </c>
      <c r="E59" s="49" t="str">
        <f>VLOOKUP(Tbl_Baseline_23_24_Adj[[#This Row],[Agy Code]],TblAgencies[],9,FALSE)</f>
        <v>236: Virginia Commonwealth University</v>
      </c>
      <c r="F59" s="49" t="str">
        <f>VLOOKUP(Tbl_Baseline_23_24_Adj[[#This Row],[Agy Code]],TblAgencies[],10,FALSE)</f>
        <v>Virginia Commonwealth University</v>
      </c>
      <c r="G59" s="49">
        <f>VLOOKUP(Tbl_Baseline_23_24_Adj[[#This Row],[Agy Code]],TblAgencies[],13,FALSE)</f>
        <v>101000</v>
      </c>
      <c r="H59" s="50" t="str">
        <f>IF(Tbl_Baseline_23_24_Adj[[#This Row],[Program]]="","",VLOOKUP(Tbl_Baseline_23_24_Adj[[#This Row],[Program]],Tbl_Programs[],2,FALSE))</f>
        <v/>
      </c>
      <c r="I59" s="50" t="str">
        <f>IF(Tbl_Baseline_23_24_Adj[[#This Row],[Fund Group]]="","",VLOOKUP(Tbl_Baseline_23_24_Adj[[#This Row],[Fund Group]],Tbl_FundGroups[],2,FALSE))</f>
        <v/>
      </c>
      <c r="J59" s="50" t="str">
        <f>Tbl_Baseline_23_24_Adj[[#This Row],[Pgm Code]]&amp;"."&amp;Tbl_Baseline_23_24_Adj[[#This Row],[Fund Group Code]]</f>
        <v>.</v>
      </c>
      <c r="K59" s="50" t="str">
        <f>IF(Tbl_Baseline_23_24_Adj[[#This Row],[Fund Group]]="","",IF(ISNA(VLOOKUP(Tbl_Baseline_23_24_Adj[[#This Row],[Prog.Fund]],Tbl_ProgramsFundCombination[],3,FALSE)),"NO","YES"))</f>
        <v/>
      </c>
      <c r="L59" s="50" t="str">
        <f>IF(Tbl_Baseline_23_24_Adj[[#This Row],[Fund Group]]="","",IF(Tbl_Baseline_23_24_Adj[[#This Row],[Fund Group Code]]="01","GF","NGF"))</f>
        <v/>
      </c>
      <c r="M59" s="50" t="str">
        <f>IF(Tbl_Baseline_23_24_Adj[[#This Row],[Baseline Adjustments Category]]="","",VLOOKUP(Tbl_Baseline_23_24_Adj[[#This Row],[Baseline Adjustments Category]],Tbl_BaselineAdjCat[[Adjusted Baseline Categories]:[Positions]],3,FALSE))</f>
        <v/>
      </c>
      <c r="N59" s="50" t="str">
        <f>IF(Tbl_Baseline_23_24_Adj[[#This Row],[Baseline Adjustments Category]]="","",VLOOKUP(Tbl_Baseline_23_24_Adj[[#This Row],[Baseline Adjustments Category]],Tbl_BaselineAdjCat[[Adjusted Baseline Categories]:[Expected Value]],2,FALSE))</f>
        <v/>
      </c>
      <c r="O59" s="47"/>
      <c r="P59" s="47"/>
      <c r="Q59" s="47"/>
      <c r="R59" s="48"/>
      <c r="S59" s="48"/>
      <c r="T59" s="60"/>
      <c r="U59" s="60"/>
      <c r="V59" s="47"/>
    </row>
    <row r="60" spans="2:22" s="51" customFormat="1" hidden="1" x14ac:dyDescent="0.3">
      <c r="B60" s="49">
        <f>VLOOKUP(Tbl_Baseline_23_24_Adj[[#This Row],[Agy Code]],TblAgencies[],4,FALSE)</f>
        <v>7</v>
      </c>
      <c r="C60" s="49">
        <f>VLOOKUP(Tbl_Baseline_23_24_Adj[[#This Row],[Agy Code]],TblAgencies[],2,FALSE)</f>
        <v>3</v>
      </c>
      <c r="D60" s="49">
        <f t="shared" si="1"/>
        <v>236</v>
      </c>
      <c r="E60" s="49" t="str">
        <f>VLOOKUP(Tbl_Baseline_23_24_Adj[[#This Row],[Agy Code]],TblAgencies[],9,FALSE)</f>
        <v>236: Virginia Commonwealth University</v>
      </c>
      <c r="F60" s="49" t="str">
        <f>VLOOKUP(Tbl_Baseline_23_24_Adj[[#This Row],[Agy Code]],TblAgencies[],10,FALSE)</f>
        <v>Virginia Commonwealth University</v>
      </c>
      <c r="G60" s="49">
        <f>VLOOKUP(Tbl_Baseline_23_24_Adj[[#This Row],[Agy Code]],TblAgencies[],13,FALSE)</f>
        <v>101000</v>
      </c>
      <c r="H60" s="50" t="str">
        <f>IF(Tbl_Baseline_23_24_Adj[[#This Row],[Program]]="","",VLOOKUP(Tbl_Baseline_23_24_Adj[[#This Row],[Program]],Tbl_Programs[],2,FALSE))</f>
        <v/>
      </c>
      <c r="I60" s="50" t="str">
        <f>IF(Tbl_Baseline_23_24_Adj[[#This Row],[Fund Group]]="","",VLOOKUP(Tbl_Baseline_23_24_Adj[[#This Row],[Fund Group]],Tbl_FundGroups[],2,FALSE))</f>
        <v/>
      </c>
      <c r="J60" s="50" t="str">
        <f>Tbl_Baseline_23_24_Adj[[#This Row],[Pgm Code]]&amp;"."&amp;Tbl_Baseline_23_24_Adj[[#This Row],[Fund Group Code]]</f>
        <v>.</v>
      </c>
      <c r="K60" s="50" t="str">
        <f>IF(Tbl_Baseline_23_24_Adj[[#This Row],[Fund Group]]="","",IF(ISNA(VLOOKUP(Tbl_Baseline_23_24_Adj[[#This Row],[Prog.Fund]],Tbl_ProgramsFundCombination[],3,FALSE)),"NO","YES"))</f>
        <v/>
      </c>
      <c r="L60" s="50" t="str">
        <f>IF(Tbl_Baseline_23_24_Adj[[#This Row],[Fund Group]]="","",IF(Tbl_Baseline_23_24_Adj[[#This Row],[Fund Group Code]]="01","GF","NGF"))</f>
        <v/>
      </c>
      <c r="M60" s="50" t="str">
        <f>IF(Tbl_Baseline_23_24_Adj[[#This Row],[Baseline Adjustments Category]]="","",VLOOKUP(Tbl_Baseline_23_24_Adj[[#This Row],[Baseline Adjustments Category]],Tbl_BaselineAdjCat[[Adjusted Baseline Categories]:[Positions]],3,FALSE))</f>
        <v/>
      </c>
      <c r="N60" s="50" t="str">
        <f>IF(Tbl_Baseline_23_24_Adj[[#This Row],[Baseline Adjustments Category]]="","",VLOOKUP(Tbl_Baseline_23_24_Adj[[#This Row],[Baseline Adjustments Category]],Tbl_BaselineAdjCat[[Adjusted Baseline Categories]:[Expected Value]],2,FALSE))</f>
        <v/>
      </c>
      <c r="O60" s="47"/>
      <c r="P60" s="47"/>
      <c r="Q60" s="47"/>
      <c r="R60" s="48"/>
      <c r="S60" s="48"/>
      <c r="T60" s="60"/>
      <c r="U60" s="60"/>
      <c r="V60" s="47"/>
    </row>
    <row r="61" spans="2:22" s="51" customFormat="1" hidden="1" x14ac:dyDescent="0.3">
      <c r="B61" s="49">
        <f>VLOOKUP(Tbl_Baseline_23_24_Adj[[#This Row],[Agy Code]],TblAgencies[],4,FALSE)</f>
        <v>7</v>
      </c>
      <c r="C61" s="49">
        <f>VLOOKUP(Tbl_Baseline_23_24_Adj[[#This Row],[Agy Code]],TblAgencies[],2,FALSE)</f>
        <v>3</v>
      </c>
      <c r="D61" s="49">
        <f t="shared" si="1"/>
        <v>236</v>
      </c>
      <c r="E61" s="49" t="str">
        <f>VLOOKUP(Tbl_Baseline_23_24_Adj[[#This Row],[Agy Code]],TblAgencies[],9,FALSE)</f>
        <v>236: Virginia Commonwealth University</v>
      </c>
      <c r="F61" s="49" t="str">
        <f>VLOOKUP(Tbl_Baseline_23_24_Adj[[#This Row],[Agy Code]],TblAgencies[],10,FALSE)</f>
        <v>Virginia Commonwealth University</v>
      </c>
      <c r="G61" s="49">
        <f>VLOOKUP(Tbl_Baseline_23_24_Adj[[#This Row],[Agy Code]],TblAgencies[],13,FALSE)</f>
        <v>101000</v>
      </c>
      <c r="H61" s="50" t="str">
        <f>IF(Tbl_Baseline_23_24_Adj[[#This Row],[Program]]="","",VLOOKUP(Tbl_Baseline_23_24_Adj[[#This Row],[Program]],Tbl_Programs[],2,FALSE))</f>
        <v/>
      </c>
      <c r="I61" s="50" t="str">
        <f>IF(Tbl_Baseline_23_24_Adj[[#This Row],[Fund Group]]="","",VLOOKUP(Tbl_Baseline_23_24_Adj[[#This Row],[Fund Group]],Tbl_FundGroups[],2,FALSE))</f>
        <v/>
      </c>
      <c r="J61" s="50" t="str">
        <f>Tbl_Baseline_23_24_Adj[[#This Row],[Pgm Code]]&amp;"."&amp;Tbl_Baseline_23_24_Adj[[#This Row],[Fund Group Code]]</f>
        <v>.</v>
      </c>
      <c r="K61" s="50" t="str">
        <f>IF(Tbl_Baseline_23_24_Adj[[#This Row],[Fund Group]]="","",IF(ISNA(VLOOKUP(Tbl_Baseline_23_24_Adj[[#This Row],[Prog.Fund]],Tbl_ProgramsFundCombination[],3,FALSE)),"NO","YES"))</f>
        <v/>
      </c>
      <c r="L61" s="50" t="str">
        <f>IF(Tbl_Baseline_23_24_Adj[[#This Row],[Fund Group]]="","",IF(Tbl_Baseline_23_24_Adj[[#This Row],[Fund Group Code]]="01","GF","NGF"))</f>
        <v/>
      </c>
      <c r="M61" s="50" t="str">
        <f>IF(Tbl_Baseline_23_24_Adj[[#This Row],[Baseline Adjustments Category]]="","",VLOOKUP(Tbl_Baseline_23_24_Adj[[#This Row],[Baseline Adjustments Category]],Tbl_BaselineAdjCat[[Adjusted Baseline Categories]:[Positions]],3,FALSE))</f>
        <v/>
      </c>
      <c r="N61" s="50" t="str">
        <f>IF(Tbl_Baseline_23_24_Adj[[#This Row],[Baseline Adjustments Category]]="","",VLOOKUP(Tbl_Baseline_23_24_Adj[[#This Row],[Baseline Adjustments Category]],Tbl_BaselineAdjCat[[Adjusted Baseline Categories]:[Expected Value]],2,FALSE))</f>
        <v/>
      </c>
      <c r="O61" s="47"/>
      <c r="P61" s="47"/>
      <c r="Q61" s="47"/>
      <c r="R61" s="48"/>
      <c r="S61" s="48"/>
      <c r="T61" s="60"/>
      <c r="U61" s="60"/>
      <c r="V61" s="47"/>
    </row>
    <row r="62" spans="2:22" s="51" customFormat="1" hidden="1" x14ac:dyDescent="0.3">
      <c r="B62" s="49">
        <f>VLOOKUP(Tbl_Baseline_23_24_Adj[[#This Row],[Agy Code]],TblAgencies[],4,FALSE)</f>
        <v>7</v>
      </c>
      <c r="C62" s="49">
        <f>VLOOKUP(Tbl_Baseline_23_24_Adj[[#This Row],[Agy Code]],TblAgencies[],2,FALSE)</f>
        <v>3</v>
      </c>
      <c r="D62" s="49">
        <f t="shared" si="1"/>
        <v>236</v>
      </c>
      <c r="E62" s="49" t="str">
        <f>VLOOKUP(Tbl_Baseline_23_24_Adj[[#This Row],[Agy Code]],TblAgencies[],9,FALSE)</f>
        <v>236: Virginia Commonwealth University</v>
      </c>
      <c r="F62" s="49" t="str">
        <f>VLOOKUP(Tbl_Baseline_23_24_Adj[[#This Row],[Agy Code]],TblAgencies[],10,FALSE)</f>
        <v>Virginia Commonwealth University</v>
      </c>
      <c r="G62" s="49">
        <f>VLOOKUP(Tbl_Baseline_23_24_Adj[[#This Row],[Agy Code]],TblAgencies[],13,FALSE)</f>
        <v>101000</v>
      </c>
      <c r="H62" s="50" t="str">
        <f>IF(Tbl_Baseline_23_24_Adj[[#This Row],[Program]]="","",VLOOKUP(Tbl_Baseline_23_24_Adj[[#This Row],[Program]],Tbl_Programs[],2,FALSE))</f>
        <v/>
      </c>
      <c r="I62" s="50" t="str">
        <f>IF(Tbl_Baseline_23_24_Adj[[#This Row],[Fund Group]]="","",VLOOKUP(Tbl_Baseline_23_24_Adj[[#This Row],[Fund Group]],Tbl_FundGroups[],2,FALSE))</f>
        <v/>
      </c>
      <c r="J62" s="50" t="str">
        <f>Tbl_Baseline_23_24_Adj[[#This Row],[Pgm Code]]&amp;"."&amp;Tbl_Baseline_23_24_Adj[[#This Row],[Fund Group Code]]</f>
        <v>.</v>
      </c>
      <c r="K62" s="50" t="str">
        <f>IF(Tbl_Baseline_23_24_Adj[[#This Row],[Fund Group]]="","",IF(ISNA(VLOOKUP(Tbl_Baseline_23_24_Adj[[#This Row],[Prog.Fund]],Tbl_ProgramsFundCombination[],3,FALSE)),"NO","YES"))</f>
        <v/>
      </c>
      <c r="L62" s="50" t="str">
        <f>IF(Tbl_Baseline_23_24_Adj[[#This Row],[Fund Group]]="","",IF(Tbl_Baseline_23_24_Adj[[#This Row],[Fund Group Code]]="01","GF","NGF"))</f>
        <v/>
      </c>
      <c r="M62" s="50" t="str">
        <f>IF(Tbl_Baseline_23_24_Adj[[#This Row],[Baseline Adjustments Category]]="","",VLOOKUP(Tbl_Baseline_23_24_Adj[[#This Row],[Baseline Adjustments Category]],Tbl_BaselineAdjCat[[Adjusted Baseline Categories]:[Positions]],3,FALSE))</f>
        <v/>
      </c>
      <c r="N62" s="50" t="str">
        <f>IF(Tbl_Baseline_23_24_Adj[[#This Row],[Baseline Adjustments Category]]="","",VLOOKUP(Tbl_Baseline_23_24_Adj[[#This Row],[Baseline Adjustments Category]],Tbl_BaselineAdjCat[[Adjusted Baseline Categories]:[Expected Value]],2,FALSE))</f>
        <v/>
      </c>
      <c r="O62" s="47"/>
      <c r="P62" s="47"/>
      <c r="Q62" s="47"/>
      <c r="R62" s="48"/>
      <c r="S62" s="48"/>
      <c r="T62" s="60"/>
      <c r="U62" s="60"/>
      <c r="V62" s="47"/>
    </row>
    <row r="63" spans="2:22" s="51" customFormat="1" hidden="1" x14ac:dyDescent="0.3">
      <c r="B63" s="49">
        <f>VLOOKUP(Tbl_Baseline_23_24_Adj[[#This Row],[Agy Code]],TblAgencies[],4,FALSE)</f>
        <v>7</v>
      </c>
      <c r="C63" s="49">
        <f>VLOOKUP(Tbl_Baseline_23_24_Adj[[#This Row],[Agy Code]],TblAgencies[],2,FALSE)</f>
        <v>3</v>
      </c>
      <c r="D63" s="49">
        <f t="shared" si="1"/>
        <v>236</v>
      </c>
      <c r="E63" s="49" t="str">
        <f>VLOOKUP(Tbl_Baseline_23_24_Adj[[#This Row],[Agy Code]],TblAgencies[],9,FALSE)</f>
        <v>236: Virginia Commonwealth University</v>
      </c>
      <c r="F63" s="49" t="str">
        <f>VLOOKUP(Tbl_Baseline_23_24_Adj[[#This Row],[Agy Code]],TblAgencies[],10,FALSE)</f>
        <v>Virginia Commonwealth University</v>
      </c>
      <c r="G63" s="49">
        <f>VLOOKUP(Tbl_Baseline_23_24_Adj[[#This Row],[Agy Code]],TblAgencies[],13,FALSE)</f>
        <v>101000</v>
      </c>
      <c r="H63" s="50" t="str">
        <f>IF(Tbl_Baseline_23_24_Adj[[#This Row],[Program]]="","",VLOOKUP(Tbl_Baseline_23_24_Adj[[#This Row],[Program]],Tbl_Programs[],2,FALSE))</f>
        <v/>
      </c>
      <c r="I63" s="50" t="str">
        <f>IF(Tbl_Baseline_23_24_Adj[[#This Row],[Fund Group]]="","",VLOOKUP(Tbl_Baseline_23_24_Adj[[#This Row],[Fund Group]],Tbl_FundGroups[],2,FALSE))</f>
        <v/>
      </c>
      <c r="J63" s="50" t="str">
        <f>Tbl_Baseline_23_24_Adj[[#This Row],[Pgm Code]]&amp;"."&amp;Tbl_Baseline_23_24_Adj[[#This Row],[Fund Group Code]]</f>
        <v>.</v>
      </c>
      <c r="K63" s="50" t="str">
        <f>IF(Tbl_Baseline_23_24_Adj[[#This Row],[Fund Group]]="","",IF(ISNA(VLOOKUP(Tbl_Baseline_23_24_Adj[[#This Row],[Prog.Fund]],Tbl_ProgramsFundCombination[],3,FALSE)),"NO","YES"))</f>
        <v/>
      </c>
      <c r="L63" s="50" t="str">
        <f>IF(Tbl_Baseline_23_24_Adj[[#This Row],[Fund Group]]="","",IF(Tbl_Baseline_23_24_Adj[[#This Row],[Fund Group Code]]="01","GF","NGF"))</f>
        <v/>
      </c>
      <c r="M63" s="50" t="str">
        <f>IF(Tbl_Baseline_23_24_Adj[[#This Row],[Baseline Adjustments Category]]="","",VLOOKUP(Tbl_Baseline_23_24_Adj[[#This Row],[Baseline Adjustments Category]],Tbl_BaselineAdjCat[[Adjusted Baseline Categories]:[Positions]],3,FALSE))</f>
        <v/>
      </c>
      <c r="N63" s="50" t="str">
        <f>IF(Tbl_Baseline_23_24_Adj[[#This Row],[Baseline Adjustments Category]]="","",VLOOKUP(Tbl_Baseline_23_24_Adj[[#This Row],[Baseline Adjustments Category]],Tbl_BaselineAdjCat[[Adjusted Baseline Categories]:[Expected Value]],2,FALSE))</f>
        <v/>
      </c>
      <c r="O63" s="47"/>
      <c r="P63" s="47"/>
      <c r="Q63" s="47"/>
      <c r="R63" s="48"/>
      <c r="S63" s="48"/>
      <c r="T63" s="60"/>
      <c r="U63" s="60"/>
      <c r="V63" s="47"/>
    </row>
    <row r="64" spans="2:22" s="51" customFormat="1" hidden="1" x14ac:dyDescent="0.3">
      <c r="B64" s="49">
        <f>VLOOKUP(Tbl_Baseline_23_24_Adj[[#This Row],[Agy Code]],TblAgencies[],4,FALSE)</f>
        <v>7</v>
      </c>
      <c r="C64" s="49">
        <f>VLOOKUP(Tbl_Baseline_23_24_Adj[[#This Row],[Agy Code]],TblAgencies[],2,FALSE)</f>
        <v>3</v>
      </c>
      <c r="D64" s="49">
        <f t="shared" si="1"/>
        <v>236</v>
      </c>
      <c r="E64" s="49" t="str">
        <f>VLOOKUP(Tbl_Baseline_23_24_Adj[[#This Row],[Agy Code]],TblAgencies[],9,FALSE)</f>
        <v>236: Virginia Commonwealth University</v>
      </c>
      <c r="F64" s="49" t="str">
        <f>VLOOKUP(Tbl_Baseline_23_24_Adj[[#This Row],[Agy Code]],TblAgencies[],10,FALSE)</f>
        <v>Virginia Commonwealth University</v>
      </c>
      <c r="G64" s="49">
        <f>VLOOKUP(Tbl_Baseline_23_24_Adj[[#This Row],[Agy Code]],TblAgencies[],13,FALSE)</f>
        <v>101000</v>
      </c>
      <c r="H64" s="50" t="str">
        <f>IF(Tbl_Baseline_23_24_Adj[[#This Row],[Program]]="","",VLOOKUP(Tbl_Baseline_23_24_Adj[[#This Row],[Program]],Tbl_Programs[],2,FALSE))</f>
        <v/>
      </c>
      <c r="I64" s="50" t="str">
        <f>IF(Tbl_Baseline_23_24_Adj[[#This Row],[Fund Group]]="","",VLOOKUP(Tbl_Baseline_23_24_Adj[[#This Row],[Fund Group]],Tbl_FundGroups[],2,FALSE))</f>
        <v/>
      </c>
      <c r="J64" s="50" t="str">
        <f>Tbl_Baseline_23_24_Adj[[#This Row],[Pgm Code]]&amp;"."&amp;Tbl_Baseline_23_24_Adj[[#This Row],[Fund Group Code]]</f>
        <v>.</v>
      </c>
      <c r="K64" s="50" t="str">
        <f>IF(Tbl_Baseline_23_24_Adj[[#This Row],[Fund Group]]="","",IF(ISNA(VLOOKUP(Tbl_Baseline_23_24_Adj[[#This Row],[Prog.Fund]],Tbl_ProgramsFundCombination[],3,FALSE)),"NO","YES"))</f>
        <v/>
      </c>
      <c r="L64" s="50" t="str">
        <f>IF(Tbl_Baseline_23_24_Adj[[#This Row],[Fund Group]]="","",IF(Tbl_Baseline_23_24_Adj[[#This Row],[Fund Group Code]]="01","GF","NGF"))</f>
        <v/>
      </c>
      <c r="M64" s="50" t="str">
        <f>IF(Tbl_Baseline_23_24_Adj[[#This Row],[Baseline Adjustments Category]]="","",VLOOKUP(Tbl_Baseline_23_24_Adj[[#This Row],[Baseline Adjustments Category]],Tbl_BaselineAdjCat[[Adjusted Baseline Categories]:[Positions]],3,FALSE))</f>
        <v/>
      </c>
      <c r="N64" s="50" t="str">
        <f>IF(Tbl_Baseline_23_24_Adj[[#This Row],[Baseline Adjustments Category]]="","",VLOOKUP(Tbl_Baseline_23_24_Adj[[#This Row],[Baseline Adjustments Category]],Tbl_BaselineAdjCat[[Adjusted Baseline Categories]:[Expected Value]],2,FALSE))</f>
        <v/>
      </c>
      <c r="O64" s="47"/>
      <c r="P64" s="47"/>
      <c r="Q64" s="47"/>
      <c r="R64" s="48"/>
      <c r="S64" s="48"/>
      <c r="T64" s="60"/>
      <c r="U64" s="60"/>
      <c r="V64" s="47"/>
    </row>
    <row r="65" spans="2:22" s="51" customFormat="1" hidden="1" x14ac:dyDescent="0.3">
      <c r="B65" s="49">
        <f>VLOOKUP(Tbl_Baseline_23_24_Adj[[#This Row],[Agy Code]],TblAgencies[],4,FALSE)</f>
        <v>7</v>
      </c>
      <c r="C65" s="49">
        <f>VLOOKUP(Tbl_Baseline_23_24_Adj[[#This Row],[Agy Code]],TblAgencies[],2,FALSE)</f>
        <v>3</v>
      </c>
      <c r="D65" s="49">
        <f t="shared" ref="D65:D91" si="3">SelectAgyCode</f>
        <v>236</v>
      </c>
      <c r="E65" s="49" t="str">
        <f>VLOOKUP(Tbl_Baseline_23_24_Adj[[#This Row],[Agy Code]],TblAgencies[],9,FALSE)</f>
        <v>236: Virginia Commonwealth University</v>
      </c>
      <c r="F65" s="49" t="str">
        <f>VLOOKUP(Tbl_Baseline_23_24_Adj[[#This Row],[Agy Code]],TblAgencies[],10,FALSE)</f>
        <v>Virginia Commonwealth University</v>
      </c>
      <c r="G65" s="49">
        <f>VLOOKUP(Tbl_Baseline_23_24_Adj[[#This Row],[Agy Code]],TblAgencies[],13,FALSE)</f>
        <v>101000</v>
      </c>
      <c r="H65" s="50" t="str">
        <f>IF(Tbl_Baseline_23_24_Adj[[#This Row],[Program]]="","",VLOOKUP(Tbl_Baseline_23_24_Adj[[#This Row],[Program]],Tbl_Programs[],2,FALSE))</f>
        <v/>
      </c>
      <c r="I65" s="50" t="str">
        <f>IF(Tbl_Baseline_23_24_Adj[[#This Row],[Fund Group]]="","",VLOOKUP(Tbl_Baseline_23_24_Adj[[#This Row],[Fund Group]],Tbl_FundGroups[],2,FALSE))</f>
        <v/>
      </c>
      <c r="J65" s="50" t="str">
        <f>Tbl_Baseline_23_24_Adj[[#This Row],[Pgm Code]]&amp;"."&amp;Tbl_Baseline_23_24_Adj[[#This Row],[Fund Group Code]]</f>
        <v>.</v>
      </c>
      <c r="K65" s="50" t="str">
        <f>IF(Tbl_Baseline_23_24_Adj[[#This Row],[Fund Group]]="","",IF(ISNA(VLOOKUP(Tbl_Baseline_23_24_Adj[[#This Row],[Prog.Fund]],Tbl_ProgramsFundCombination[],3,FALSE)),"NO","YES"))</f>
        <v/>
      </c>
      <c r="L65" s="50" t="str">
        <f>IF(Tbl_Baseline_23_24_Adj[[#This Row],[Fund Group]]="","",IF(Tbl_Baseline_23_24_Adj[[#This Row],[Fund Group Code]]="01","GF","NGF"))</f>
        <v/>
      </c>
      <c r="M65" s="50" t="str">
        <f>IF(Tbl_Baseline_23_24_Adj[[#This Row],[Baseline Adjustments Category]]="","",VLOOKUP(Tbl_Baseline_23_24_Adj[[#This Row],[Baseline Adjustments Category]],Tbl_BaselineAdjCat[[Adjusted Baseline Categories]:[Positions]],3,FALSE))</f>
        <v/>
      </c>
      <c r="N65" s="50" t="str">
        <f>IF(Tbl_Baseline_23_24_Adj[[#This Row],[Baseline Adjustments Category]]="","",VLOOKUP(Tbl_Baseline_23_24_Adj[[#This Row],[Baseline Adjustments Category]],Tbl_BaselineAdjCat[[Adjusted Baseline Categories]:[Expected Value]],2,FALSE))</f>
        <v/>
      </c>
      <c r="O65" s="47"/>
      <c r="P65" s="47"/>
      <c r="Q65" s="47"/>
      <c r="R65" s="48"/>
      <c r="S65" s="48"/>
      <c r="T65" s="60"/>
      <c r="U65" s="60"/>
      <c r="V65" s="47"/>
    </row>
    <row r="66" spans="2:22" s="51" customFormat="1" hidden="1" x14ac:dyDescent="0.3">
      <c r="B66" s="49">
        <f>VLOOKUP(Tbl_Baseline_23_24_Adj[[#This Row],[Agy Code]],TblAgencies[],4,FALSE)</f>
        <v>7</v>
      </c>
      <c r="C66" s="49">
        <f>VLOOKUP(Tbl_Baseline_23_24_Adj[[#This Row],[Agy Code]],TblAgencies[],2,FALSE)</f>
        <v>3</v>
      </c>
      <c r="D66" s="49">
        <f t="shared" si="3"/>
        <v>236</v>
      </c>
      <c r="E66" s="49" t="str">
        <f>VLOOKUP(Tbl_Baseline_23_24_Adj[[#This Row],[Agy Code]],TblAgencies[],9,FALSE)</f>
        <v>236: Virginia Commonwealth University</v>
      </c>
      <c r="F66" s="49" t="str">
        <f>VLOOKUP(Tbl_Baseline_23_24_Adj[[#This Row],[Agy Code]],TblAgencies[],10,FALSE)</f>
        <v>Virginia Commonwealth University</v>
      </c>
      <c r="G66" s="49">
        <f>VLOOKUP(Tbl_Baseline_23_24_Adj[[#This Row],[Agy Code]],TblAgencies[],13,FALSE)</f>
        <v>101000</v>
      </c>
      <c r="H66" s="50" t="str">
        <f>IF(Tbl_Baseline_23_24_Adj[[#This Row],[Program]]="","",VLOOKUP(Tbl_Baseline_23_24_Adj[[#This Row],[Program]],Tbl_Programs[],2,FALSE))</f>
        <v/>
      </c>
      <c r="I66" s="50" t="str">
        <f>IF(Tbl_Baseline_23_24_Adj[[#This Row],[Fund Group]]="","",VLOOKUP(Tbl_Baseline_23_24_Adj[[#This Row],[Fund Group]],Tbl_FundGroups[],2,FALSE))</f>
        <v/>
      </c>
      <c r="J66" s="50" t="str">
        <f>Tbl_Baseline_23_24_Adj[[#This Row],[Pgm Code]]&amp;"."&amp;Tbl_Baseline_23_24_Adj[[#This Row],[Fund Group Code]]</f>
        <v>.</v>
      </c>
      <c r="K66" s="50" t="str">
        <f>IF(Tbl_Baseline_23_24_Adj[[#This Row],[Fund Group]]="","",IF(ISNA(VLOOKUP(Tbl_Baseline_23_24_Adj[[#This Row],[Prog.Fund]],Tbl_ProgramsFundCombination[],3,FALSE)),"NO","YES"))</f>
        <v/>
      </c>
      <c r="L66" s="50" t="str">
        <f>IF(Tbl_Baseline_23_24_Adj[[#This Row],[Fund Group]]="","",IF(Tbl_Baseline_23_24_Adj[[#This Row],[Fund Group Code]]="01","GF","NGF"))</f>
        <v/>
      </c>
      <c r="M66" s="50" t="str">
        <f>IF(Tbl_Baseline_23_24_Adj[[#This Row],[Baseline Adjustments Category]]="","",VLOOKUP(Tbl_Baseline_23_24_Adj[[#This Row],[Baseline Adjustments Category]],Tbl_BaselineAdjCat[[Adjusted Baseline Categories]:[Positions]],3,FALSE))</f>
        <v/>
      </c>
      <c r="N66" s="50" t="str">
        <f>IF(Tbl_Baseline_23_24_Adj[[#This Row],[Baseline Adjustments Category]]="","",VLOOKUP(Tbl_Baseline_23_24_Adj[[#This Row],[Baseline Adjustments Category]],Tbl_BaselineAdjCat[[Adjusted Baseline Categories]:[Expected Value]],2,FALSE))</f>
        <v/>
      </c>
      <c r="O66" s="47"/>
      <c r="P66" s="47"/>
      <c r="Q66" s="47"/>
      <c r="R66" s="48"/>
      <c r="S66" s="48"/>
      <c r="T66" s="60"/>
      <c r="U66" s="60"/>
      <c r="V66" s="47"/>
    </row>
    <row r="67" spans="2:22" s="51" customFormat="1" hidden="1" x14ac:dyDescent="0.3">
      <c r="B67" s="49">
        <f>VLOOKUP(Tbl_Baseline_23_24_Adj[[#This Row],[Agy Code]],TblAgencies[],4,FALSE)</f>
        <v>7</v>
      </c>
      <c r="C67" s="49">
        <f>VLOOKUP(Tbl_Baseline_23_24_Adj[[#This Row],[Agy Code]],TblAgencies[],2,FALSE)</f>
        <v>3</v>
      </c>
      <c r="D67" s="49">
        <f t="shared" si="3"/>
        <v>236</v>
      </c>
      <c r="E67" s="49" t="str">
        <f>VLOOKUP(Tbl_Baseline_23_24_Adj[[#This Row],[Agy Code]],TblAgencies[],9,FALSE)</f>
        <v>236: Virginia Commonwealth University</v>
      </c>
      <c r="F67" s="49" t="str">
        <f>VLOOKUP(Tbl_Baseline_23_24_Adj[[#This Row],[Agy Code]],TblAgencies[],10,FALSE)</f>
        <v>Virginia Commonwealth University</v>
      </c>
      <c r="G67" s="49">
        <f>VLOOKUP(Tbl_Baseline_23_24_Adj[[#This Row],[Agy Code]],TblAgencies[],13,FALSE)</f>
        <v>101000</v>
      </c>
      <c r="H67" s="50" t="str">
        <f>IF(Tbl_Baseline_23_24_Adj[[#This Row],[Program]]="","",VLOOKUP(Tbl_Baseline_23_24_Adj[[#This Row],[Program]],Tbl_Programs[],2,FALSE))</f>
        <v/>
      </c>
      <c r="I67" s="50" t="str">
        <f>IF(Tbl_Baseline_23_24_Adj[[#This Row],[Fund Group]]="","",VLOOKUP(Tbl_Baseline_23_24_Adj[[#This Row],[Fund Group]],Tbl_FundGroups[],2,FALSE))</f>
        <v/>
      </c>
      <c r="J67" s="50" t="str">
        <f>Tbl_Baseline_23_24_Adj[[#This Row],[Pgm Code]]&amp;"."&amp;Tbl_Baseline_23_24_Adj[[#This Row],[Fund Group Code]]</f>
        <v>.</v>
      </c>
      <c r="K67" s="50" t="str">
        <f>IF(Tbl_Baseline_23_24_Adj[[#This Row],[Fund Group]]="","",IF(ISNA(VLOOKUP(Tbl_Baseline_23_24_Adj[[#This Row],[Prog.Fund]],Tbl_ProgramsFundCombination[],3,FALSE)),"NO","YES"))</f>
        <v/>
      </c>
      <c r="L67" s="50" t="str">
        <f>IF(Tbl_Baseline_23_24_Adj[[#This Row],[Fund Group]]="","",IF(Tbl_Baseline_23_24_Adj[[#This Row],[Fund Group Code]]="01","GF","NGF"))</f>
        <v/>
      </c>
      <c r="M67" s="50" t="str">
        <f>IF(Tbl_Baseline_23_24_Adj[[#This Row],[Baseline Adjustments Category]]="","",VLOOKUP(Tbl_Baseline_23_24_Adj[[#This Row],[Baseline Adjustments Category]],Tbl_BaselineAdjCat[[Adjusted Baseline Categories]:[Positions]],3,FALSE))</f>
        <v/>
      </c>
      <c r="N67" s="50" t="str">
        <f>IF(Tbl_Baseline_23_24_Adj[[#This Row],[Baseline Adjustments Category]]="","",VLOOKUP(Tbl_Baseline_23_24_Adj[[#This Row],[Baseline Adjustments Category]],Tbl_BaselineAdjCat[[Adjusted Baseline Categories]:[Expected Value]],2,FALSE))</f>
        <v/>
      </c>
      <c r="O67" s="47"/>
      <c r="P67" s="47"/>
      <c r="Q67" s="47"/>
      <c r="R67" s="48"/>
      <c r="S67" s="48"/>
      <c r="T67" s="60"/>
      <c r="U67" s="60"/>
      <c r="V67" s="47"/>
    </row>
    <row r="68" spans="2:22" s="51" customFormat="1" hidden="1" x14ac:dyDescent="0.3">
      <c r="B68" s="49">
        <f>VLOOKUP(Tbl_Baseline_23_24_Adj[[#This Row],[Agy Code]],TblAgencies[],4,FALSE)</f>
        <v>7</v>
      </c>
      <c r="C68" s="49">
        <f>VLOOKUP(Tbl_Baseline_23_24_Adj[[#This Row],[Agy Code]],TblAgencies[],2,FALSE)</f>
        <v>3</v>
      </c>
      <c r="D68" s="49">
        <f t="shared" si="3"/>
        <v>236</v>
      </c>
      <c r="E68" s="49" t="str">
        <f>VLOOKUP(Tbl_Baseline_23_24_Adj[[#This Row],[Agy Code]],TblAgencies[],9,FALSE)</f>
        <v>236: Virginia Commonwealth University</v>
      </c>
      <c r="F68" s="49" t="str">
        <f>VLOOKUP(Tbl_Baseline_23_24_Adj[[#This Row],[Agy Code]],TblAgencies[],10,FALSE)</f>
        <v>Virginia Commonwealth University</v>
      </c>
      <c r="G68" s="49">
        <f>VLOOKUP(Tbl_Baseline_23_24_Adj[[#This Row],[Agy Code]],TblAgencies[],13,FALSE)</f>
        <v>101000</v>
      </c>
      <c r="H68" s="50" t="str">
        <f>IF(Tbl_Baseline_23_24_Adj[[#This Row],[Program]]="","",VLOOKUP(Tbl_Baseline_23_24_Adj[[#This Row],[Program]],Tbl_Programs[],2,FALSE))</f>
        <v/>
      </c>
      <c r="I68" s="50" t="str">
        <f>IF(Tbl_Baseline_23_24_Adj[[#This Row],[Fund Group]]="","",VLOOKUP(Tbl_Baseline_23_24_Adj[[#This Row],[Fund Group]],Tbl_FundGroups[],2,FALSE))</f>
        <v/>
      </c>
      <c r="J68" s="50" t="str">
        <f>Tbl_Baseline_23_24_Adj[[#This Row],[Pgm Code]]&amp;"."&amp;Tbl_Baseline_23_24_Adj[[#This Row],[Fund Group Code]]</f>
        <v>.</v>
      </c>
      <c r="K68" s="50" t="str">
        <f>IF(Tbl_Baseline_23_24_Adj[[#This Row],[Fund Group]]="","",IF(ISNA(VLOOKUP(Tbl_Baseline_23_24_Adj[[#This Row],[Prog.Fund]],Tbl_ProgramsFundCombination[],3,FALSE)),"NO","YES"))</f>
        <v/>
      </c>
      <c r="L68" s="50" t="str">
        <f>IF(Tbl_Baseline_23_24_Adj[[#This Row],[Fund Group]]="","",IF(Tbl_Baseline_23_24_Adj[[#This Row],[Fund Group Code]]="01","GF","NGF"))</f>
        <v/>
      </c>
      <c r="M68" s="50" t="str">
        <f>IF(Tbl_Baseline_23_24_Adj[[#This Row],[Baseline Adjustments Category]]="","",VLOOKUP(Tbl_Baseline_23_24_Adj[[#This Row],[Baseline Adjustments Category]],Tbl_BaselineAdjCat[[Adjusted Baseline Categories]:[Positions]],3,FALSE))</f>
        <v/>
      </c>
      <c r="N68" s="50" t="str">
        <f>IF(Tbl_Baseline_23_24_Adj[[#This Row],[Baseline Adjustments Category]]="","",VLOOKUP(Tbl_Baseline_23_24_Adj[[#This Row],[Baseline Adjustments Category]],Tbl_BaselineAdjCat[[Adjusted Baseline Categories]:[Expected Value]],2,FALSE))</f>
        <v/>
      </c>
      <c r="O68" s="47"/>
      <c r="P68" s="47"/>
      <c r="Q68" s="47"/>
      <c r="R68" s="48"/>
      <c r="S68" s="48"/>
      <c r="T68" s="60"/>
      <c r="U68" s="60"/>
      <c r="V68" s="47"/>
    </row>
    <row r="69" spans="2:22" s="51" customFormat="1" hidden="1" x14ac:dyDescent="0.3">
      <c r="B69" s="49">
        <f>VLOOKUP(Tbl_Baseline_23_24_Adj[[#This Row],[Agy Code]],TblAgencies[],4,FALSE)</f>
        <v>7</v>
      </c>
      <c r="C69" s="49">
        <f>VLOOKUP(Tbl_Baseline_23_24_Adj[[#This Row],[Agy Code]],TblAgencies[],2,FALSE)</f>
        <v>3</v>
      </c>
      <c r="D69" s="49">
        <f t="shared" si="3"/>
        <v>236</v>
      </c>
      <c r="E69" s="49" t="str">
        <f>VLOOKUP(Tbl_Baseline_23_24_Adj[[#This Row],[Agy Code]],TblAgencies[],9,FALSE)</f>
        <v>236: Virginia Commonwealth University</v>
      </c>
      <c r="F69" s="49" t="str">
        <f>VLOOKUP(Tbl_Baseline_23_24_Adj[[#This Row],[Agy Code]],TblAgencies[],10,FALSE)</f>
        <v>Virginia Commonwealth University</v>
      </c>
      <c r="G69" s="49">
        <f>VLOOKUP(Tbl_Baseline_23_24_Adj[[#This Row],[Agy Code]],TblAgencies[],13,FALSE)</f>
        <v>101000</v>
      </c>
      <c r="H69" s="50" t="str">
        <f>IF(Tbl_Baseline_23_24_Adj[[#This Row],[Program]]="","",VLOOKUP(Tbl_Baseline_23_24_Adj[[#This Row],[Program]],Tbl_Programs[],2,FALSE))</f>
        <v/>
      </c>
      <c r="I69" s="50" t="str">
        <f>IF(Tbl_Baseline_23_24_Adj[[#This Row],[Fund Group]]="","",VLOOKUP(Tbl_Baseline_23_24_Adj[[#This Row],[Fund Group]],Tbl_FundGroups[],2,FALSE))</f>
        <v/>
      </c>
      <c r="J69" s="50" t="str">
        <f>Tbl_Baseline_23_24_Adj[[#This Row],[Pgm Code]]&amp;"."&amp;Tbl_Baseline_23_24_Adj[[#This Row],[Fund Group Code]]</f>
        <v>.</v>
      </c>
      <c r="K69" s="50" t="str">
        <f>IF(Tbl_Baseline_23_24_Adj[[#This Row],[Fund Group]]="","",IF(ISNA(VLOOKUP(Tbl_Baseline_23_24_Adj[[#This Row],[Prog.Fund]],Tbl_ProgramsFundCombination[],3,FALSE)),"NO","YES"))</f>
        <v/>
      </c>
      <c r="L69" s="50" t="str">
        <f>IF(Tbl_Baseline_23_24_Adj[[#This Row],[Fund Group]]="","",IF(Tbl_Baseline_23_24_Adj[[#This Row],[Fund Group Code]]="01","GF","NGF"))</f>
        <v/>
      </c>
      <c r="M69" s="50" t="str">
        <f>IF(Tbl_Baseline_23_24_Adj[[#This Row],[Baseline Adjustments Category]]="","",VLOOKUP(Tbl_Baseline_23_24_Adj[[#This Row],[Baseline Adjustments Category]],Tbl_BaselineAdjCat[[Adjusted Baseline Categories]:[Positions]],3,FALSE))</f>
        <v/>
      </c>
      <c r="N69" s="50" t="str">
        <f>IF(Tbl_Baseline_23_24_Adj[[#This Row],[Baseline Adjustments Category]]="","",VLOOKUP(Tbl_Baseline_23_24_Adj[[#This Row],[Baseline Adjustments Category]],Tbl_BaselineAdjCat[[Adjusted Baseline Categories]:[Expected Value]],2,FALSE))</f>
        <v/>
      </c>
      <c r="O69" s="47"/>
      <c r="P69" s="47"/>
      <c r="Q69" s="47"/>
      <c r="R69" s="48"/>
      <c r="S69" s="48"/>
      <c r="T69" s="60"/>
      <c r="U69" s="60"/>
      <c r="V69" s="47"/>
    </row>
    <row r="70" spans="2:22" s="51" customFormat="1" hidden="1" x14ac:dyDescent="0.3">
      <c r="B70" s="49">
        <f>VLOOKUP(Tbl_Baseline_23_24_Adj[[#This Row],[Agy Code]],TblAgencies[],4,FALSE)</f>
        <v>7</v>
      </c>
      <c r="C70" s="49">
        <f>VLOOKUP(Tbl_Baseline_23_24_Adj[[#This Row],[Agy Code]],TblAgencies[],2,FALSE)</f>
        <v>3</v>
      </c>
      <c r="D70" s="49">
        <f t="shared" si="3"/>
        <v>236</v>
      </c>
      <c r="E70" s="49" t="str">
        <f>VLOOKUP(Tbl_Baseline_23_24_Adj[[#This Row],[Agy Code]],TblAgencies[],9,FALSE)</f>
        <v>236: Virginia Commonwealth University</v>
      </c>
      <c r="F70" s="49" t="str">
        <f>VLOOKUP(Tbl_Baseline_23_24_Adj[[#This Row],[Agy Code]],TblAgencies[],10,FALSE)</f>
        <v>Virginia Commonwealth University</v>
      </c>
      <c r="G70" s="49">
        <f>VLOOKUP(Tbl_Baseline_23_24_Adj[[#This Row],[Agy Code]],TblAgencies[],13,FALSE)</f>
        <v>101000</v>
      </c>
      <c r="H70" s="50" t="str">
        <f>IF(Tbl_Baseline_23_24_Adj[[#This Row],[Program]]="","",VLOOKUP(Tbl_Baseline_23_24_Adj[[#This Row],[Program]],Tbl_Programs[],2,FALSE))</f>
        <v/>
      </c>
      <c r="I70" s="50" t="str">
        <f>IF(Tbl_Baseline_23_24_Adj[[#This Row],[Fund Group]]="","",VLOOKUP(Tbl_Baseline_23_24_Adj[[#This Row],[Fund Group]],Tbl_FundGroups[],2,FALSE))</f>
        <v/>
      </c>
      <c r="J70" s="50" t="str">
        <f>Tbl_Baseline_23_24_Adj[[#This Row],[Pgm Code]]&amp;"."&amp;Tbl_Baseline_23_24_Adj[[#This Row],[Fund Group Code]]</f>
        <v>.</v>
      </c>
      <c r="K70" s="50" t="str">
        <f>IF(Tbl_Baseline_23_24_Adj[[#This Row],[Fund Group]]="","",IF(ISNA(VLOOKUP(Tbl_Baseline_23_24_Adj[[#This Row],[Prog.Fund]],Tbl_ProgramsFundCombination[],3,FALSE)),"NO","YES"))</f>
        <v/>
      </c>
      <c r="L70" s="50" t="str">
        <f>IF(Tbl_Baseline_23_24_Adj[[#This Row],[Fund Group]]="","",IF(Tbl_Baseline_23_24_Adj[[#This Row],[Fund Group Code]]="01","GF","NGF"))</f>
        <v/>
      </c>
      <c r="M70" s="50" t="str">
        <f>IF(Tbl_Baseline_23_24_Adj[[#This Row],[Baseline Adjustments Category]]="","",VLOOKUP(Tbl_Baseline_23_24_Adj[[#This Row],[Baseline Adjustments Category]],Tbl_BaselineAdjCat[[Adjusted Baseline Categories]:[Positions]],3,FALSE))</f>
        <v/>
      </c>
      <c r="N70" s="50" t="str">
        <f>IF(Tbl_Baseline_23_24_Adj[[#This Row],[Baseline Adjustments Category]]="","",VLOOKUP(Tbl_Baseline_23_24_Adj[[#This Row],[Baseline Adjustments Category]],Tbl_BaselineAdjCat[[Adjusted Baseline Categories]:[Expected Value]],2,FALSE))</f>
        <v/>
      </c>
      <c r="O70" s="47"/>
      <c r="P70" s="47"/>
      <c r="Q70" s="47"/>
      <c r="R70" s="48"/>
      <c r="S70" s="48"/>
      <c r="T70" s="60"/>
      <c r="U70" s="60"/>
      <c r="V70" s="47"/>
    </row>
    <row r="71" spans="2:22" s="51" customFormat="1" hidden="1" x14ac:dyDescent="0.3">
      <c r="B71" s="49">
        <f>VLOOKUP(Tbl_Baseline_23_24_Adj[[#This Row],[Agy Code]],TblAgencies[],4,FALSE)</f>
        <v>7</v>
      </c>
      <c r="C71" s="49">
        <f>VLOOKUP(Tbl_Baseline_23_24_Adj[[#This Row],[Agy Code]],TblAgencies[],2,FALSE)</f>
        <v>3</v>
      </c>
      <c r="D71" s="49">
        <f t="shared" si="3"/>
        <v>236</v>
      </c>
      <c r="E71" s="49" t="str">
        <f>VLOOKUP(Tbl_Baseline_23_24_Adj[[#This Row],[Agy Code]],TblAgencies[],9,FALSE)</f>
        <v>236: Virginia Commonwealth University</v>
      </c>
      <c r="F71" s="49" t="str">
        <f>VLOOKUP(Tbl_Baseline_23_24_Adj[[#This Row],[Agy Code]],TblAgencies[],10,FALSE)</f>
        <v>Virginia Commonwealth University</v>
      </c>
      <c r="G71" s="49">
        <f>VLOOKUP(Tbl_Baseline_23_24_Adj[[#This Row],[Agy Code]],TblAgencies[],13,FALSE)</f>
        <v>101000</v>
      </c>
      <c r="H71" s="50" t="str">
        <f>IF(Tbl_Baseline_23_24_Adj[[#This Row],[Program]]="","",VLOOKUP(Tbl_Baseline_23_24_Adj[[#This Row],[Program]],Tbl_Programs[],2,FALSE))</f>
        <v/>
      </c>
      <c r="I71" s="50" t="str">
        <f>IF(Tbl_Baseline_23_24_Adj[[#This Row],[Fund Group]]="","",VLOOKUP(Tbl_Baseline_23_24_Adj[[#This Row],[Fund Group]],Tbl_FundGroups[],2,FALSE))</f>
        <v/>
      </c>
      <c r="J71" s="50" t="str">
        <f>Tbl_Baseline_23_24_Adj[[#This Row],[Pgm Code]]&amp;"."&amp;Tbl_Baseline_23_24_Adj[[#This Row],[Fund Group Code]]</f>
        <v>.</v>
      </c>
      <c r="K71" s="50" t="str">
        <f>IF(Tbl_Baseline_23_24_Adj[[#This Row],[Fund Group]]="","",IF(ISNA(VLOOKUP(Tbl_Baseline_23_24_Adj[[#This Row],[Prog.Fund]],Tbl_ProgramsFundCombination[],3,FALSE)),"NO","YES"))</f>
        <v/>
      </c>
      <c r="L71" s="50" t="str">
        <f>IF(Tbl_Baseline_23_24_Adj[[#This Row],[Fund Group]]="","",IF(Tbl_Baseline_23_24_Adj[[#This Row],[Fund Group Code]]="01","GF","NGF"))</f>
        <v/>
      </c>
      <c r="M71" s="50" t="str">
        <f>IF(Tbl_Baseline_23_24_Adj[[#This Row],[Baseline Adjustments Category]]="","",VLOOKUP(Tbl_Baseline_23_24_Adj[[#This Row],[Baseline Adjustments Category]],Tbl_BaselineAdjCat[[Adjusted Baseline Categories]:[Positions]],3,FALSE))</f>
        <v/>
      </c>
      <c r="N71" s="50" t="str">
        <f>IF(Tbl_Baseline_23_24_Adj[[#This Row],[Baseline Adjustments Category]]="","",VLOOKUP(Tbl_Baseline_23_24_Adj[[#This Row],[Baseline Adjustments Category]],Tbl_BaselineAdjCat[[Adjusted Baseline Categories]:[Expected Value]],2,FALSE))</f>
        <v/>
      </c>
      <c r="O71" s="47"/>
      <c r="P71" s="47"/>
      <c r="Q71" s="47"/>
      <c r="R71" s="48"/>
      <c r="S71" s="48"/>
      <c r="T71" s="60"/>
      <c r="U71" s="60"/>
      <c r="V71" s="47"/>
    </row>
    <row r="72" spans="2:22" s="51" customFormat="1" hidden="1" x14ac:dyDescent="0.3">
      <c r="B72" s="49">
        <f>VLOOKUP(Tbl_Baseline_23_24_Adj[[#This Row],[Agy Code]],TblAgencies[],4,FALSE)</f>
        <v>7</v>
      </c>
      <c r="C72" s="49">
        <f>VLOOKUP(Tbl_Baseline_23_24_Adj[[#This Row],[Agy Code]],TblAgencies[],2,FALSE)</f>
        <v>3</v>
      </c>
      <c r="D72" s="49">
        <f t="shared" si="3"/>
        <v>236</v>
      </c>
      <c r="E72" s="49" t="str">
        <f>VLOOKUP(Tbl_Baseline_23_24_Adj[[#This Row],[Agy Code]],TblAgencies[],9,FALSE)</f>
        <v>236: Virginia Commonwealth University</v>
      </c>
      <c r="F72" s="49" t="str">
        <f>VLOOKUP(Tbl_Baseline_23_24_Adj[[#This Row],[Agy Code]],TblAgencies[],10,FALSE)</f>
        <v>Virginia Commonwealth University</v>
      </c>
      <c r="G72" s="49">
        <f>VLOOKUP(Tbl_Baseline_23_24_Adj[[#This Row],[Agy Code]],TblAgencies[],13,FALSE)</f>
        <v>101000</v>
      </c>
      <c r="H72" s="50" t="str">
        <f>IF(Tbl_Baseline_23_24_Adj[[#This Row],[Program]]="","",VLOOKUP(Tbl_Baseline_23_24_Adj[[#This Row],[Program]],Tbl_Programs[],2,FALSE))</f>
        <v/>
      </c>
      <c r="I72" s="50" t="str">
        <f>IF(Tbl_Baseline_23_24_Adj[[#This Row],[Fund Group]]="","",VLOOKUP(Tbl_Baseline_23_24_Adj[[#This Row],[Fund Group]],Tbl_FundGroups[],2,FALSE))</f>
        <v/>
      </c>
      <c r="J72" s="50" t="str">
        <f>Tbl_Baseline_23_24_Adj[[#This Row],[Pgm Code]]&amp;"."&amp;Tbl_Baseline_23_24_Adj[[#This Row],[Fund Group Code]]</f>
        <v>.</v>
      </c>
      <c r="K72" s="50" t="str">
        <f>IF(Tbl_Baseline_23_24_Adj[[#This Row],[Fund Group]]="","",IF(ISNA(VLOOKUP(Tbl_Baseline_23_24_Adj[[#This Row],[Prog.Fund]],Tbl_ProgramsFundCombination[],3,FALSE)),"NO","YES"))</f>
        <v/>
      </c>
      <c r="L72" s="50" t="str">
        <f>IF(Tbl_Baseline_23_24_Adj[[#This Row],[Fund Group]]="","",IF(Tbl_Baseline_23_24_Adj[[#This Row],[Fund Group Code]]="01","GF","NGF"))</f>
        <v/>
      </c>
      <c r="M72" s="50" t="str">
        <f>IF(Tbl_Baseline_23_24_Adj[[#This Row],[Baseline Adjustments Category]]="","",VLOOKUP(Tbl_Baseline_23_24_Adj[[#This Row],[Baseline Adjustments Category]],Tbl_BaselineAdjCat[[Adjusted Baseline Categories]:[Positions]],3,FALSE))</f>
        <v/>
      </c>
      <c r="N72" s="50" t="str">
        <f>IF(Tbl_Baseline_23_24_Adj[[#This Row],[Baseline Adjustments Category]]="","",VLOOKUP(Tbl_Baseline_23_24_Adj[[#This Row],[Baseline Adjustments Category]],Tbl_BaselineAdjCat[[Adjusted Baseline Categories]:[Expected Value]],2,FALSE))</f>
        <v/>
      </c>
      <c r="O72" s="47"/>
      <c r="P72" s="47"/>
      <c r="Q72" s="47"/>
      <c r="R72" s="48"/>
      <c r="S72" s="48"/>
      <c r="T72" s="60"/>
      <c r="U72" s="60"/>
      <c r="V72" s="47"/>
    </row>
    <row r="73" spans="2:22" s="51" customFormat="1" hidden="1" x14ac:dyDescent="0.3">
      <c r="B73" s="49">
        <f>VLOOKUP(Tbl_Baseline_23_24_Adj[[#This Row],[Agy Code]],TblAgencies[],4,FALSE)</f>
        <v>7</v>
      </c>
      <c r="C73" s="49">
        <f>VLOOKUP(Tbl_Baseline_23_24_Adj[[#This Row],[Agy Code]],TblAgencies[],2,FALSE)</f>
        <v>3</v>
      </c>
      <c r="D73" s="49">
        <f t="shared" si="3"/>
        <v>236</v>
      </c>
      <c r="E73" s="49" t="str">
        <f>VLOOKUP(Tbl_Baseline_23_24_Adj[[#This Row],[Agy Code]],TblAgencies[],9,FALSE)</f>
        <v>236: Virginia Commonwealth University</v>
      </c>
      <c r="F73" s="49" t="str">
        <f>VLOOKUP(Tbl_Baseline_23_24_Adj[[#This Row],[Agy Code]],TblAgencies[],10,FALSE)</f>
        <v>Virginia Commonwealth University</v>
      </c>
      <c r="G73" s="49">
        <f>VLOOKUP(Tbl_Baseline_23_24_Adj[[#This Row],[Agy Code]],TblAgencies[],13,FALSE)</f>
        <v>101000</v>
      </c>
      <c r="H73" s="50" t="str">
        <f>IF(Tbl_Baseline_23_24_Adj[[#This Row],[Program]]="","",VLOOKUP(Tbl_Baseline_23_24_Adj[[#This Row],[Program]],Tbl_Programs[],2,FALSE))</f>
        <v/>
      </c>
      <c r="I73" s="50" t="str">
        <f>IF(Tbl_Baseline_23_24_Adj[[#This Row],[Fund Group]]="","",VLOOKUP(Tbl_Baseline_23_24_Adj[[#This Row],[Fund Group]],Tbl_FundGroups[],2,FALSE))</f>
        <v/>
      </c>
      <c r="J73" s="50" t="str">
        <f>Tbl_Baseline_23_24_Adj[[#This Row],[Pgm Code]]&amp;"."&amp;Tbl_Baseline_23_24_Adj[[#This Row],[Fund Group Code]]</f>
        <v>.</v>
      </c>
      <c r="K73" s="50" t="str">
        <f>IF(Tbl_Baseline_23_24_Adj[[#This Row],[Fund Group]]="","",IF(ISNA(VLOOKUP(Tbl_Baseline_23_24_Adj[[#This Row],[Prog.Fund]],Tbl_ProgramsFundCombination[],3,FALSE)),"NO","YES"))</f>
        <v/>
      </c>
      <c r="L73" s="50" t="str">
        <f>IF(Tbl_Baseline_23_24_Adj[[#This Row],[Fund Group]]="","",IF(Tbl_Baseline_23_24_Adj[[#This Row],[Fund Group Code]]="01","GF","NGF"))</f>
        <v/>
      </c>
      <c r="M73" s="50" t="str">
        <f>IF(Tbl_Baseline_23_24_Adj[[#This Row],[Baseline Adjustments Category]]="","",VLOOKUP(Tbl_Baseline_23_24_Adj[[#This Row],[Baseline Adjustments Category]],Tbl_BaselineAdjCat[[Adjusted Baseline Categories]:[Positions]],3,FALSE))</f>
        <v/>
      </c>
      <c r="N73" s="50" t="str">
        <f>IF(Tbl_Baseline_23_24_Adj[[#This Row],[Baseline Adjustments Category]]="","",VLOOKUP(Tbl_Baseline_23_24_Adj[[#This Row],[Baseline Adjustments Category]],Tbl_BaselineAdjCat[[Adjusted Baseline Categories]:[Expected Value]],2,FALSE))</f>
        <v/>
      </c>
      <c r="O73" s="47"/>
      <c r="P73" s="47"/>
      <c r="Q73" s="47"/>
      <c r="R73" s="48"/>
      <c r="S73" s="48"/>
      <c r="T73" s="60"/>
      <c r="U73" s="60"/>
      <c r="V73" s="47"/>
    </row>
    <row r="74" spans="2:22" s="51" customFormat="1" hidden="1" x14ac:dyDescent="0.3">
      <c r="B74" s="49">
        <f>VLOOKUP(Tbl_Baseline_23_24_Adj[[#This Row],[Agy Code]],TblAgencies[],4,FALSE)</f>
        <v>7</v>
      </c>
      <c r="C74" s="49">
        <f>VLOOKUP(Tbl_Baseline_23_24_Adj[[#This Row],[Agy Code]],TblAgencies[],2,FALSE)</f>
        <v>3</v>
      </c>
      <c r="D74" s="49">
        <f t="shared" si="3"/>
        <v>236</v>
      </c>
      <c r="E74" s="49" t="str">
        <f>VLOOKUP(Tbl_Baseline_23_24_Adj[[#This Row],[Agy Code]],TblAgencies[],9,FALSE)</f>
        <v>236: Virginia Commonwealth University</v>
      </c>
      <c r="F74" s="49" t="str">
        <f>VLOOKUP(Tbl_Baseline_23_24_Adj[[#This Row],[Agy Code]],TblAgencies[],10,FALSE)</f>
        <v>Virginia Commonwealth University</v>
      </c>
      <c r="G74" s="49">
        <f>VLOOKUP(Tbl_Baseline_23_24_Adj[[#This Row],[Agy Code]],TblAgencies[],13,FALSE)</f>
        <v>101000</v>
      </c>
      <c r="H74" s="50" t="str">
        <f>IF(Tbl_Baseline_23_24_Adj[[#This Row],[Program]]="","",VLOOKUP(Tbl_Baseline_23_24_Adj[[#This Row],[Program]],Tbl_Programs[],2,FALSE))</f>
        <v/>
      </c>
      <c r="I74" s="50" t="str">
        <f>IF(Tbl_Baseline_23_24_Adj[[#This Row],[Fund Group]]="","",VLOOKUP(Tbl_Baseline_23_24_Adj[[#This Row],[Fund Group]],Tbl_FundGroups[],2,FALSE))</f>
        <v/>
      </c>
      <c r="J74" s="50" t="str">
        <f>Tbl_Baseline_23_24_Adj[[#This Row],[Pgm Code]]&amp;"."&amp;Tbl_Baseline_23_24_Adj[[#This Row],[Fund Group Code]]</f>
        <v>.</v>
      </c>
      <c r="K74" s="50" t="str">
        <f>IF(Tbl_Baseline_23_24_Adj[[#This Row],[Fund Group]]="","",IF(ISNA(VLOOKUP(Tbl_Baseline_23_24_Adj[[#This Row],[Prog.Fund]],Tbl_ProgramsFundCombination[],3,FALSE)),"NO","YES"))</f>
        <v/>
      </c>
      <c r="L74" s="50" t="str">
        <f>IF(Tbl_Baseline_23_24_Adj[[#This Row],[Fund Group]]="","",IF(Tbl_Baseline_23_24_Adj[[#This Row],[Fund Group Code]]="01","GF","NGF"))</f>
        <v/>
      </c>
      <c r="M74" s="50" t="str">
        <f>IF(Tbl_Baseline_23_24_Adj[[#This Row],[Baseline Adjustments Category]]="","",VLOOKUP(Tbl_Baseline_23_24_Adj[[#This Row],[Baseline Adjustments Category]],Tbl_BaselineAdjCat[[Adjusted Baseline Categories]:[Positions]],3,FALSE))</f>
        <v/>
      </c>
      <c r="N74" s="50" t="str">
        <f>IF(Tbl_Baseline_23_24_Adj[[#This Row],[Baseline Adjustments Category]]="","",VLOOKUP(Tbl_Baseline_23_24_Adj[[#This Row],[Baseline Adjustments Category]],Tbl_BaselineAdjCat[[Adjusted Baseline Categories]:[Expected Value]],2,FALSE))</f>
        <v/>
      </c>
      <c r="O74" s="47"/>
      <c r="P74" s="47"/>
      <c r="Q74" s="47"/>
      <c r="R74" s="48"/>
      <c r="S74" s="48"/>
      <c r="T74" s="60"/>
      <c r="U74" s="60"/>
      <c r="V74" s="47"/>
    </row>
    <row r="75" spans="2:22" s="51" customFormat="1" hidden="1" x14ac:dyDescent="0.3">
      <c r="B75" s="49">
        <f>VLOOKUP(Tbl_Baseline_23_24_Adj[[#This Row],[Agy Code]],TblAgencies[],4,FALSE)</f>
        <v>7</v>
      </c>
      <c r="C75" s="49">
        <f>VLOOKUP(Tbl_Baseline_23_24_Adj[[#This Row],[Agy Code]],TblAgencies[],2,FALSE)</f>
        <v>3</v>
      </c>
      <c r="D75" s="49">
        <f t="shared" si="3"/>
        <v>236</v>
      </c>
      <c r="E75" s="49" t="str">
        <f>VLOOKUP(Tbl_Baseline_23_24_Adj[[#This Row],[Agy Code]],TblAgencies[],9,FALSE)</f>
        <v>236: Virginia Commonwealth University</v>
      </c>
      <c r="F75" s="49" t="str">
        <f>VLOOKUP(Tbl_Baseline_23_24_Adj[[#This Row],[Agy Code]],TblAgencies[],10,FALSE)</f>
        <v>Virginia Commonwealth University</v>
      </c>
      <c r="G75" s="49">
        <f>VLOOKUP(Tbl_Baseline_23_24_Adj[[#This Row],[Agy Code]],TblAgencies[],13,FALSE)</f>
        <v>101000</v>
      </c>
      <c r="H75" s="50" t="str">
        <f>IF(Tbl_Baseline_23_24_Adj[[#This Row],[Program]]="","",VLOOKUP(Tbl_Baseline_23_24_Adj[[#This Row],[Program]],Tbl_Programs[],2,FALSE))</f>
        <v/>
      </c>
      <c r="I75" s="50" t="str">
        <f>IF(Tbl_Baseline_23_24_Adj[[#This Row],[Fund Group]]="","",VLOOKUP(Tbl_Baseline_23_24_Adj[[#This Row],[Fund Group]],Tbl_FundGroups[],2,FALSE))</f>
        <v/>
      </c>
      <c r="J75" s="50" t="str">
        <f>Tbl_Baseline_23_24_Adj[[#This Row],[Pgm Code]]&amp;"."&amp;Tbl_Baseline_23_24_Adj[[#This Row],[Fund Group Code]]</f>
        <v>.</v>
      </c>
      <c r="K75" s="50" t="str">
        <f>IF(Tbl_Baseline_23_24_Adj[[#This Row],[Fund Group]]="","",IF(ISNA(VLOOKUP(Tbl_Baseline_23_24_Adj[[#This Row],[Prog.Fund]],Tbl_ProgramsFundCombination[],3,FALSE)),"NO","YES"))</f>
        <v/>
      </c>
      <c r="L75" s="50" t="str">
        <f>IF(Tbl_Baseline_23_24_Adj[[#This Row],[Fund Group]]="","",IF(Tbl_Baseline_23_24_Adj[[#This Row],[Fund Group Code]]="01","GF","NGF"))</f>
        <v/>
      </c>
      <c r="M75" s="50" t="str">
        <f>IF(Tbl_Baseline_23_24_Adj[[#This Row],[Baseline Adjustments Category]]="","",VLOOKUP(Tbl_Baseline_23_24_Adj[[#This Row],[Baseline Adjustments Category]],Tbl_BaselineAdjCat[[Adjusted Baseline Categories]:[Positions]],3,FALSE))</f>
        <v/>
      </c>
      <c r="N75" s="50" t="str">
        <f>IF(Tbl_Baseline_23_24_Adj[[#This Row],[Baseline Adjustments Category]]="","",VLOOKUP(Tbl_Baseline_23_24_Adj[[#This Row],[Baseline Adjustments Category]],Tbl_BaselineAdjCat[[Adjusted Baseline Categories]:[Expected Value]],2,FALSE))</f>
        <v/>
      </c>
      <c r="O75" s="47"/>
      <c r="P75" s="47"/>
      <c r="Q75" s="47"/>
      <c r="R75" s="48"/>
      <c r="S75" s="48"/>
      <c r="T75" s="60"/>
      <c r="U75" s="60"/>
      <c r="V75" s="47"/>
    </row>
    <row r="76" spans="2:22" s="51" customFormat="1" hidden="1" x14ac:dyDescent="0.3">
      <c r="B76" s="49">
        <f>VLOOKUP(Tbl_Baseline_23_24_Adj[[#This Row],[Agy Code]],TblAgencies[],4,FALSE)</f>
        <v>7</v>
      </c>
      <c r="C76" s="49">
        <f>VLOOKUP(Tbl_Baseline_23_24_Adj[[#This Row],[Agy Code]],TblAgencies[],2,FALSE)</f>
        <v>3</v>
      </c>
      <c r="D76" s="49">
        <f t="shared" si="3"/>
        <v>236</v>
      </c>
      <c r="E76" s="49" t="str">
        <f>VLOOKUP(Tbl_Baseline_23_24_Adj[[#This Row],[Agy Code]],TblAgencies[],9,FALSE)</f>
        <v>236: Virginia Commonwealth University</v>
      </c>
      <c r="F76" s="49" t="str">
        <f>VLOOKUP(Tbl_Baseline_23_24_Adj[[#This Row],[Agy Code]],TblAgencies[],10,FALSE)</f>
        <v>Virginia Commonwealth University</v>
      </c>
      <c r="G76" s="49">
        <f>VLOOKUP(Tbl_Baseline_23_24_Adj[[#This Row],[Agy Code]],TblAgencies[],13,FALSE)</f>
        <v>101000</v>
      </c>
      <c r="H76" s="50" t="str">
        <f>IF(Tbl_Baseline_23_24_Adj[[#This Row],[Program]]="","",VLOOKUP(Tbl_Baseline_23_24_Adj[[#This Row],[Program]],Tbl_Programs[],2,FALSE))</f>
        <v/>
      </c>
      <c r="I76" s="50" t="str">
        <f>IF(Tbl_Baseline_23_24_Adj[[#This Row],[Fund Group]]="","",VLOOKUP(Tbl_Baseline_23_24_Adj[[#This Row],[Fund Group]],Tbl_FundGroups[],2,FALSE))</f>
        <v/>
      </c>
      <c r="J76" s="50" t="str">
        <f>Tbl_Baseline_23_24_Adj[[#This Row],[Pgm Code]]&amp;"."&amp;Tbl_Baseline_23_24_Adj[[#This Row],[Fund Group Code]]</f>
        <v>.</v>
      </c>
      <c r="K76" s="50" t="str">
        <f>IF(Tbl_Baseline_23_24_Adj[[#This Row],[Fund Group]]="","",IF(ISNA(VLOOKUP(Tbl_Baseline_23_24_Adj[[#This Row],[Prog.Fund]],Tbl_ProgramsFundCombination[],3,FALSE)),"NO","YES"))</f>
        <v/>
      </c>
      <c r="L76" s="50" t="str">
        <f>IF(Tbl_Baseline_23_24_Adj[[#This Row],[Fund Group]]="","",IF(Tbl_Baseline_23_24_Adj[[#This Row],[Fund Group Code]]="01","GF","NGF"))</f>
        <v/>
      </c>
      <c r="M76" s="50" t="str">
        <f>IF(Tbl_Baseline_23_24_Adj[[#This Row],[Baseline Adjustments Category]]="","",VLOOKUP(Tbl_Baseline_23_24_Adj[[#This Row],[Baseline Adjustments Category]],Tbl_BaselineAdjCat[[Adjusted Baseline Categories]:[Positions]],3,FALSE))</f>
        <v/>
      </c>
      <c r="N76" s="50" t="str">
        <f>IF(Tbl_Baseline_23_24_Adj[[#This Row],[Baseline Adjustments Category]]="","",VLOOKUP(Tbl_Baseline_23_24_Adj[[#This Row],[Baseline Adjustments Category]],Tbl_BaselineAdjCat[[Adjusted Baseline Categories]:[Expected Value]],2,FALSE))</f>
        <v/>
      </c>
      <c r="O76" s="47"/>
      <c r="P76" s="47"/>
      <c r="Q76" s="47"/>
      <c r="R76" s="48"/>
      <c r="S76" s="48"/>
      <c r="T76" s="60"/>
      <c r="U76" s="60"/>
      <c r="V76" s="47"/>
    </row>
    <row r="77" spans="2:22" s="51" customFormat="1" hidden="1" x14ac:dyDescent="0.3">
      <c r="B77" s="49">
        <f>VLOOKUP(Tbl_Baseline_23_24_Adj[[#This Row],[Agy Code]],TblAgencies[],4,FALSE)</f>
        <v>7</v>
      </c>
      <c r="C77" s="49">
        <f>VLOOKUP(Tbl_Baseline_23_24_Adj[[#This Row],[Agy Code]],TblAgencies[],2,FALSE)</f>
        <v>3</v>
      </c>
      <c r="D77" s="49">
        <f t="shared" si="3"/>
        <v>236</v>
      </c>
      <c r="E77" s="49" t="str">
        <f>VLOOKUP(Tbl_Baseline_23_24_Adj[[#This Row],[Agy Code]],TblAgencies[],9,FALSE)</f>
        <v>236: Virginia Commonwealth University</v>
      </c>
      <c r="F77" s="49" t="str">
        <f>VLOOKUP(Tbl_Baseline_23_24_Adj[[#This Row],[Agy Code]],TblAgencies[],10,FALSE)</f>
        <v>Virginia Commonwealth University</v>
      </c>
      <c r="G77" s="49">
        <f>VLOOKUP(Tbl_Baseline_23_24_Adj[[#This Row],[Agy Code]],TblAgencies[],13,FALSE)</f>
        <v>101000</v>
      </c>
      <c r="H77" s="50" t="str">
        <f>IF(Tbl_Baseline_23_24_Adj[[#This Row],[Program]]="","",VLOOKUP(Tbl_Baseline_23_24_Adj[[#This Row],[Program]],Tbl_Programs[],2,FALSE))</f>
        <v/>
      </c>
      <c r="I77" s="50" t="str">
        <f>IF(Tbl_Baseline_23_24_Adj[[#This Row],[Fund Group]]="","",VLOOKUP(Tbl_Baseline_23_24_Adj[[#This Row],[Fund Group]],Tbl_FundGroups[],2,FALSE))</f>
        <v/>
      </c>
      <c r="J77" s="50" t="str">
        <f>Tbl_Baseline_23_24_Adj[[#This Row],[Pgm Code]]&amp;"."&amp;Tbl_Baseline_23_24_Adj[[#This Row],[Fund Group Code]]</f>
        <v>.</v>
      </c>
      <c r="K77" s="50" t="str">
        <f>IF(Tbl_Baseline_23_24_Adj[[#This Row],[Fund Group]]="","",IF(ISNA(VLOOKUP(Tbl_Baseline_23_24_Adj[[#This Row],[Prog.Fund]],Tbl_ProgramsFundCombination[],3,FALSE)),"NO","YES"))</f>
        <v/>
      </c>
      <c r="L77" s="50" t="str">
        <f>IF(Tbl_Baseline_23_24_Adj[[#This Row],[Fund Group]]="","",IF(Tbl_Baseline_23_24_Adj[[#This Row],[Fund Group Code]]="01","GF","NGF"))</f>
        <v/>
      </c>
      <c r="M77" s="50" t="str">
        <f>IF(Tbl_Baseline_23_24_Adj[[#This Row],[Baseline Adjustments Category]]="","",VLOOKUP(Tbl_Baseline_23_24_Adj[[#This Row],[Baseline Adjustments Category]],Tbl_BaselineAdjCat[[Adjusted Baseline Categories]:[Positions]],3,FALSE))</f>
        <v/>
      </c>
      <c r="N77" s="50" t="str">
        <f>IF(Tbl_Baseline_23_24_Adj[[#This Row],[Baseline Adjustments Category]]="","",VLOOKUP(Tbl_Baseline_23_24_Adj[[#This Row],[Baseline Adjustments Category]],Tbl_BaselineAdjCat[[Adjusted Baseline Categories]:[Expected Value]],2,FALSE))</f>
        <v/>
      </c>
      <c r="O77" s="47"/>
      <c r="P77" s="47"/>
      <c r="Q77" s="47"/>
      <c r="R77" s="48"/>
      <c r="S77" s="48"/>
      <c r="T77" s="60"/>
      <c r="U77" s="60"/>
      <c r="V77" s="47"/>
    </row>
    <row r="78" spans="2:22" s="51" customFormat="1" hidden="1" x14ac:dyDescent="0.3">
      <c r="B78" s="49">
        <f>VLOOKUP(Tbl_Baseline_23_24_Adj[[#This Row],[Agy Code]],TblAgencies[],4,FALSE)</f>
        <v>7</v>
      </c>
      <c r="C78" s="49">
        <f>VLOOKUP(Tbl_Baseline_23_24_Adj[[#This Row],[Agy Code]],TblAgencies[],2,FALSE)</f>
        <v>3</v>
      </c>
      <c r="D78" s="49">
        <f t="shared" si="3"/>
        <v>236</v>
      </c>
      <c r="E78" s="49" t="str">
        <f>VLOOKUP(Tbl_Baseline_23_24_Adj[[#This Row],[Agy Code]],TblAgencies[],9,FALSE)</f>
        <v>236: Virginia Commonwealth University</v>
      </c>
      <c r="F78" s="49" t="str">
        <f>VLOOKUP(Tbl_Baseline_23_24_Adj[[#This Row],[Agy Code]],TblAgencies[],10,FALSE)</f>
        <v>Virginia Commonwealth University</v>
      </c>
      <c r="G78" s="49">
        <f>VLOOKUP(Tbl_Baseline_23_24_Adj[[#This Row],[Agy Code]],TblAgencies[],13,FALSE)</f>
        <v>101000</v>
      </c>
      <c r="H78" s="50" t="str">
        <f>IF(Tbl_Baseline_23_24_Adj[[#This Row],[Program]]="","",VLOOKUP(Tbl_Baseline_23_24_Adj[[#This Row],[Program]],Tbl_Programs[],2,FALSE))</f>
        <v/>
      </c>
      <c r="I78" s="50" t="str">
        <f>IF(Tbl_Baseline_23_24_Adj[[#This Row],[Fund Group]]="","",VLOOKUP(Tbl_Baseline_23_24_Adj[[#This Row],[Fund Group]],Tbl_FundGroups[],2,FALSE))</f>
        <v/>
      </c>
      <c r="J78" s="50" t="str">
        <f>Tbl_Baseline_23_24_Adj[[#This Row],[Pgm Code]]&amp;"."&amp;Tbl_Baseline_23_24_Adj[[#This Row],[Fund Group Code]]</f>
        <v>.</v>
      </c>
      <c r="K78" s="50" t="str">
        <f>IF(Tbl_Baseline_23_24_Adj[[#This Row],[Fund Group]]="","",IF(ISNA(VLOOKUP(Tbl_Baseline_23_24_Adj[[#This Row],[Prog.Fund]],Tbl_ProgramsFundCombination[],3,FALSE)),"NO","YES"))</f>
        <v/>
      </c>
      <c r="L78" s="50" t="str">
        <f>IF(Tbl_Baseline_23_24_Adj[[#This Row],[Fund Group]]="","",IF(Tbl_Baseline_23_24_Adj[[#This Row],[Fund Group Code]]="01","GF","NGF"))</f>
        <v/>
      </c>
      <c r="M78" s="50" t="str">
        <f>IF(Tbl_Baseline_23_24_Adj[[#This Row],[Baseline Adjustments Category]]="","",VLOOKUP(Tbl_Baseline_23_24_Adj[[#This Row],[Baseline Adjustments Category]],Tbl_BaselineAdjCat[[Adjusted Baseline Categories]:[Positions]],3,FALSE))</f>
        <v/>
      </c>
      <c r="N78" s="50" t="str">
        <f>IF(Tbl_Baseline_23_24_Adj[[#This Row],[Baseline Adjustments Category]]="","",VLOOKUP(Tbl_Baseline_23_24_Adj[[#This Row],[Baseline Adjustments Category]],Tbl_BaselineAdjCat[[Adjusted Baseline Categories]:[Expected Value]],2,FALSE))</f>
        <v/>
      </c>
      <c r="O78" s="47"/>
      <c r="P78" s="47"/>
      <c r="Q78" s="47"/>
      <c r="R78" s="48"/>
      <c r="S78" s="48"/>
      <c r="T78" s="60"/>
      <c r="U78" s="60"/>
      <c r="V78" s="47"/>
    </row>
    <row r="79" spans="2:22" s="51" customFormat="1" hidden="1" x14ac:dyDescent="0.3">
      <c r="B79" s="49">
        <f>VLOOKUP(Tbl_Baseline_23_24_Adj[[#This Row],[Agy Code]],TblAgencies[],4,FALSE)</f>
        <v>7</v>
      </c>
      <c r="C79" s="49">
        <f>VLOOKUP(Tbl_Baseline_23_24_Adj[[#This Row],[Agy Code]],TblAgencies[],2,FALSE)</f>
        <v>3</v>
      </c>
      <c r="D79" s="49">
        <f t="shared" si="3"/>
        <v>236</v>
      </c>
      <c r="E79" s="49" t="str">
        <f>VLOOKUP(Tbl_Baseline_23_24_Adj[[#This Row],[Agy Code]],TblAgencies[],9,FALSE)</f>
        <v>236: Virginia Commonwealth University</v>
      </c>
      <c r="F79" s="49" t="str">
        <f>VLOOKUP(Tbl_Baseline_23_24_Adj[[#This Row],[Agy Code]],TblAgencies[],10,FALSE)</f>
        <v>Virginia Commonwealth University</v>
      </c>
      <c r="G79" s="49">
        <f>VLOOKUP(Tbl_Baseline_23_24_Adj[[#This Row],[Agy Code]],TblAgencies[],13,FALSE)</f>
        <v>101000</v>
      </c>
      <c r="H79" s="50" t="str">
        <f>IF(Tbl_Baseline_23_24_Adj[[#This Row],[Program]]="","",VLOOKUP(Tbl_Baseline_23_24_Adj[[#This Row],[Program]],Tbl_Programs[],2,FALSE))</f>
        <v/>
      </c>
      <c r="I79" s="50" t="str">
        <f>IF(Tbl_Baseline_23_24_Adj[[#This Row],[Fund Group]]="","",VLOOKUP(Tbl_Baseline_23_24_Adj[[#This Row],[Fund Group]],Tbl_FundGroups[],2,FALSE))</f>
        <v/>
      </c>
      <c r="J79" s="50" t="str">
        <f>Tbl_Baseline_23_24_Adj[[#This Row],[Pgm Code]]&amp;"."&amp;Tbl_Baseline_23_24_Adj[[#This Row],[Fund Group Code]]</f>
        <v>.</v>
      </c>
      <c r="K79" s="50" t="str">
        <f>IF(Tbl_Baseline_23_24_Adj[[#This Row],[Fund Group]]="","",IF(ISNA(VLOOKUP(Tbl_Baseline_23_24_Adj[[#This Row],[Prog.Fund]],Tbl_ProgramsFundCombination[],3,FALSE)),"NO","YES"))</f>
        <v/>
      </c>
      <c r="L79" s="50" t="str">
        <f>IF(Tbl_Baseline_23_24_Adj[[#This Row],[Fund Group]]="","",IF(Tbl_Baseline_23_24_Adj[[#This Row],[Fund Group Code]]="01","GF","NGF"))</f>
        <v/>
      </c>
      <c r="M79" s="50" t="str">
        <f>IF(Tbl_Baseline_23_24_Adj[[#This Row],[Baseline Adjustments Category]]="","",VLOOKUP(Tbl_Baseline_23_24_Adj[[#This Row],[Baseline Adjustments Category]],Tbl_BaselineAdjCat[[Adjusted Baseline Categories]:[Positions]],3,FALSE))</f>
        <v/>
      </c>
      <c r="N79" s="50" t="str">
        <f>IF(Tbl_Baseline_23_24_Adj[[#This Row],[Baseline Adjustments Category]]="","",VLOOKUP(Tbl_Baseline_23_24_Adj[[#This Row],[Baseline Adjustments Category]],Tbl_BaselineAdjCat[[Adjusted Baseline Categories]:[Expected Value]],2,FALSE))</f>
        <v/>
      </c>
      <c r="O79" s="47"/>
      <c r="P79" s="47"/>
      <c r="Q79" s="47"/>
      <c r="R79" s="48"/>
      <c r="S79" s="48"/>
      <c r="T79" s="60"/>
      <c r="U79" s="60"/>
      <c r="V79" s="47"/>
    </row>
    <row r="80" spans="2:22" s="51" customFormat="1" hidden="1" x14ac:dyDescent="0.3">
      <c r="B80" s="49">
        <f>VLOOKUP(Tbl_Baseline_23_24_Adj[[#This Row],[Agy Code]],TblAgencies[],4,FALSE)</f>
        <v>7</v>
      </c>
      <c r="C80" s="49">
        <f>VLOOKUP(Tbl_Baseline_23_24_Adj[[#This Row],[Agy Code]],TblAgencies[],2,FALSE)</f>
        <v>3</v>
      </c>
      <c r="D80" s="49">
        <f t="shared" si="3"/>
        <v>236</v>
      </c>
      <c r="E80" s="49" t="str">
        <f>VLOOKUP(Tbl_Baseline_23_24_Adj[[#This Row],[Agy Code]],TblAgencies[],9,FALSE)</f>
        <v>236: Virginia Commonwealth University</v>
      </c>
      <c r="F80" s="49" t="str">
        <f>VLOOKUP(Tbl_Baseline_23_24_Adj[[#This Row],[Agy Code]],TblAgencies[],10,FALSE)</f>
        <v>Virginia Commonwealth University</v>
      </c>
      <c r="G80" s="49">
        <f>VLOOKUP(Tbl_Baseline_23_24_Adj[[#This Row],[Agy Code]],TblAgencies[],13,FALSE)</f>
        <v>101000</v>
      </c>
      <c r="H80" s="50" t="str">
        <f>IF(Tbl_Baseline_23_24_Adj[[#This Row],[Program]]="","",VLOOKUP(Tbl_Baseline_23_24_Adj[[#This Row],[Program]],Tbl_Programs[],2,FALSE))</f>
        <v/>
      </c>
      <c r="I80" s="50" t="str">
        <f>IF(Tbl_Baseline_23_24_Adj[[#This Row],[Fund Group]]="","",VLOOKUP(Tbl_Baseline_23_24_Adj[[#This Row],[Fund Group]],Tbl_FundGroups[],2,FALSE))</f>
        <v/>
      </c>
      <c r="J80" s="50" t="str">
        <f>Tbl_Baseline_23_24_Adj[[#This Row],[Pgm Code]]&amp;"."&amp;Tbl_Baseline_23_24_Adj[[#This Row],[Fund Group Code]]</f>
        <v>.</v>
      </c>
      <c r="K80" s="50" t="str">
        <f>IF(Tbl_Baseline_23_24_Adj[[#This Row],[Fund Group]]="","",IF(ISNA(VLOOKUP(Tbl_Baseline_23_24_Adj[[#This Row],[Prog.Fund]],Tbl_ProgramsFundCombination[],3,FALSE)),"NO","YES"))</f>
        <v/>
      </c>
      <c r="L80" s="50" t="str">
        <f>IF(Tbl_Baseline_23_24_Adj[[#This Row],[Fund Group]]="","",IF(Tbl_Baseline_23_24_Adj[[#This Row],[Fund Group Code]]="01","GF","NGF"))</f>
        <v/>
      </c>
      <c r="M80" s="50" t="str">
        <f>IF(Tbl_Baseline_23_24_Adj[[#This Row],[Baseline Adjustments Category]]="","",VLOOKUP(Tbl_Baseline_23_24_Adj[[#This Row],[Baseline Adjustments Category]],Tbl_BaselineAdjCat[[Adjusted Baseline Categories]:[Positions]],3,FALSE))</f>
        <v/>
      </c>
      <c r="N80" s="50" t="str">
        <f>IF(Tbl_Baseline_23_24_Adj[[#This Row],[Baseline Adjustments Category]]="","",VLOOKUP(Tbl_Baseline_23_24_Adj[[#This Row],[Baseline Adjustments Category]],Tbl_BaselineAdjCat[[Adjusted Baseline Categories]:[Expected Value]],2,FALSE))</f>
        <v/>
      </c>
      <c r="O80" s="47"/>
      <c r="P80" s="47"/>
      <c r="Q80" s="47"/>
      <c r="R80" s="48"/>
      <c r="S80" s="48"/>
      <c r="T80" s="60"/>
      <c r="U80" s="60"/>
      <c r="V80" s="47"/>
    </row>
    <row r="81" spans="2:22" s="51" customFormat="1" hidden="1" x14ac:dyDescent="0.3">
      <c r="B81" s="49">
        <f>VLOOKUP(Tbl_Baseline_23_24_Adj[[#This Row],[Agy Code]],TblAgencies[],4,FALSE)</f>
        <v>7</v>
      </c>
      <c r="C81" s="49">
        <f>VLOOKUP(Tbl_Baseline_23_24_Adj[[#This Row],[Agy Code]],TblAgencies[],2,FALSE)</f>
        <v>3</v>
      </c>
      <c r="D81" s="49">
        <f t="shared" si="3"/>
        <v>236</v>
      </c>
      <c r="E81" s="49" t="str">
        <f>VLOOKUP(Tbl_Baseline_23_24_Adj[[#This Row],[Agy Code]],TblAgencies[],9,FALSE)</f>
        <v>236: Virginia Commonwealth University</v>
      </c>
      <c r="F81" s="49" t="str">
        <f>VLOOKUP(Tbl_Baseline_23_24_Adj[[#This Row],[Agy Code]],TblAgencies[],10,FALSE)</f>
        <v>Virginia Commonwealth University</v>
      </c>
      <c r="G81" s="49">
        <f>VLOOKUP(Tbl_Baseline_23_24_Adj[[#This Row],[Agy Code]],TblAgencies[],13,FALSE)</f>
        <v>101000</v>
      </c>
      <c r="H81" s="50" t="str">
        <f>IF(Tbl_Baseline_23_24_Adj[[#This Row],[Program]]="","",VLOOKUP(Tbl_Baseline_23_24_Adj[[#This Row],[Program]],Tbl_Programs[],2,FALSE))</f>
        <v/>
      </c>
      <c r="I81" s="50" t="str">
        <f>IF(Tbl_Baseline_23_24_Adj[[#This Row],[Fund Group]]="","",VLOOKUP(Tbl_Baseline_23_24_Adj[[#This Row],[Fund Group]],Tbl_FundGroups[],2,FALSE))</f>
        <v/>
      </c>
      <c r="J81" s="50" t="str">
        <f>Tbl_Baseline_23_24_Adj[[#This Row],[Pgm Code]]&amp;"."&amp;Tbl_Baseline_23_24_Adj[[#This Row],[Fund Group Code]]</f>
        <v>.</v>
      </c>
      <c r="K81" s="50" t="str">
        <f>IF(Tbl_Baseline_23_24_Adj[[#This Row],[Fund Group]]="","",IF(ISNA(VLOOKUP(Tbl_Baseline_23_24_Adj[[#This Row],[Prog.Fund]],Tbl_ProgramsFundCombination[],3,FALSE)),"NO","YES"))</f>
        <v/>
      </c>
      <c r="L81" s="50" t="str">
        <f>IF(Tbl_Baseline_23_24_Adj[[#This Row],[Fund Group]]="","",IF(Tbl_Baseline_23_24_Adj[[#This Row],[Fund Group Code]]="01","GF","NGF"))</f>
        <v/>
      </c>
      <c r="M81" s="50" t="str">
        <f>IF(Tbl_Baseline_23_24_Adj[[#This Row],[Baseline Adjustments Category]]="","",VLOOKUP(Tbl_Baseline_23_24_Adj[[#This Row],[Baseline Adjustments Category]],Tbl_BaselineAdjCat[[Adjusted Baseline Categories]:[Positions]],3,FALSE))</f>
        <v/>
      </c>
      <c r="N81" s="50" t="str">
        <f>IF(Tbl_Baseline_23_24_Adj[[#This Row],[Baseline Adjustments Category]]="","",VLOOKUP(Tbl_Baseline_23_24_Adj[[#This Row],[Baseline Adjustments Category]],Tbl_BaselineAdjCat[[Adjusted Baseline Categories]:[Expected Value]],2,FALSE))</f>
        <v/>
      </c>
      <c r="O81" s="47"/>
      <c r="P81" s="47"/>
      <c r="Q81" s="47"/>
      <c r="R81" s="48"/>
      <c r="S81" s="48"/>
      <c r="T81" s="60"/>
      <c r="U81" s="60"/>
      <c r="V81" s="47"/>
    </row>
    <row r="82" spans="2:22" s="51" customFormat="1" hidden="1" x14ac:dyDescent="0.3">
      <c r="B82" s="49">
        <f>VLOOKUP(Tbl_Baseline_23_24_Adj[[#This Row],[Agy Code]],TblAgencies[],4,FALSE)</f>
        <v>7</v>
      </c>
      <c r="C82" s="49">
        <f>VLOOKUP(Tbl_Baseline_23_24_Adj[[#This Row],[Agy Code]],TblAgencies[],2,FALSE)</f>
        <v>3</v>
      </c>
      <c r="D82" s="49">
        <f t="shared" si="3"/>
        <v>236</v>
      </c>
      <c r="E82" s="49" t="str">
        <f>VLOOKUP(Tbl_Baseline_23_24_Adj[[#This Row],[Agy Code]],TblAgencies[],9,FALSE)</f>
        <v>236: Virginia Commonwealth University</v>
      </c>
      <c r="F82" s="49" t="str">
        <f>VLOOKUP(Tbl_Baseline_23_24_Adj[[#This Row],[Agy Code]],TblAgencies[],10,FALSE)</f>
        <v>Virginia Commonwealth University</v>
      </c>
      <c r="G82" s="49">
        <f>VLOOKUP(Tbl_Baseline_23_24_Adj[[#This Row],[Agy Code]],TblAgencies[],13,FALSE)</f>
        <v>101000</v>
      </c>
      <c r="H82" s="50" t="str">
        <f>IF(Tbl_Baseline_23_24_Adj[[#This Row],[Program]]="","",VLOOKUP(Tbl_Baseline_23_24_Adj[[#This Row],[Program]],Tbl_Programs[],2,FALSE))</f>
        <v/>
      </c>
      <c r="I82" s="50" t="str">
        <f>IF(Tbl_Baseline_23_24_Adj[[#This Row],[Fund Group]]="","",VLOOKUP(Tbl_Baseline_23_24_Adj[[#This Row],[Fund Group]],Tbl_FundGroups[],2,FALSE))</f>
        <v/>
      </c>
      <c r="J82" s="50" t="str">
        <f>Tbl_Baseline_23_24_Adj[[#This Row],[Pgm Code]]&amp;"."&amp;Tbl_Baseline_23_24_Adj[[#This Row],[Fund Group Code]]</f>
        <v>.</v>
      </c>
      <c r="K82" s="50" t="str">
        <f>IF(Tbl_Baseline_23_24_Adj[[#This Row],[Fund Group]]="","",IF(ISNA(VLOOKUP(Tbl_Baseline_23_24_Adj[[#This Row],[Prog.Fund]],Tbl_ProgramsFundCombination[],3,FALSE)),"NO","YES"))</f>
        <v/>
      </c>
      <c r="L82" s="50" t="str">
        <f>IF(Tbl_Baseline_23_24_Adj[[#This Row],[Fund Group]]="","",IF(Tbl_Baseline_23_24_Adj[[#This Row],[Fund Group Code]]="01","GF","NGF"))</f>
        <v/>
      </c>
      <c r="M82" s="50" t="str">
        <f>IF(Tbl_Baseline_23_24_Adj[[#This Row],[Baseline Adjustments Category]]="","",VLOOKUP(Tbl_Baseline_23_24_Adj[[#This Row],[Baseline Adjustments Category]],Tbl_BaselineAdjCat[[Adjusted Baseline Categories]:[Positions]],3,FALSE))</f>
        <v/>
      </c>
      <c r="N82" s="50" t="str">
        <f>IF(Tbl_Baseline_23_24_Adj[[#This Row],[Baseline Adjustments Category]]="","",VLOOKUP(Tbl_Baseline_23_24_Adj[[#This Row],[Baseline Adjustments Category]],Tbl_BaselineAdjCat[[Adjusted Baseline Categories]:[Expected Value]],2,FALSE))</f>
        <v/>
      </c>
      <c r="O82" s="47"/>
      <c r="P82" s="47"/>
      <c r="Q82" s="47"/>
      <c r="R82" s="48"/>
      <c r="S82" s="48"/>
      <c r="T82" s="60"/>
      <c r="U82" s="60"/>
      <c r="V82" s="47"/>
    </row>
    <row r="83" spans="2:22" s="51" customFormat="1" hidden="1" x14ac:dyDescent="0.3">
      <c r="B83" s="49">
        <f>VLOOKUP(Tbl_Baseline_23_24_Adj[[#This Row],[Agy Code]],TblAgencies[],4,FALSE)</f>
        <v>7</v>
      </c>
      <c r="C83" s="49">
        <f>VLOOKUP(Tbl_Baseline_23_24_Adj[[#This Row],[Agy Code]],TblAgencies[],2,FALSE)</f>
        <v>3</v>
      </c>
      <c r="D83" s="49">
        <f t="shared" si="3"/>
        <v>236</v>
      </c>
      <c r="E83" s="49" t="str">
        <f>VLOOKUP(Tbl_Baseline_23_24_Adj[[#This Row],[Agy Code]],TblAgencies[],9,FALSE)</f>
        <v>236: Virginia Commonwealth University</v>
      </c>
      <c r="F83" s="49" t="str">
        <f>VLOOKUP(Tbl_Baseline_23_24_Adj[[#This Row],[Agy Code]],TblAgencies[],10,FALSE)</f>
        <v>Virginia Commonwealth University</v>
      </c>
      <c r="G83" s="49">
        <f>VLOOKUP(Tbl_Baseline_23_24_Adj[[#This Row],[Agy Code]],TblAgencies[],13,FALSE)</f>
        <v>101000</v>
      </c>
      <c r="H83" s="50" t="str">
        <f>IF(Tbl_Baseline_23_24_Adj[[#This Row],[Program]]="","",VLOOKUP(Tbl_Baseline_23_24_Adj[[#This Row],[Program]],Tbl_Programs[],2,FALSE))</f>
        <v/>
      </c>
      <c r="I83" s="50" t="str">
        <f>IF(Tbl_Baseline_23_24_Adj[[#This Row],[Fund Group]]="","",VLOOKUP(Tbl_Baseline_23_24_Adj[[#This Row],[Fund Group]],Tbl_FundGroups[],2,FALSE))</f>
        <v/>
      </c>
      <c r="J83" s="50" t="str">
        <f>Tbl_Baseline_23_24_Adj[[#This Row],[Pgm Code]]&amp;"."&amp;Tbl_Baseline_23_24_Adj[[#This Row],[Fund Group Code]]</f>
        <v>.</v>
      </c>
      <c r="K83" s="50" t="str">
        <f>IF(Tbl_Baseline_23_24_Adj[[#This Row],[Fund Group]]="","",IF(ISNA(VLOOKUP(Tbl_Baseline_23_24_Adj[[#This Row],[Prog.Fund]],Tbl_ProgramsFundCombination[],3,FALSE)),"NO","YES"))</f>
        <v/>
      </c>
      <c r="L83" s="50" t="str">
        <f>IF(Tbl_Baseline_23_24_Adj[[#This Row],[Fund Group]]="","",IF(Tbl_Baseline_23_24_Adj[[#This Row],[Fund Group Code]]="01","GF","NGF"))</f>
        <v/>
      </c>
      <c r="M83" s="50" t="str">
        <f>IF(Tbl_Baseline_23_24_Adj[[#This Row],[Baseline Adjustments Category]]="","",VLOOKUP(Tbl_Baseline_23_24_Adj[[#This Row],[Baseline Adjustments Category]],Tbl_BaselineAdjCat[[Adjusted Baseline Categories]:[Positions]],3,FALSE))</f>
        <v/>
      </c>
      <c r="N83" s="50" t="str">
        <f>IF(Tbl_Baseline_23_24_Adj[[#This Row],[Baseline Adjustments Category]]="","",VLOOKUP(Tbl_Baseline_23_24_Adj[[#This Row],[Baseline Adjustments Category]],Tbl_BaselineAdjCat[[Adjusted Baseline Categories]:[Expected Value]],2,FALSE))</f>
        <v/>
      </c>
      <c r="O83" s="47"/>
      <c r="P83" s="47"/>
      <c r="Q83" s="47"/>
      <c r="R83" s="48"/>
      <c r="S83" s="48"/>
      <c r="T83" s="60"/>
      <c r="U83" s="60"/>
      <c r="V83" s="47"/>
    </row>
    <row r="84" spans="2:22" s="51" customFormat="1" hidden="1" x14ac:dyDescent="0.3">
      <c r="B84" s="49">
        <f>VLOOKUP(Tbl_Baseline_23_24_Adj[[#This Row],[Agy Code]],TblAgencies[],4,FALSE)</f>
        <v>7</v>
      </c>
      <c r="C84" s="49">
        <f>VLOOKUP(Tbl_Baseline_23_24_Adj[[#This Row],[Agy Code]],TblAgencies[],2,FALSE)</f>
        <v>3</v>
      </c>
      <c r="D84" s="49">
        <f t="shared" si="3"/>
        <v>236</v>
      </c>
      <c r="E84" s="49" t="str">
        <f>VLOOKUP(Tbl_Baseline_23_24_Adj[[#This Row],[Agy Code]],TblAgencies[],9,FALSE)</f>
        <v>236: Virginia Commonwealth University</v>
      </c>
      <c r="F84" s="49" t="str">
        <f>VLOOKUP(Tbl_Baseline_23_24_Adj[[#This Row],[Agy Code]],TblAgencies[],10,FALSE)</f>
        <v>Virginia Commonwealth University</v>
      </c>
      <c r="G84" s="49">
        <f>VLOOKUP(Tbl_Baseline_23_24_Adj[[#This Row],[Agy Code]],TblAgencies[],13,FALSE)</f>
        <v>101000</v>
      </c>
      <c r="H84" s="50" t="str">
        <f>IF(Tbl_Baseline_23_24_Adj[[#This Row],[Program]]="","",VLOOKUP(Tbl_Baseline_23_24_Adj[[#This Row],[Program]],Tbl_Programs[],2,FALSE))</f>
        <v/>
      </c>
      <c r="I84" s="50" t="str">
        <f>IF(Tbl_Baseline_23_24_Adj[[#This Row],[Fund Group]]="","",VLOOKUP(Tbl_Baseline_23_24_Adj[[#This Row],[Fund Group]],Tbl_FundGroups[],2,FALSE))</f>
        <v/>
      </c>
      <c r="J84" s="50" t="str">
        <f>Tbl_Baseline_23_24_Adj[[#This Row],[Pgm Code]]&amp;"."&amp;Tbl_Baseline_23_24_Adj[[#This Row],[Fund Group Code]]</f>
        <v>.</v>
      </c>
      <c r="K84" s="50" t="str">
        <f>IF(Tbl_Baseline_23_24_Adj[[#This Row],[Fund Group]]="","",IF(ISNA(VLOOKUP(Tbl_Baseline_23_24_Adj[[#This Row],[Prog.Fund]],Tbl_ProgramsFundCombination[],3,FALSE)),"NO","YES"))</f>
        <v/>
      </c>
      <c r="L84" s="50" t="str">
        <f>IF(Tbl_Baseline_23_24_Adj[[#This Row],[Fund Group]]="","",IF(Tbl_Baseline_23_24_Adj[[#This Row],[Fund Group Code]]="01","GF","NGF"))</f>
        <v/>
      </c>
      <c r="M84" s="50" t="str">
        <f>IF(Tbl_Baseline_23_24_Adj[[#This Row],[Baseline Adjustments Category]]="","",VLOOKUP(Tbl_Baseline_23_24_Adj[[#This Row],[Baseline Adjustments Category]],Tbl_BaselineAdjCat[[Adjusted Baseline Categories]:[Positions]],3,FALSE))</f>
        <v/>
      </c>
      <c r="N84" s="50" t="str">
        <f>IF(Tbl_Baseline_23_24_Adj[[#This Row],[Baseline Adjustments Category]]="","",VLOOKUP(Tbl_Baseline_23_24_Adj[[#This Row],[Baseline Adjustments Category]],Tbl_BaselineAdjCat[[Adjusted Baseline Categories]:[Expected Value]],2,FALSE))</f>
        <v/>
      </c>
      <c r="O84" s="47"/>
      <c r="P84" s="47"/>
      <c r="Q84" s="47"/>
      <c r="R84" s="48"/>
      <c r="S84" s="48"/>
      <c r="T84" s="60"/>
      <c r="U84" s="60"/>
      <c r="V84" s="47"/>
    </row>
    <row r="85" spans="2:22" s="51" customFormat="1" hidden="1" x14ac:dyDescent="0.3">
      <c r="B85" s="49">
        <f>VLOOKUP(Tbl_Baseline_23_24_Adj[[#This Row],[Agy Code]],TblAgencies[],4,FALSE)</f>
        <v>7</v>
      </c>
      <c r="C85" s="49">
        <f>VLOOKUP(Tbl_Baseline_23_24_Adj[[#This Row],[Agy Code]],TblAgencies[],2,FALSE)</f>
        <v>3</v>
      </c>
      <c r="D85" s="49">
        <f t="shared" si="3"/>
        <v>236</v>
      </c>
      <c r="E85" s="49" t="str">
        <f>VLOOKUP(Tbl_Baseline_23_24_Adj[[#This Row],[Agy Code]],TblAgencies[],9,FALSE)</f>
        <v>236: Virginia Commonwealth University</v>
      </c>
      <c r="F85" s="49" t="str">
        <f>VLOOKUP(Tbl_Baseline_23_24_Adj[[#This Row],[Agy Code]],TblAgencies[],10,FALSE)</f>
        <v>Virginia Commonwealth University</v>
      </c>
      <c r="G85" s="49">
        <f>VLOOKUP(Tbl_Baseline_23_24_Adj[[#This Row],[Agy Code]],TblAgencies[],13,FALSE)</f>
        <v>101000</v>
      </c>
      <c r="H85" s="50" t="str">
        <f>IF(Tbl_Baseline_23_24_Adj[[#This Row],[Program]]="","",VLOOKUP(Tbl_Baseline_23_24_Adj[[#This Row],[Program]],Tbl_Programs[],2,FALSE))</f>
        <v/>
      </c>
      <c r="I85" s="50" t="str">
        <f>IF(Tbl_Baseline_23_24_Adj[[#This Row],[Fund Group]]="","",VLOOKUP(Tbl_Baseline_23_24_Adj[[#This Row],[Fund Group]],Tbl_FundGroups[],2,FALSE))</f>
        <v/>
      </c>
      <c r="J85" s="50" t="str">
        <f>Tbl_Baseline_23_24_Adj[[#This Row],[Pgm Code]]&amp;"."&amp;Tbl_Baseline_23_24_Adj[[#This Row],[Fund Group Code]]</f>
        <v>.</v>
      </c>
      <c r="K85" s="50" t="str">
        <f>IF(Tbl_Baseline_23_24_Adj[[#This Row],[Fund Group]]="","",IF(ISNA(VLOOKUP(Tbl_Baseline_23_24_Adj[[#This Row],[Prog.Fund]],Tbl_ProgramsFundCombination[],3,FALSE)),"NO","YES"))</f>
        <v/>
      </c>
      <c r="L85" s="50" t="str">
        <f>IF(Tbl_Baseline_23_24_Adj[[#This Row],[Fund Group]]="","",IF(Tbl_Baseline_23_24_Adj[[#This Row],[Fund Group Code]]="01","GF","NGF"))</f>
        <v/>
      </c>
      <c r="M85" s="50" t="str">
        <f>IF(Tbl_Baseline_23_24_Adj[[#This Row],[Baseline Adjustments Category]]="","",VLOOKUP(Tbl_Baseline_23_24_Adj[[#This Row],[Baseline Adjustments Category]],Tbl_BaselineAdjCat[[Adjusted Baseline Categories]:[Positions]],3,FALSE))</f>
        <v/>
      </c>
      <c r="N85" s="50" t="str">
        <f>IF(Tbl_Baseline_23_24_Adj[[#This Row],[Baseline Adjustments Category]]="","",VLOOKUP(Tbl_Baseline_23_24_Adj[[#This Row],[Baseline Adjustments Category]],Tbl_BaselineAdjCat[[Adjusted Baseline Categories]:[Expected Value]],2,FALSE))</f>
        <v/>
      </c>
      <c r="O85" s="47"/>
      <c r="P85" s="47"/>
      <c r="Q85" s="47"/>
      <c r="R85" s="48"/>
      <c r="S85" s="48"/>
      <c r="T85" s="60"/>
      <c r="U85" s="60"/>
      <c r="V85" s="47"/>
    </row>
    <row r="86" spans="2:22" s="51" customFormat="1" hidden="1" x14ac:dyDescent="0.3">
      <c r="B86" s="49">
        <f>VLOOKUP(Tbl_Baseline_23_24_Adj[[#This Row],[Agy Code]],TblAgencies[],4,FALSE)</f>
        <v>7</v>
      </c>
      <c r="C86" s="49">
        <f>VLOOKUP(Tbl_Baseline_23_24_Adj[[#This Row],[Agy Code]],TblAgencies[],2,FALSE)</f>
        <v>3</v>
      </c>
      <c r="D86" s="49">
        <f t="shared" si="3"/>
        <v>236</v>
      </c>
      <c r="E86" s="49" t="str">
        <f>VLOOKUP(Tbl_Baseline_23_24_Adj[[#This Row],[Agy Code]],TblAgencies[],9,FALSE)</f>
        <v>236: Virginia Commonwealth University</v>
      </c>
      <c r="F86" s="49" t="str">
        <f>VLOOKUP(Tbl_Baseline_23_24_Adj[[#This Row],[Agy Code]],TblAgencies[],10,FALSE)</f>
        <v>Virginia Commonwealth University</v>
      </c>
      <c r="G86" s="49">
        <f>VLOOKUP(Tbl_Baseline_23_24_Adj[[#This Row],[Agy Code]],TblAgencies[],13,FALSE)</f>
        <v>101000</v>
      </c>
      <c r="H86" s="50" t="str">
        <f>IF(Tbl_Baseline_23_24_Adj[[#This Row],[Program]]="","",VLOOKUP(Tbl_Baseline_23_24_Adj[[#This Row],[Program]],Tbl_Programs[],2,FALSE))</f>
        <v/>
      </c>
      <c r="I86" s="50" t="str">
        <f>IF(Tbl_Baseline_23_24_Adj[[#This Row],[Fund Group]]="","",VLOOKUP(Tbl_Baseline_23_24_Adj[[#This Row],[Fund Group]],Tbl_FundGroups[],2,FALSE))</f>
        <v/>
      </c>
      <c r="J86" s="50" t="str">
        <f>Tbl_Baseline_23_24_Adj[[#This Row],[Pgm Code]]&amp;"."&amp;Tbl_Baseline_23_24_Adj[[#This Row],[Fund Group Code]]</f>
        <v>.</v>
      </c>
      <c r="K86" s="50" t="str">
        <f>IF(Tbl_Baseline_23_24_Adj[[#This Row],[Fund Group]]="","",IF(ISNA(VLOOKUP(Tbl_Baseline_23_24_Adj[[#This Row],[Prog.Fund]],Tbl_ProgramsFundCombination[],3,FALSE)),"NO","YES"))</f>
        <v/>
      </c>
      <c r="L86" s="50" t="str">
        <f>IF(Tbl_Baseline_23_24_Adj[[#This Row],[Fund Group]]="","",IF(Tbl_Baseline_23_24_Adj[[#This Row],[Fund Group Code]]="01","GF","NGF"))</f>
        <v/>
      </c>
      <c r="M86" s="50" t="str">
        <f>IF(Tbl_Baseline_23_24_Adj[[#This Row],[Baseline Adjustments Category]]="","",VLOOKUP(Tbl_Baseline_23_24_Adj[[#This Row],[Baseline Adjustments Category]],Tbl_BaselineAdjCat[[Adjusted Baseline Categories]:[Positions]],3,FALSE))</f>
        <v/>
      </c>
      <c r="N86" s="50" t="str">
        <f>IF(Tbl_Baseline_23_24_Adj[[#This Row],[Baseline Adjustments Category]]="","",VLOOKUP(Tbl_Baseline_23_24_Adj[[#This Row],[Baseline Adjustments Category]],Tbl_BaselineAdjCat[[Adjusted Baseline Categories]:[Expected Value]],2,FALSE))</f>
        <v/>
      </c>
      <c r="O86" s="47"/>
      <c r="P86" s="47"/>
      <c r="Q86" s="47"/>
      <c r="R86" s="48"/>
      <c r="S86" s="48"/>
      <c r="T86" s="60"/>
      <c r="U86" s="60"/>
      <c r="V86" s="47"/>
    </row>
    <row r="87" spans="2:22" s="51" customFormat="1" hidden="1" x14ac:dyDescent="0.3">
      <c r="B87" s="49">
        <f>VLOOKUP(Tbl_Baseline_23_24_Adj[[#This Row],[Agy Code]],TblAgencies[],4,FALSE)</f>
        <v>7</v>
      </c>
      <c r="C87" s="49">
        <f>VLOOKUP(Tbl_Baseline_23_24_Adj[[#This Row],[Agy Code]],TblAgencies[],2,FALSE)</f>
        <v>3</v>
      </c>
      <c r="D87" s="49">
        <f t="shared" si="3"/>
        <v>236</v>
      </c>
      <c r="E87" s="49" t="str">
        <f>VLOOKUP(Tbl_Baseline_23_24_Adj[[#This Row],[Agy Code]],TblAgencies[],9,FALSE)</f>
        <v>236: Virginia Commonwealth University</v>
      </c>
      <c r="F87" s="49" t="str">
        <f>VLOOKUP(Tbl_Baseline_23_24_Adj[[#This Row],[Agy Code]],TblAgencies[],10,FALSE)</f>
        <v>Virginia Commonwealth University</v>
      </c>
      <c r="G87" s="49">
        <f>VLOOKUP(Tbl_Baseline_23_24_Adj[[#This Row],[Agy Code]],TblAgencies[],13,FALSE)</f>
        <v>101000</v>
      </c>
      <c r="H87" s="50" t="str">
        <f>IF(Tbl_Baseline_23_24_Adj[[#This Row],[Program]]="","",VLOOKUP(Tbl_Baseline_23_24_Adj[[#This Row],[Program]],Tbl_Programs[],2,FALSE))</f>
        <v/>
      </c>
      <c r="I87" s="50" t="str">
        <f>IF(Tbl_Baseline_23_24_Adj[[#This Row],[Fund Group]]="","",VLOOKUP(Tbl_Baseline_23_24_Adj[[#This Row],[Fund Group]],Tbl_FundGroups[],2,FALSE))</f>
        <v/>
      </c>
      <c r="J87" s="50" t="str">
        <f>Tbl_Baseline_23_24_Adj[[#This Row],[Pgm Code]]&amp;"."&amp;Tbl_Baseline_23_24_Adj[[#This Row],[Fund Group Code]]</f>
        <v>.</v>
      </c>
      <c r="K87" s="50" t="str">
        <f>IF(Tbl_Baseline_23_24_Adj[[#This Row],[Fund Group]]="","",IF(ISNA(VLOOKUP(Tbl_Baseline_23_24_Adj[[#This Row],[Prog.Fund]],Tbl_ProgramsFundCombination[],3,FALSE)),"NO","YES"))</f>
        <v/>
      </c>
      <c r="L87" s="50" t="str">
        <f>IF(Tbl_Baseline_23_24_Adj[[#This Row],[Fund Group]]="","",IF(Tbl_Baseline_23_24_Adj[[#This Row],[Fund Group Code]]="01","GF","NGF"))</f>
        <v/>
      </c>
      <c r="M87" s="50" t="str">
        <f>IF(Tbl_Baseline_23_24_Adj[[#This Row],[Baseline Adjustments Category]]="","",VLOOKUP(Tbl_Baseline_23_24_Adj[[#This Row],[Baseline Adjustments Category]],Tbl_BaselineAdjCat[[Adjusted Baseline Categories]:[Positions]],3,FALSE))</f>
        <v/>
      </c>
      <c r="N87" s="50" t="str">
        <f>IF(Tbl_Baseline_23_24_Adj[[#This Row],[Baseline Adjustments Category]]="","",VLOOKUP(Tbl_Baseline_23_24_Adj[[#This Row],[Baseline Adjustments Category]],Tbl_BaselineAdjCat[[Adjusted Baseline Categories]:[Expected Value]],2,FALSE))</f>
        <v/>
      </c>
      <c r="O87" s="47"/>
      <c r="P87" s="47"/>
      <c r="Q87" s="47"/>
      <c r="R87" s="48"/>
      <c r="S87" s="48"/>
      <c r="T87" s="60"/>
      <c r="U87" s="60"/>
      <c r="V87" s="47"/>
    </row>
    <row r="88" spans="2:22" s="51" customFormat="1" hidden="1" x14ac:dyDescent="0.3">
      <c r="B88" s="49">
        <f>VLOOKUP(Tbl_Baseline_23_24_Adj[[#This Row],[Agy Code]],TblAgencies[],4,FALSE)</f>
        <v>7</v>
      </c>
      <c r="C88" s="49">
        <f>VLOOKUP(Tbl_Baseline_23_24_Adj[[#This Row],[Agy Code]],TblAgencies[],2,FALSE)</f>
        <v>3</v>
      </c>
      <c r="D88" s="49">
        <f t="shared" si="3"/>
        <v>236</v>
      </c>
      <c r="E88" s="49" t="str">
        <f>VLOOKUP(Tbl_Baseline_23_24_Adj[[#This Row],[Agy Code]],TblAgencies[],9,FALSE)</f>
        <v>236: Virginia Commonwealth University</v>
      </c>
      <c r="F88" s="49" t="str">
        <f>VLOOKUP(Tbl_Baseline_23_24_Adj[[#This Row],[Agy Code]],TblAgencies[],10,FALSE)</f>
        <v>Virginia Commonwealth University</v>
      </c>
      <c r="G88" s="49">
        <f>VLOOKUP(Tbl_Baseline_23_24_Adj[[#This Row],[Agy Code]],TblAgencies[],13,FALSE)</f>
        <v>101000</v>
      </c>
      <c r="H88" s="50" t="str">
        <f>IF(Tbl_Baseline_23_24_Adj[[#This Row],[Program]]="","",VLOOKUP(Tbl_Baseline_23_24_Adj[[#This Row],[Program]],Tbl_Programs[],2,FALSE))</f>
        <v/>
      </c>
      <c r="I88" s="50" t="str">
        <f>IF(Tbl_Baseline_23_24_Adj[[#This Row],[Fund Group]]="","",VLOOKUP(Tbl_Baseline_23_24_Adj[[#This Row],[Fund Group]],Tbl_FundGroups[],2,FALSE))</f>
        <v/>
      </c>
      <c r="J88" s="50" t="str">
        <f>Tbl_Baseline_23_24_Adj[[#This Row],[Pgm Code]]&amp;"."&amp;Tbl_Baseline_23_24_Adj[[#This Row],[Fund Group Code]]</f>
        <v>.</v>
      </c>
      <c r="K88" s="50" t="str">
        <f>IF(Tbl_Baseline_23_24_Adj[[#This Row],[Fund Group]]="","",IF(ISNA(VLOOKUP(Tbl_Baseline_23_24_Adj[[#This Row],[Prog.Fund]],Tbl_ProgramsFundCombination[],3,FALSE)),"NO","YES"))</f>
        <v/>
      </c>
      <c r="L88" s="50" t="str">
        <f>IF(Tbl_Baseline_23_24_Adj[[#This Row],[Fund Group]]="","",IF(Tbl_Baseline_23_24_Adj[[#This Row],[Fund Group Code]]="01","GF","NGF"))</f>
        <v/>
      </c>
      <c r="M88" s="50" t="str">
        <f>IF(Tbl_Baseline_23_24_Adj[[#This Row],[Baseline Adjustments Category]]="","",VLOOKUP(Tbl_Baseline_23_24_Adj[[#This Row],[Baseline Adjustments Category]],Tbl_BaselineAdjCat[[Adjusted Baseline Categories]:[Positions]],3,FALSE))</f>
        <v/>
      </c>
      <c r="N88" s="50" t="str">
        <f>IF(Tbl_Baseline_23_24_Adj[[#This Row],[Baseline Adjustments Category]]="","",VLOOKUP(Tbl_Baseline_23_24_Adj[[#This Row],[Baseline Adjustments Category]],Tbl_BaselineAdjCat[[Adjusted Baseline Categories]:[Expected Value]],2,FALSE))</f>
        <v/>
      </c>
      <c r="O88" s="47"/>
      <c r="P88" s="47"/>
      <c r="Q88" s="47"/>
      <c r="R88" s="48"/>
      <c r="S88" s="48"/>
      <c r="T88" s="60"/>
      <c r="U88" s="60"/>
      <c r="V88" s="47"/>
    </row>
    <row r="89" spans="2:22" s="51" customFormat="1" hidden="1" x14ac:dyDescent="0.3">
      <c r="B89" s="49">
        <f>VLOOKUP(Tbl_Baseline_23_24_Adj[[#This Row],[Agy Code]],TblAgencies[],4,FALSE)</f>
        <v>7</v>
      </c>
      <c r="C89" s="49">
        <f>VLOOKUP(Tbl_Baseline_23_24_Adj[[#This Row],[Agy Code]],TblAgencies[],2,FALSE)</f>
        <v>3</v>
      </c>
      <c r="D89" s="49">
        <f t="shared" si="3"/>
        <v>236</v>
      </c>
      <c r="E89" s="49" t="str">
        <f>VLOOKUP(Tbl_Baseline_23_24_Adj[[#This Row],[Agy Code]],TblAgencies[],9,FALSE)</f>
        <v>236: Virginia Commonwealth University</v>
      </c>
      <c r="F89" s="49" t="str">
        <f>VLOOKUP(Tbl_Baseline_23_24_Adj[[#This Row],[Agy Code]],TblAgencies[],10,FALSE)</f>
        <v>Virginia Commonwealth University</v>
      </c>
      <c r="G89" s="49">
        <f>VLOOKUP(Tbl_Baseline_23_24_Adj[[#This Row],[Agy Code]],TblAgencies[],13,FALSE)</f>
        <v>101000</v>
      </c>
      <c r="H89" s="50" t="str">
        <f>IF(Tbl_Baseline_23_24_Adj[[#This Row],[Program]]="","",VLOOKUP(Tbl_Baseline_23_24_Adj[[#This Row],[Program]],Tbl_Programs[],2,FALSE))</f>
        <v/>
      </c>
      <c r="I89" s="50" t="str">
        <f>IF(Tbl_Baseline_23_24_Adj[[#This Row],[Fund Group]]="","",VLOOKUP(Tbl_Baseline_23_24_Adj[[#This Row],[Fund Group]],Tbl_FundGroups[],2,FALSE))</f>
        <v/>
      </c>
      <c r="J89" s="50" t="str">
        <f>Tbl_Baseline_23_24_Adj[[#This Row],[Pgm Code]]&amp;"."&amp;Tbl_Baseline_23_24_Adj[[#This Row],[Fund Group Code]]</f>
        <v>.</v>
      </c>
      <c r="K89" s="50" t="str">
        <f>IF(Tbl_Baseline_23_24_Adj[[#This Row],[Fund Group]]="","",IF(ISNA(VLOOKUP(Tbl_Baseline_23_24_Adj[[#This Row],[Prog.Fund]],Tbl_ProgramsFundCombination[],3,FALSE)),"NO","YES"))</f>
        <v/>
      </c>
      <c r="L89" s="50" t="str">
        <f>IF(Tbl_Baseline_23_24_Adj[[#This Row],[Fund Group]]="","",IF(Tbl_Baseline_23_24_Adj[[#This Row],[Fund Group Code]]="01","GF","NGF"))</f>
        <v/>
      </c>
      <c r="M89" s="50" t="str">
        <f>IF(Tbl_Baseline_23_24_Adj[[#This Row],[Baseline Adjustments Category]]="","",VLOOKUP(Tbl_Baseline_23_24_Adj[[#This Row],[Baseline Adjustments Category]],Tbl_BaselineAdjCat[[Adjusted Baseline Categories]:[Positions]],3,FALSE))</f>
        <v/>
      </c>
      <c r="N89" s="50" t="str">
        <f>IF(Tbl_Baseline_23_24_Adj[[#This Row],[Baseline Adjustments Category]]="","",VLOOKUP(Tbl_Baseline_23_24_Adj[[#This Row],[Baseline Adjustments Category]],Tbl_BaselineAdjCat[[Adjusted Baseline Categories]:[Expected Value]],2,FALSE))</f>
        <v/>
      </c>
      <c r="O89" s="47"/>
      <c r="P89" s="47"/>
      <c r="Q89" s="47"/>
      <c r="R89" s="48"/>
      <c r="S89" s="48"/>
      <c r="T89" s="60"/>
      <c r="U89" s="60"/>
      <c r="V89" s="47"/>
    </row>
    <row r="90" spans="2:22" s="51" customFormat="1" hidden="1" x14ac:dyDescent="0.3">
      <c r="B90" s="49">
        <f>VLOOKUP(Tbl_Baseline_23_24_Adj[[#This Row],[Agy Code]],TblAgencies[],4,FALSE)</f>
        <v>7</v>
      </c>
      <c r="C90" s="49">
        <f>VLOOKUP(Tbl_Baseline_23_24_Adj[[#This Row],[Agy Code]],TblAgencies[],2,FALSE)</f>
        <v>3</v>
      </c>
      <c r="D90" s="49">
        <f t="shared" si="3"/>
        <v>236</v>
      </c>
      <c r="E90" s="49" t="str">
        <f>VLOOKUP(Tbl_Baseline_23_24_Adj[[#This Row],[Agy Code]],TblAgencies[],9,FALSE)</f>
        <v>236: Virginia Commonwealth University</v>
      </c>
      <c r="F90" s="49" t="str">
        <f>VLOOKUP(Tbl_Baseline_23_24_Adj[[#This Row],[Agy Code]],TblAgencies[],10,FALSE)</f>
        <v>Virginia Commonwealth University</v>
      </c>
      <c r="G90" s="49">
        <f>VLOOKUP(Tbl_Baseline_23_24_Adj[[#This Row],[Agy Code]],TblAgencies[],13,FALSE)</f>
        <v>101000</v>
      </c>
      <c r="H90" s="50" t="str">
        <f>IF(Tbl_Baseline_23_24_Adj[[#This Row],[Program]]="","",VLOOKUP(Tbl_Baseline_23_24_Adj[[#This Row],[Program]],Tbl_Programs[],2,FALSE))</f>
        <v/>
      </c>
      <c r="I90" s="50" t="str">
        <f>IF(Tbl_Baseline_23_24_Adj[[#This Row],[Fund Group]]="","",VLOOKUP(Tbl_Baseline_23_24_Adj[[#This Row],[Fund Group]],Tbl_FundGroups[],2,FALSE))</f>
        <v/>
      </c>
      <c r="J90" s="50" t="str">
        <f>Tbl_Baseline_23_24_Adj[[#This Row],[Pgm Code]]&amp;"."&amp;Tbl_Baseline_23_24_Adj[[#This Row],[Fund Group Code]]</f>
        <v>.</v>
      </c>
      <c r="K90" s="50" t="str">
        <f>IF(Tbl_Baseline_23_24_Adj[[#This Row],[Fund Group]]="","",IF(ISNA(VLOOKUP(Tbl_Baseline_23_24_Adj[[#This Row],[Prog.Fund]],Tbl_ProgramsFundCombination[],3,FALSE)),"NO","YES"))</f>
        <v/>
      </c>
      <c r="L90" s="50" t="str">
        <f>IF(Tbl_Baseline_23_24_Adj[[#This Row],[Fund Group]]="","",IF(Tbl_Baseline_23_24_Adj[[#This Row],[Fund Group Code]]="01","GF","NGF"))</f>
        <v/>
      </c>
      <c r="M90" s="50" t="str">
        <f>IF(Tbl_Baseline_23_24_Adj[[#This Row],[Baseline Adjustments Category]]="","",VLOOKUP(Tbl_Baseline_23_24_Adj[[#This Row],[Baseline Adjustments Category]],Tbl_BaselineAdjCat[[Adjusted Baseline Categories]:[Positions]],3,FALSE))</f>
        <v/>
      </c>
      <c r="N90" s="50" t="str">
        <f>IF(Tbl_Baseline_23_24_Adj[[#This Row],[Baseline Adjustments Category]]="","",VLOOKUP(Tbl_Baseline_23_24_Adj[[#This Row],[Baseline Adjustments Category]],Tbl_BaselineAdjCat[[Adjusted Baseline Categories]:[Expected Value]],2,FALSE))</f>
        <v/>
      </c>
      <c r="O90" s="47"/>
      <c r="P90" s="47"/>
      <c r="Q90" s="47"/>
      <c r="R90" s="48"/>
      <c r="S90" s="48"/>
      <c r="T90" s="60"/>
      <c r="U90" s="60"/>
      <c r="V90" s="47"/>
    </row>
    <row r="91" spans="2:22" s="51" customFormat="1" hidden="1" x14ac:dyDescent="0.3">
      <c r="B91" s="49">
        <f>VLOOKUP(Tbl_Baseline_23_24_Adj[[#This Row],[Agy Code]],TblAgencies[],4,FALSE)</f>
        <v>7</v>
      </c>
      <c r="C91" s="49">
        <f>VLOOKUP(Tbl_Baseline_23_24_Adj[[#This Row],[Agy Code]],TblAgencies[],2,FALSE)</f>
        <v>3</v>
      </c>
      <c r="D91" s="49">
        <f t="shared" si="3"/>
        <v>236</v>
      </c>
      <c r="E91" s="49" t="str">
        <f>VLOOKUP(Tbl_Baseline_23_24_Adj[[#This Row],[Agy Code]],TblAgencies[],9,FALSE)</f>
        <v>236: Virginia Commonwealth University</v>
      </c>
      <c r="F91" s="49" t="str">
        <f>VLOOKUP(Tbl_Baseline_23_24_Adj[[#This Row],[Agy Code]],TblAgencies[],10,FALSE)</f>
        <v>Virginia Commonwealth University</v>
      </c>
      <c r="G91" s="49">
        <f>VLOOKUP(Tbl_Baseline_23_24_Adj[[#This Row],[Agy Code]],TblAgencies[],13,FALSE)</f>
        <v>101000</v>
      </c>
      <c r="H91" s="50" t="str">
        <f>IF(Tbl_Baseline_23_24_Adj[[#This Row],[Program]]="","",VLOOKUP(Tbl_Baseline_23_24_Adj[[#This Row],[Program]],Tbl_Programs[],2,FALSE))</f>
        <v/>
      </c>
      <c r="I91" s="50" t="str">
        <f>IF(Tbl_Baseline_23_24_Adj[[#This Row],[Fund Group]]="","",VLOOKUP(Tbl_Baseline_23_24_Adj[[#This Row],[Fund Group]],Tbl_FundGroups[],2,FALSE))</f>
        <v/>
      </c>
      <c r="J91" s="50" t="str">
        <f>Tbl_Baseline_23_24_Adj[[#This Row],[Pgm Code]]&amp;"."&amp;Tbl_Baseline_23_24_Adj[[#This Row],[Fund Group Code]]</f>
        <v>.</v>
      </c>
      <c r="K91" s="50" t="str">
        <f>IF(Tbl_Baseline_23_24_Adj[[#This Row],[Fund Group]]="","",IF(ISNA(VLOOKUP(Tbl_Baseline_23_24_Adj[[#This Row],[Prog.Fund]],Tbl_ProgramsFundCombination[],3,FALSE)),"NO","YES"))</f>
        <v/>
      </c>
      <c r="L91" s="50" t="str">
        <f>IF(Tbl_Baseline_23_24_Adj[[#This Row],[Fund Group]]="","",IF(Tbl_Baseline_23_24_Adj[[#This Row],[Fund Group Code]]="01","GF","NGF"))</f>
        <v/>
      </c>
      <c r="M91" s="50" t="str">
        <f>IF(Tbl_Baseline_23_24_Adj[[#This Row],[Baseline Adjustments Category]]="","",VLOOKUP(Tbl_Baseline_23_24_Adj[[#This Row],[Baseline Adjustments Category]],Tbl_BaselineAdjCat[[Adjusted Baseline Categories]:[Positions]],3,FALSE))</f>
        <v/>
      </c>
      <c r="N91" s="50" t="str">
        <f>IF(Tbl_Baseline_23_24_Adj[[#This Row],[Baseline Adjustments Category]]="","",VLOOKUP(Tbl_Baseline_23_24_Adj[[#This Row],[Baseline Adjustments Category]],Tbl_BaselineAdjCat[[Adjusted Baseline Categories]:[Expected Value]],2,FALSE))</f>
        <v/>
      </c>
      <c r="O91" s="47"/>
      <c r="P91" s="47"/>
      <c r="Q91" s="47"/>
      <c r="R91" s="48"/>
      <c r="S91" s="48"/>
      <c r="T91" s="60"/>
      <c r="U91" s="60"/>
      <c r="V91" s="47"/>
    </row>
    <row r="92" spans="2:22" s="51" customFormat="1" hidden="1" x14ac:dyDescent="0.3">
      <c r="B92" s="49">
        <f>VLOOKUP(Tbl_Baseline_23_24_Adj[[#This Row],[Agy Code]],TblAgencies[],4,FALSE)</f>
        <v>7</v>
      </c>
      <c r="C92" s="49">
        <f>VLOOKUP(Tbl_Baseline_23_24_Adj[[#This Row],[Agy Code]],TblAgencies[],2,FALSE)</f>
        <v>3</v>
      </c>
      <c r="D92" s="49">
        <f t="shared" si="1"/>
        <v>236</v>
      </c>
      <c r="E92" s="49" t="str">
        <f>VLOOKUP(Tbl_Baseline_23_24_Adj[[#This Row],[Agy Code]],TblAgencies[],9,FALSE)</f>
        <v>236: Virginia Commonwealth University</v>
      </c>
      <c r="F92" s="49" t="str">
        <f>VLOOKUP(Tbl_Baseline_23_24_Adj[[#This Row],[Agy Code]],TblAgencies[],10,FALSE)</f>
        <v>Virginia Commonwealth University</v>
      </c>
      <c r="G92" s="49">
        <f>VLOOKUP(Tbl_Baseline_23_24_Adj[[#This Row],[Agy Code]],TblAgencies[],13,FALSE)</f>
        <v>101000</v>
      </c>
      <c r="H92" s="50" t="str">
        <f>IF(Tbl_Baseline_23_24_Adj[[#This Row],[Program]]="","",VLOOKUP(Tbl_Baseline_23_24_Adj[[#This Row],[Program]],Tbl_Programs[],2,FALSE))</f>
        <v/>
      </c>
      <c r="I92" s="50" t="str">
        <f>IF(Tbl_Baseline_23_24_Adj[[#This Row],[Fund Group]]="","",VLOOKUP(Tbl_Baseline_23_24_Adj[[#This Row],[Fund Group]],Tbl_FundGroups[],2,FALSE))</f>
        <v/>
      </c>
      <c r="J92" s="50" t="str">
        <f>Tbl_Baseline_23_24_Adj[[#This Row],[Pgm Code]]&amp;"."&amp;Tbl_Baseline_23_24_Adj[[#This Row],[Fund Group Code]]</f>
        <v>.</v>
      </c>
      <c r="K92" s="50" t="str">
        <f>IF(Tbl_Baseline_23_24_Adj[[#This Row],[Fund Group]]="","",IF(ISNA(VLOOKUP(Tbl_Baseline_23_24_Adj[[#This Row],[Prog.Fund]],Tbl_ProgramsFundCombination[],3,FALSE)),"NO","YES"))</f>
        <v/>
      </c>
      <c r="L92" s="50" t="str">
        <f>IF(Tbl_Baseline_23_24_Adj[[#This Row],[Fund Group]]="","",IF(Tbl_Baseline_23_24_Adj[[#This Row],[Fund Group Code]]="01","GF","NGF"))</f>
        <v/>
      </c>
      <c r="M92" s="50" t="str">
        <f>IF(Tbl_Baseline_23_24_Adj[[#This Row],[Baseline Adjustments Category]]="","",VLOOKUP(Tbl_Baseline_23_24_Adj[[#This Row],[Baseline Adjustments Category]],Tbl_BaselineAdjCat[[Adjusted Baseline Categories]:[Positions]],3,FALSE))</f>
        <v/>
      </c>
      <c r="N92" s="50" t="str">
        <f>IF(Tbl_Baseline_23_24_Adj[[#This Row],[Baseline Adjustments Category]]="","",VLOOKUP(Tbl_Baseline_23_24_Adj[[#This Row],[Baseline Adjustments Category]],Tbl_BaselineAdjCat[[Adjusted Baseline Categories]:[Expected Value]],2,FALSE))</f>
        <v/>
      </c>
      <c r="O92" s="47"/>
      <c r="P92" s="47"/>
      <c r="Q92" s="47"/>
      <c r="R92" s="48"/>
      <c r="S92" s="48"/>
      <c r="T92" s="60"/>
      <c r="U92" s="60"/>
      <c r="V92" s="47"/>
    </row>
    <row r="93" spans="2:22" s="51" customFormat="1" hidden="1" x14ac:dyDescent="0.3">
      <c r="B93" s="49">
        <f>VLOOKUP(Tbl_Baseline_23_24_Adj[[#This Row],[Agy Code]],TblAgencies[],4,FALSE)</f>
        <v>7</v>
      </c>
      <c r="C93" s="49">
        <f>VLOOKUP(Tbl_Baseline_23_24_Adj[[#This Row],[Agy Code]],TblAgencies[],2,FALSE)</f>
        <v>3</v>
      </c>
      <c r="D93" s="49">
        <f t="shared" si="1"/>
        <v>236</v>
      </c>
      <c r="E93" s="49" t="str">
        <f>VLOOKUP(Tbl_Baseline_23_24_Adj[[#This Row],[Agy Code]],TblAgencies[],9,FALSE)</f>
        <v>236: Virginia Commonwealth University</v>
      </c>
      <c r="F93" s="49" t="str">
        <f>VLOOKUP(Tbl_Baseline_23_24_Adj[[#This Row],[Agy Code]],TblAgencies[],10,FALSE)</f>
        <v>Virginia Commonwealth University</v>
      </c>
      <c r="G93" s="49">
        <f>VLOOKUP(Tbl_Baseline_23_24_Adj[[#This Row],[Agy Code]],TblAgencies[],13,FALSE)</f>
        <v>101000</v>
      </c>
      <c r="H93" s="50" t="str">
        <f>IF(Tbl_Baseline_23_24_Adj[[#This Row],[Program]]="","",VLOOKUP(Tbl_Baseline_23_24_Adj[[#This Row],[Program]],Tbl_Programs[],2,FALSE))</f>
        <v/>
      </c>
      <c r="I93" s="50" t="str">
        <f>IF(Tbl_Baseline_23_24_Adj[[#This Row],[Fund Group]]="","",VLOOKUP(Tbl_Baseline_23_24_Adj[[#This Row],[Fund Group]],Tbl_FundGroups[],2,FALSE))</f>
        <v/>
      </c>
      <c r="J93" s="50" t="str">
        <f>Tbl_Baseline_23_24_Adj[[#This Row],[Pgm Code]]&amp;"."&amp;Tbl_Baseline_23_24_Adj[[#This Row],[Fund Group Code]]</f>
        <v>.</v>
      </c>
      <c r="K93" s="50" t="str">
        <f>IF(Tbl_Baseline_23_24_Adj[[#This Row],[Fund Group]]="","",IF(ISNA(VLOOKUP(Tbl_Baseline_23_24_Adj[[#This Row],[Prog.Fund]],Tbl_ProgramsFundCombination[],3,FALSE)),"NO","YES"))</f>
        <v/>
      </c>
      <c r="L93" s="50" t="str">
        <f>IF(Tbl_Baseline_23_24_Adj[[#This Row],[Fund Group]]="","",IF(Tbl_Baseline_23_24_Adj[[#This Row],[Fund Group Code]]="01","GF","NGF"))</f>
        <v/>
      </c>
      <c r="M93" s="50" t="str">
        <f>IF(Tbl_Baseline_23_24_Adj[[#This Row],[Baseline Adjustments Category]]="","",VLOOKUP(Tbl_Baseline_23_24_Adj[[#This Row],[Baseline Adjustments Category]],Tbl_BaselineAdjCat[[Adjusted Baseline Categories]:[Positions]],3,FALSE))</f>
        <v/>
      </c>
      <c r="N93" s="50" t="str">
        <f>IF(Tbl_Baseline_23_24_Adj[[#This Row],[Baseline Adjustments Category]]="","",VLOOKUP(Tbl_Baseline_23_24_Adj[[#This Row],[Baseline Adjustments Category]],Tbl_BaselineAdjCat[[Adjusted Baseline Categories]:[Expected Value]],2,FALSE))</f>
        <v/>
      </c>
      <c r="O93" s="47"/>
      <c r="P93" s="47"/>
      <c r="Q93" s="47"/>
      <c r="R93" s="48"/>
      <c r="S93" s="48"/>
      <c r="T93" s="60"/>
      <c r="U93" s="60"/>
      <c r="V93" s="47"/>
    </row>
    <row r="94" spans="2:22" s="51" customFormat="1" hidden="1" x14ac:dyDescent="0.3">
      <c r="B94" s="49">
        <f>VLOOKUP(Tbl_Baseline_23_24_Adj[[#This Row],[Agy Code]],TblAgencies[],4,FALSE)</f>
        <v>7</v>
      </c>
      <c r="C94" s="49">
        <f>VLOOKUP(Tbl_Baseline_23_24_Adj[[#This Row],[Agy Code]],TblAgencies[],2,FALSE)</f>
        <v>3</v>
      </c>
      <c r="D94" s="49">
        <f t="shared" si="1"/>
        <v>236</v>
      </c>
      <c r="E94" s="49" t="str">
        <f>VLOOKUP(Tbl_Baseline_23_24_Adj[[#This Row],[Agy Code]],TblAgencies[],9,FALSE)</f>
        <v>236: Virginia Commonwealth University</v>
      </c>
      <c r="F94" s="49" t="str">
        <f>VLOOKUP(Tbl_Baseline_23_24_Adj[[#This Row],[Agy Code]],TblAgencies[],10,FALSE)</f>
        <v>Virginia Commonwealth University</v>
      </c>
      <c r="G94" s="49">
        <f>VLOOKUP(Tbl_Baseline_23_24_Adj[[#This Row],[Agy Code]],TblAgencies[],13,FALSE)</f>
        <v>101000</v>
      </c>
      <c r="H94" s="50" t="str">
        <f>IF(Tbl_Baseline_23_24_Adj[[#This Row],[Program]]="","",VLOOKUP(Tbl_Baseline_23_24_Adj[[#This Row],[Program]],Tbl_Programs[],2,FALSE))</f>
        <v/>
      </c>
      <c r="I94" s="50" t="str">
        <f>IF(Tbl_Baseline_23_24_Adj[[#This Row],[Fund Group]]="","",VLOOKUP(Tbl_Baseline_23_24_Adj[[#This Row],[Fund Group]],Tbl_FundGroups[],2,FALSE))</f>
        <v/>
      </c>
      <c r="J94" s="50" t="str">
        <f>Tbl_Baseline_23_24_Adj[[#This Row],[Pgm Code]]&amp;"."&amp;Tbl_Baseline_23_24_Adj[[#This Row],[Fund Group Code]]</f>
        <v>.</v>
      </c>
      <c r="K94" s="50" t="str">
        <f>IF(Tbl_Baseline_23_24_Adj[[#This Row],[Fund Group]]="","",IF(ISNA(VLOOKUP(Tbl_Baseline_23_24_Adj[[#This Row],[Prog.Fund]],Tbl_ProgramsFundCombination[],3,FALSE)),"NO","YES"))</f>
        <v/>
      </c>
      <c r="L94" s="50" t="str">
        <f>IF(Tbl_Baseline_23_24_Adj[[#This Row],[Fund Group]]="","",IF(Tbl_Baseline_23_24_Adj[[#This Row],[Fund Group Code]]="01","GF","NGF"))</f>
        <v/>
      </c>
      <c r="M94" s="50" t="str">
        <f>IF(Tbl_Baseline_23_24_Adj[[#This Row],[Baseline Adjustments Category]]="","",VLOOKUP(Tbl_Baseline_23_24_Adj[[#This Row],[Baseline Adjustments Category]],Tbl_BaselineAdjCat[[Adjusted Baseline Categories]:[Positions]],3,FALSE))</f>
        <v/>
      </c>
      <c r="N94" s="50" t="str">
        <f>IF(Tbl_Baseline_23_24_Adj[[#This Row],[Baseline Adjustments Category]]="","",VLOOKUP(Tbl_Baseline_23_24_Adj[[#This Row],[Baseline Adjustments Category]],Tbl_BaselineAdjCat[[Adjusted Baseline Categories]:[Expected Value]],2,FALSE))</f>
        <v/>
      </c>
      <c r="O94" s="47"/>
      <c r="P94" s="47"/>
      <c r="Q94" s="47"/>
      <c r="R94" s="48"/>
      <c r="S94" s="48"/>
      <c r="T94" s="60"/>
      <c r="U94" s="60"/>
      <c r="V94" s="47"/>
    </row>
    <row r="95" spans="2:22" s="51" customFormat="1" hidden="1" x14ac:dyDescent="0.3">
      <c r="B95" s="49">
        <f>VLOOKUP(Tbl_Baseline_23_24_Adj[[#This Row],[Agy Code]],TblAgencies[],4,FALSE)</f>
        <v>7</v>
      </c>
      <c r="C95" s="49">
        <f>VLOOKUP(Tbl_Baseline_23_24_Adj[[#This Row],[Agy Code]],TblAgencies[],2,FALSE)</f>
        <v>3</v>
      </c>
      <c r="D95" s="49">
        <f>SelectAgyCode</f>
        <v>236</v>
      </c>
      <c r="E95" s="49" t="str">
        <f>VLOOKUP(Tbl_Baseline_23_24_Adj[[#This Row],[Agy Code]],TblAgencies[],9,FALSE)</f>
        <v>236: Virginia Commonwealth University</v>
      </c>
      <c r="F95" s="49" t="str">
        <f>VLOOKUP(Tbl_Baseline_23_24_Adj[[#This Row],[Agy Code]],TblAgencies[],10,FALSE)</f>
        <v>Virginia Commonwealth University</v>
      </c>
      <c r="G95" s="49">
        <f>VLOOKUP(Tbl_Baseline_23_24_Adj[[#This Row],[Agy Code]],TblAgencies[],13,FALSE)</f>
        <v>101000</v>
      </c>
      <c r="H95" s="50" t="str">
        <f>IF(Tbl_Baseline_23_24_Adj[[#This Row],[Program]]="","",VLOOKUP(Tbl_Baseline_23_24_Adj[[#This Row],[Program]],Tbl_Programs[],2,FALSE))</f>
        <v/>
      </c>
      <c r="I95" s="50" t="str">
        <f>IF(Tbl_Baseline_23_24_Adj[[#This Row],[Fund Group]]="","",VLOOKUP(Tbl_Baseline_23_24_Adj[[#This Row],[Fund Group]],Tbl_FundGroups[],2,FALSE))</f>
        <v/>
      </c>
      <c r="J95" s="50" t="str">
        <f>Tbl_Baseline_23_24_Adj[[#This Row],[Pgm Code]]&amp;"."&amp;Tbl_Baseline_23_24_Adj[[#This Row],[Fund Group Code]]</f>
        <v>.</v>
      </c>
      <c r="K95" s="50" t="str">
        <f>IF(Tbl_Baseline_23_24_Adj[[#This Row],[Fund Group]]="","",IF(ISNA(VLOOKUP(Tbl_Baseline_23_24_Adj[[#This Row],[Prog.Fund]],Tbl_ProgramsFundCombination[],3,FALSE)),"NO","YES"))</f>
        <v/>
      </c>
      <c r="L95" s="50" t="str">
        <f>IF(Tbl_Baseline_23_24_Adj[[#This Row],[Fund Group]]="","",IF(Tbl_Baseline_23_24_Adj[[#This Row],[Fund Group Code]]="01","GF","NGF"))</f>
        <v/>
      </c>
      <c r="M95" s="50" t="str">
        <f>IF(Tbl_Baseline_23_24_Adj[[#This Row],[Baseline Adjustments Category]]="","",VLOOKUP(Tbl_Baseline_23_24_Adj[[#This Row],[Baseline Adjustments Category]],Tbl_BaselineAdjCat[[Adjusted Baseline Categories]:[Positions]],3,FALSE))</f>
        <v/>
      </c>
      <c r="N95" s="50" t="str">
        <f>IF(Tbl_Baseline_23_24_Adj[[#This Row],[Baseline Adjustments Category]]="","",VLOOKUP(Tbl_Baseline_23_24_Adj[[#This Row],[Baseline Adjustments Category]],Tbl_BaselineAdjCat[[Adjusted Baseline Categories]:[Expected Value]],2,FALSE))</f>
        <v/>
      </c>
      <c r="O95" s="47"/>
      <c r="P95" s="47"/>
      <c r="Q95" s="47"/>
      <c r="R95" s="48"/>
      <c r="S95" s="48"/>
      <c r="T95" s="60"/>
      <c r="U95" s="60"/>
      <c r="V95" s="47"/>
    </row>
    <row r="96" spans="2:22" s="51" customFormat="1" hidden="1" x14ac:dyDescent="0.3">
      <c r="B96" s="49">
        <f>VLOOKUP(Tbl_Baseline_23_24_Adj[[#This Row],[Agy Code]],TblAgencies[],4,FALSE)</f>
        <v>7</v>
      </c>
      <c r="C96" s="49">
        <f>VLOOKUP(Tbl_Baseline_23_24_Adj[[#This Row],[Agy Code]],TblAgencies[],2,FALSE)</f>
        <v>3</v>
      </c>
      <c r="D96" s="49">
        <f t="shared" si="1"/>
        <v>236</v>
      </c>
      <c r="E96" s="49" t="str">
        <f>VLOOKUP(Tbl_Baseline_23_24_Adj[[#This Row],[Agy Code]],TblAgencies[],9,FALSE)</f>
        <v>236: Virginia Commonwealth University</v>
      </c>
      <c r="F96" s="49" t="str">
        <f>VLOOKUP(Tbl_Baseline_23_24_Adj[[#This Row],[Agy Code]],TblAgencies[],10,FALSE)</f>
        <v>Virginia Commonwealth University</v>
      </c>
      <c r="G96" s="49">
        <f>VLOOKUP(Tbl_Baseline_23_24_Adj[[#This Row],[Agy Code]],TblAgencies[],13,FALSE)</f>
        <v>101000</v>
      </c>
      <c r="H96" s="50" t="str">
        <f>IF(Tbl_Baseline_23_24_Adj[[#This Row],[Program]]="","",VLOOKUP(Tbl_Baseline_23_24_Adj[[#This Row],[Program]],Tbl_Programs[],2,FALSE))</f>
        <v/>
      </c>
      <c r="I96" s="50" t="str">
        <f>IF(Tbl_Baseline_23_24_Adj[[#This Row],[Fund Group]]="","",VLOOKUP(Tbl_Baseline_23_24_Adj[[#This Row],[Fund Group]],Tbl_FundGroups[],2,FALSE))</f>
        <v/>
      </c>
      <c r="J96" s="50" t="str">
        <f>Tbl_Baseline_23_24_Adj[[#This Row],[Pgm Code]]&amp;"."&amp;Tbl_Baseline_23_24_Adj[[#This Row],[Fund Group Code]]</f>
        <v>.</v>
      </c>
      <c r="K96" s="50" t="str">
        <f>IF(Tbl_Baseline_23_24_Adj[[#This Row],[Fund Group]]="","",IF(ISNA(VLOOKUP(Tbl_Baseline_23_24_Adj[[#This Row],[Prog.Fund]],Tbl_ProgramsFundCombination[],3,FALSE)),"NO","YES"))</f>
        <v/>
      </c>
      <c r="L96" s="50" t="str">
        <f>IF(Tbl_Baseline_23_24_Adj[[#This Row],[Fund Group]]="","",IF(Tbl_Baseline_23_24_Adj[[#This Row],[Fund Group Code]]="01","GF","NGF"))</f>
        <v/>
      </c>
      <c r="M96" s="50" t="str">
        <f>IF(Tbl_Baseline_23_24_Adj[[#This Row],[Baseline Adjustments Category]]="","",VLOOKUP(Tbl_Baseline_23_24_Adj[[#This Row],[Baseline Adjustments Category]],Tbl_BaselineAdjCat[[Adjusted Baseline Categories]:[Positions]],3,FALSE))</f>
        <v/>
      </c>
      <c r="N96" s="50" t="str">
        <f>IF(Tbl_Baseline_23_24_Adj[[#This Row],[Baseline Adjustments Category]]="","",VLOOKUP(Tbl_Baseline_23_24_Adj[[#This Row],[Baseline Adjustments Category]],Tbl_BaselineAdjCat[[Adjusted Baseline Categories]:[Expected Value]],2,FALSE))</f>
        <v/>
      </c>
      <c r="O96" s="47"/>
      <c r="P96" s="47"/>
      <c r="Q96" s="47"/>
      <c r="R96" s="48"/>
      <c r="S96" s="48"/>
      <c r="T96" s="60"/>
      <c r="U96" s="60"/>
      <c r="V96" s="47"/>
    </row>
    <row r="97" spans="2:22" s="51" customFormat="1" hidden="1" x14ac:dyDescent="0.3">
      <c r="B97" s="49">
        <f>VLOOKUP(Tbl_Baseline_23_24_Adj[[#This Row],[Agy Code]],TblAgencies[],4,FALSE)</f>
        <v>7</v>
      </c>
      <c r="C97" s="49">
        <f>VLOOKUP(Tbl_Baseline_23_24_Adj[[#This Row],[Agy Code]],TblAgencies[],2,FALSE)</f>
        <v>3</v>
      </c>
      <c r="D97" s="49">
        <f t="shared" si="0"/>
        <v>236</v>
      </c>
      <c r="E97" s="49" t="str">
        <f>VLOOKUP(Tbl_Baseline_23_24_Adj[[#This Row],[Agy Code]],TblAgencies[],9,FALSE)</f>
        <v>236: Virginia Commonwealth University</v>
      </c>
      <c r="F97" s="49" t="str">
        <f>VLOOKUP(Tbl_Baseline_23_24_Adj[[#This Row],[Agy Code]],TblAgencies[],10,FALSE)</f>
        <v>Virginia Commonwealth University</v>
      </c>
      <c r="G97" s="49">
        <f>VLOOKUP(Tbl_Baseline_23_24_Adj[[#This Row],[Agy Code]],TblAgencies[],13,FALSE)</f>
        <v>101000</v>
      </c>
      <c r="H97" s="50" t="str">
        <f>IF(Tbl_Baseline_23_24_Adj[[#This Row],[Program]]="","",VLOOKUP(Tbl_Baseline_23_24_Adj[[#This Row],[Program]],Tbl_Programs[],2,FALSE))</f>
        <v/>
      </c>
      <c r="I97" s="50" t="str">
        <f>IF(Tbl_Baseline_23_24_Adj[[#This Row],[Fund Group]]="","",VLOOKUP(Tbl_Baseline_23_24_Adj[[#This Row],[Fund Group]],Tbl_FundGroups[],2,FALSE))</f>
        <v/>
      </c>
      <c r="J97" s="50" t="str">
        <f>Tbl_Baseline_23_24_Adj[[#This Row],[Pgm Code]]&amp;"."&amp;Tbl_Baseline_23_24_Adj[[#This Row],[Fund Group Code]]</f>
        <v>.</v>
      </c>
      <c r="K97" s="50" t="str">
        <f>IF(Tbl_Baseline_23_24_Adj[[#This Row],[Fund Group]]="","",IF(ISNA(VLOOKUP(Tbl_Baseline_23_24_Adj[[#This Row],[Prog.Fund]],Tbl_ProgramsFundCombination[],3,FALSE)),"NO","YES"))</f>
        <v/>
      </c>
      <c r="L97" s="50" t="str">
        <f>IF(Tbl_Baseline_23_24_Adj[[#This Row],[Fund Group]]="","",IF(Tbl_Baseline_23_24_Adj[[#This Row],[Fund Group Code]]="01","GF","NGF"))</f>
        <v/>
      </c>
      <c r="M97" s="50" t="str">
        <f>IF(Tbl_Baseline_23_24_Adj[[#This Row],[Baseline Adjustments Category]]="","",VLOOKUP(Tbl_Baseline_23_24_Adj[[#This Row],[Baseline Adjustments Category]],Tbl_BaselineAdjCat[[Adjusted Baseline Categories]:[Positions]],3,FALSE))</f>
        <v/>
      </c>
      <c r="N97" s="50" t="str">
        <f>IF(Tbl_Baseline_23_24_Adj[[#This Row],[Baseline Adjustments Category]]="","",VLOOKUP(Tbl_Baseline_23_24_Adj[[#This Row],[Baseline Adjustments Category]],Tbl_BaselineAdjCat[[Adjusted Baseline Categories]:[Expected Value]],2,FALSE))</f>
        <v/>
      </c>
      <c r="O97" s="47"/>
      <c r="P97" s="47"/>
      <c r="Q97" s="47"/>
      <c r="R97" s="48"/>
      <c r="S97" s="48"/>
      <c r="T97" s="60"/>
      <c r="U97" s="60"/>
      <c r="V97" s="47"/>
    </row>
    <row r="98" spans="2:22" s="51" customFormat="1" hidden="1" x14ac:dyDescent="0.3">
      <c r="B98" s="49">
        <f>VLOOKUP(Tbl_Baseline_23_24_Adj[[#This Row],[Agy Code]],TblAgencies[],4,FALSE)</f>
        <v>7</v>
      </c>
      <c r="C98" s="49">
        <f>VLOOKUP(Tbl_Baseline_23_24_Adj[[#This Row],[Agy Code]],TblAgencies[],2,FALSE)</f>
        <v>3</v>
      </c>
      <c r="D98" s="49">
        <f t="shared" si="0"/>
        <v>236</v>
      </c>
      <c r="E98" s="49" t="str">
        <f>VLOOKUP(Tbl_Baseline_23_24_Adj[[#This Row],[Agy Code]],TblAgencies[],9,FALSE)</f>
        <v>236: Virginia Commonwealth University</v>
      </c>
      <c r="F98" s="49" t="str">
        <f>VLOOKUP(Tbl_Baseline_23_24_Adj[[#This Row],[Agy Code]],TblAgencies[],10,FALSE)</f>
        <v>Virginia Commonwealth University</v>
      </c>
      <c r="G98" s="49">
        <f>VLOOKUP(Tbl_Baseline_23_24_Adj[[#This Row],[Agy Code]],TblAgencies[],13,FALSE)</f>
        <v>101000</v>
      </c>
      <c r="H98" s="50" t="str">
        <f>IF(Tbl_Baseline_23_24_Adj[[#This Row],[Program]]="","",VLOOKUP(Tbl_Baseline_23_24_Adj[[#This Row],[Program]],Tbl_Programs[],2,FALSE))</f>
        <v/>
      </c>
      <c r="I98" s="50" t="str">
        <f>IF(Tbl_Baseline_23_24_Adj[[#This Row],[Fund Group]]="","",VLOOKUP(Tbl_Baseline_23_24_Adj[[#This Row],[Fund Group]],Tbl_FundGroups[],2,FALSE))</f>
        <v/>
      </c>
      <c r="J98" s="50" t="str">
        <f>Tbl_Baseline_23_24_Adj[[#This Row],[Pgm Code]]&amp;"."&amp;Tbl_Baseline_23_24_Adj[[#This Row],[Fund Group Code]]</f>
        <v>.</v>
      </c>
      <c r="K98" s="50" t="str">
        <f>IF(Tbl_Baseline_23_24_Adj[[#This Row],[Fund Group]]="","",IF(ISNA(VLOOKUP(Tbl_Baseline_23_24_Adj[[#This Row],[Prog.Fund]],Tbl_ProgramsFundCombination[],3,FALSE)),"NO","YES"))</f>
        <v/>
      </c>
      <c r="L98" s="50" t="str">
        <f>IF(Tbl_Baseline_23_24_Adj[[#This Row],[Fund Group]]="","",IF(Tbl_Baseline_23_24_Adj[[#This Row],[Fund Group Code]]="01","GF","NGF"))</f>
        <v/>
      </c>
      <c r="M98" s="50" t="str">
        <f>IF(Tbl_Baseline_23_24_Adj[[#This Row],[Baseline Adjustments Category]]="","",VLOOKUP(Tbl_Baseline_23_24_Adj[[#This Row],[Baseline Adjustments Category]],Tbl_BaselineAdjCat[[Adjusted Baseline Categories]:[Positions]],3,FALSE))</f>
        <v/>
      </c>
      <c r="N98" s="50" t="str">
        <f>IF(Tbl_Baseline_23_24_Adj[[#This Row],[Baseline Adjustments Category]]="","",VLOOKUP(Tbl_Baseline_23_24_Adj[[#This Row],[Baseline Adjustments Category]],Tbl_BaselineAdjCat[[Adjusted Baseline Categories]:[Expected Value]],2,FALSE))</f>
        <v/>
      </c>
      <c r="O98" s="47"/>
      <c r="P98" s="47"/>
      <c r="Q98" s="47"/>
      <c r="R98" s="48"/>
      <c r="S98" s="48"/>
      <c r="T98" s="60"/>
      <c r="U98" s="60"/>
      <c r="V98" s="47"/>
    </row>
    <row r="99" spans="2:22" s="51" customFormat="1" hidden="1" x14ac:dyDescent="0.3">
      <c r="B99" s="49">
        <f>VLOOKUP(Tbl_Baseline_23_24_Adj[[#This Row],[Agy Code]],TblAgencies[],4,FALSE)</f>
        <v>7</v>
      </c>
      <c r="C99" s="49">
        <f>VLOOKUP(Tbl_Baseline_23_24_Adj[[#This Row],[Agy Code]],TblAgencies[],2,FALSE)</f>
        <v>3</v>
      </c>
      <c r="D99" s="49">
        <f t="shared" si="0"/>
        <v>236</v>
      </c>
      <c r="E99" s="49" t="str">
        <f>VLOOKUP(Tbl_Baseline_23_24_Adj[[#This Row],[Agy Code]],TblAgencies[],9,FALSE)</f>
        <v>236: Virginia Commonwealth University</v>
      </c>
      <c r="F99" s="49" t="str">
        <f>VLOOKUP(Tbl_Baseline_23_24_Adj[[#This Row],[Agy Code]],TblAgencies[],10,FALSE)</f>
        <v>Virginia Commonwealth University</v>
      </c>
      <c r="G99" s="49">
        <f>VLOOKUP(Tbl_Baseline_23_24_Adj[[#This Row],[Agy Code]],TblAgencies[],13,FALSE)</f>
        <v>101000</v>
      </c>
      <c r="H99" s="50" t="str">
        <f>IF(Tbl_Baseline_23_24_Adj[[#This Row],[Program]]="","",VLOOKUP(Tbl_Baseline_23_24_Adj[[#This Row],[Program]],Tbl_Programs[],2,FALSE))</f>
        <v/>
      </c>
      <c r="I99" s="50" t="str">
        <f>IF(Tbl_Baseline_23_24_Adj[[#This Row],[Fund Group]]="","",VLOOKUP(Tbl_Baseline_23_24_Adj[[#This Row],[Fund Group]],Tbl_FundGroups[],2,FALSE))</f>
        <v/>
      </c>
      <c r="J99" s="50" t="str">
        <f>Tbl_Baseline_23_24_Adj[[#This Row],[Pgm Code]]&amp;"."&amp;Tbl_Baseline_23_24_Adj[[#This Row],[Fund Group Code]]</f>
        <v>.</v>
      </c>
      <c r="K99" s="50" t="str">
        <f>IF(Tbl_Baseline_23_24_Adj[[#This Row],[Fund Group]]="","",IF(ISNA(VLOOKUP(Tbl_Baseline_23_24_Adj[[#This Row],[Prog.Fund]],Tbl_ProgramsFundCombination[],3,FALSE)),"NO","YES"))</f>
        <v/>
      </c>
      <c r="L99" s="50" t="str">
        <f>IF(Tbl_Baseline_23_24_Adj[[#This Row],[Fund Group]]="","",IF(Tbl_Baseline_23_24_Adj[[#This Row],[Fund Group Code]]="01","GF","NGF"))</f>
        <v/>
      </c>
      <c r="M99" s="50" t="str">
        <f>IF(Tbl_Baseline_23_24_Adj[[#This Row],[Baseline Adjustments Category]]="","",VLOOKUP(Tbl_Baseline_23_24_Adj[[#This Row],[Baseline Adjustments Category]],Tbl_BaselineAdjCat[[Adjusted Baseline Categories]:[Positions]],3,FALSE))</f>
        <v/>
      </c>
      <c r="N99" s="50" t="str">
        <f>IF(Tbl_Baseline_23_24_Adj[[#This Row],[Baseline Adjustments Category]]="","",VLOOKUP(Tbl_Baseline_23_24_Adj[[#This Row],[Baseline Adjustments Category]],Tbl_BaselineAdjCat[[Adjusted Baseline Categories]:[Expected Value]],2,FALSE))</f>
        <v/>
      </c>
      <c r="O99" s="47"/>
      <c r="P99" s="47"/>
      <c r="Q99" s="47"/>
      <c r="R99" s="48"/>
      <c r="S99" s="48"/>
      <c r="T99" s="60"/>
      <c r="U99" s="60"/>
      <c r="V99" s="47"/>
    </row>
    <row r="100" spans="2:22" s="51" customFormat="1" hidden="1" x14ac:dyDescent="0.3">
      <c r="B100" s="49">
        <f>VLOOKUP(Tbl_Baseline_23_24_Adj[[#This Row],[Agy Code]],TblAgencies[],4,FALSE)</f>
        <v>7</v>
      </c>
      <c r="C100" s="49">
        <f>VLOOKUP(Tbl_Baseline_23_24_Adj[[#This Row],[Agy Code]],TblAgencies[],2,FALSE)</f>
        <v>3</v>
      </c>
      <c r="D100" s="49">
        <f t="shared" ref="D100:D120" si="4">SelectAgyCode</f>
        <v>236</v>
      </c>
      <c r="E100" s="49" t="str">
        <f>VLOOKUP(Tbl_Baseline_23_24_Adj[[#This Row],[Agy Code]],TblAgencies[],9,FALSE)</f>
        <v>236: Virginia Commonwealth University</v>
      </c>
      <c r="F100" s="49" t="str">
        <f>VLOOKUP(Tbl_Baseline_23_24_Adj[[#This Row],[Agy Code]],TblAgencies[],10,FALSE)</f>
        <v>Virginia Commonwealth University</v>
      </c>
      <c r="G100" s="49">
        <f>VLOOKUP(Tbl_Baseline_23_24_Adj[[#This Row],[Agy Code]],TblAgencies[],13,FALSE)</f>
        <v>101000</v>
      </c>
      <c r="H100" s="50" t="str">
        <f>IF(Tbl_Baseline_23_24_Adj[[#This Row],[Program]]="","",VLOOKUP(Tbl_Baseline_23_24_Adj[[#This Row],[Program]],Tbl_Programs[],2,FALSE))</f>
        <v/>
      </c>
      <c r="I100" s="50" t="str">
        <f>IF(Tbl_Baseline_23_24_Adj[[#This Row],[Fund Group]]="","",VLOOKUP(Tbl_Baseline_23_24_Adj[[#This Row],[Fund Group]],Tbl_FundGroups[],2,FALSE))</f>
        <v/>
      </c>
      <c r="J100" s="50" t="str">
        <f>Tbl_Baseline_23_24_Adj[[#This Row],[Pgm Code]]&amp;"."&amp;Tbl_Baseline_23_24_Adj[[#This Row],[Fund Group Code]]</f>
        <v>.</v>
      </c>
      <c r="K100" s="50" t="str">
        <f>IF(Tbl_Baseline_23_24_Adj[[#This Row],[Fund Group]]="","",IF(ISNA(VLOOKUP(Tbl_Baseline_23_24_Adj[[#This Row],[Prog.Fund]],Tbl_ProgramsFundCombination[],3,FALSE)),"NO","YES"))</f>
        <v/>
      </c>
      <c r="L100" s="50" t="str">
        <f>IF(Tbl_Baseline_23_24_Adj[[#This Row],[Fund Group]]="","",IF(Tbl_Baseline_23_24_Adj[[#This Row],[Fund Group Code]]="01","GF","NGF"))</f>
        <v/>
      </c>
      <c r="M100" s="50" t="str">
        <f>IF(Tbl_Baseline_23_24_Adj[[#This Row],[Baseline Adjustments Category]]="","",VLOOKUP(Tbl_Baseline_23_24_Adj[[#This Row],[Baseline Adjustments Category]],Tbl_BaselineAdjCat[[Adjusted Baseline Categories]:[Positions]],3,FALSE))</f>
        <v/>
      </c>
      <c r="N100" s="50" t="str">
        <f>IF(Tbl_Baseline_23_24_Adj[[#This Row],[Baseline Adjustments Category]]="","",VLOOKUP(Tbl_Baseline_23_24_Adj[[#This Row],[Baseline Adjustments Category]],Tbl_BaselineAdjCat[[Adjusted Baseline Categories]:[Expected Value]],2,FALSE))</f>
        <v/>
      </c>
      <c r="O100" s="47"/>
      <c r="P100" s="47"/>
      <c r="Q100" s="47"/>
      <c r="R100" s="48"/>
      <c r="S100" s="48"/>
      <c r="T100" s="60"/>
      <c r="U100" s="60"/>
      <c r="V100" s="47"/>
    </row>
    <row r="101" spans="2:22" s="51" customFormat="1" hidden="1" x14ac:dyDescent="0.3">
      <c r="B101" s="49">
        <f>VLOOKUP(Tbl_Baseline_23_24_Adj[[#This Row],[Agy Code]],TblAgencies[],4,FALSE)</f>
        <v>7</v>
      </c>
      <c r="C101" s="49">
        <f>VLOOKUP(Tbl_Baseline_23_24_Adj[[#This Row],[Agy Code]],TblAgencies[],2,FALSE)</f>
        <v>3</v>
      </c>
      <c r="D101" s="49">
        <f t="shared" si="4"/>
        <v>236</v>
      </c>
      <c r="E101" s="49" t="str">
        <f>VLOOKUP(Tbl_Baseline_23_24_Adj[[#This Row],[Agy Code]],TblAgencies[],9,FALSE)</f>
        <v>236: Virginia Commonwealth University</v>
      </c>
      <c r="F101" s="49" t="str">
        <f>VLOOKUP(Tbl_Baseline_23_24_Adj[[#This Row],[Agy Code]],TblAgencies[],10,FALSE)</f>
        <v>Virginia Commonwealth University</v>
      </c>
      <c r="G101" s="49">
        <f>VLOOKUP(Tbl_Baseline_23_24_Adj[[#This Row],[Agy Code]],TblAgencies[],13,FALSE)</f>
        <v>101000</v>
      </c>
      <c r="H101" s="50" t="str">
        <f>IF(Tbl_Baseline_23_24_Adj[[#This Row],[Program]]="","",VLOOKUP(Tbl_Baseline_23_24_Adj[[#This Row],[Program]],Tbl_Programs[],2,FALSE))</f>
        <v/>
      </c>
      <c r="I101" s="50" t="str">
        <f>IF(Tbl_Baseline_23_24_Adj[[#This Row],[Fund Group]]="","",VLOOKUP(Tbl_Baseline_23_24_Adj[[#This Row],[Fund Group]],Tbl_FundGroups[],2,FALSE))</f>
        <v/>
      </c>
      <c r="J101" s="50" t="str">
        <f>Tbl_Baseline_23_24_Adj[[#This Row],[Pgm Code]]&amp;"."&amp;Tbl_Baseline_23_24_Adj[[#This Row],[Fund Group Code]]</f>
        <v>.</v>
      </c>
      <c r="K101" s="50" t="str">
        <f>IF(Tbl_Baseline_23_24_Adj[[#This Row],[Fund Group]]="","",IF(ISNA(VLOOKUP(Tbl_Baseline_23_24_Adj[[#This Row],[Prog.Fund]],Tbl_ProgramsFundCombination[],3,FALSE)),"NO","YES"))</f>
        <v/>
      </c>
      <c r="L101" s="50" t="str">
        <f>IF(Tbl_Baseline_23_24_Adj[[#This Row],[Fund Group]]="","",IF(Tbl_Baseline_23_24_Adj[[#This Row],[Fund Group Code]]="01","GF","NGF"))</f>
        <v/>
      </c>
      <c r="M101" s="50" t="str">
        <f>IF(Tbl_Baseline_23_24_Adj[[#This Row],[Baseline Adjustments Category]]="","",VLOOKUP(Tbl_Baseline_23_24_Adj[[#This Row],[Baseline Adjustments Category]],Tbl_BaselineAdjCat[[Adjusted Baseline Categories]:[Positions]],3,FALSE))</f>
        <v/>
      </c>
      <c r="N101" s="50" t="str">
        <f>IF(Tbl_Baseline_23_24_Adj[[#This Row],[Baseline Adjustments Category]]="","",VLOOKUP(Tbl_Baseline_23_24_Adj[[#This Row],[Baseline Adjustments Category]],Tbl_BaselineAdjCat[[Adjusted Baseline Categories]:[Expected Value]],2,FALSE))</f>
        <v/>
      </c>
      <c r="O101" s="47"/>
      <c r="P101" s="47"/>
      <c r="Q101" s="47"/>
      <c r="R101" s="48"/>
      <c r="S101" s="48"/>
      <c r="T101" s="60"/>
      <c r="U101" s="60"/>
      <c r="V101" s="47"/>
    </row>
    <row r="102" spans="2:22" s="51" customFormat="1" hidden="1" x14ac:dyDescent="0.3">
      <c r="B102" s="49">
        <f>VLOOKUP(Tbl_Baseline_23_24_Adj[[#This Row],[Agy Code]],TblAgencies[],4,FALSE)</f>
        <v>7</v>
      </c>
      <c r="C102" s="49">
        <f>VLOOKUP(Tbl_Baseline_23_24_Adj[[#This Row],[Agy Code]],TblAgencies[],2,FALSE)</f>
        <v>3</v>
      </c>
      <c r="D102" s="49">
        <f t="shared" si="4"/>
        <v>236</v>
      </c>
      <c r="E102" s="49" t="str">
        <f>VLOOKUP(Tbl_Baseline_23_24_Adj[[#This Row],[Agy Code]],TblAgencies[],9,FALSE)</f>
        <v>236: Virginia Commonwealth University</v>
      </c>
      <c r="F102" s="49" t="str">
        <f>VLOOKUP(Tbl_Baseline_23_24_Adj[[#This Row],[Agy Code]],TblAgencies[],10,FALSE)</f>
        <v>Virginia Commonwealth University</v>
      </c>
      <c r="G102" s="49">
        <f>VLOOKUP(Tbl_Baseline_23_24_Adj[[#This Row],[Agy Code]],TblAgencies[],13,FALSE)</f>
        <v>101000</v>
      </c>
      <c r="H102" s="50" t="str">
        <f>IF(Tbl_Baseline_23_24_Adj[[#This Row],[Program]]="","",VLOOKUP(Tbl_Baseline_23_24_Adj[[#This Row],[Program]],Tbl_Programs[],2,FALSE))</f>
        <v/>
      </c>
      <c r="I102" s="50" t="str">
        <f>IF(Tbl_Baseline_23_24_Adj[[#This Row],[Fund Group]]="","",VLOOKUP(Tbl_Baseline_23_24_Adj[[#This Row],[Fund Group]],Tbl_FundGroups[],2,FALSE))</f>
        <v/>
      </c>
      <c r="J102" s="50" t="str">
        <f>Tbl_Baseline_23_24_Adj[[#This Row],[Pgm Code]]&amp;"."&amp;Tbl_Baseline_23_24_Adj[[#This Row],[Fund Group Code]]</f>
        <v>.</v>
      </c>
      <c r="K102" s="50" t="str">
        <f>IF(Tbl_Baseline_23_24_Adj[[#This Row],[Fund Group]]="","",IF(ISNA(VLOOKUP(Tbl_Baseline_23_24_Adj[[#This Row],[Prog.Fund]],Tbl_ProgramsFundCombination[],3,FALSE)),"NO","YES"))</f>
        <v/>
      </c>
      <c r="L102" s="50" t="str">
        <f>IF(Tbl_Baseline_23_24_Adj[[#This Row],[Fund Group]]="","",IF(Tbl_Baseline_23_24_Adj[[#This Row],[Fund Group Code]]="01","GF","NGF"))</f>
        <v/>
      </c>
      <c r="M102" s="50" t="str">
        <f>IF(Tbl_Baseline_23_24_Adj[[#This Row],[Baseline Adjustments Category]]="","",VLOOKUP(Tbl_Baseline_23_24_Adj[[#This Row],[Baseline Adjustments Category]],Tbl_BaselineAdjCat[[Adjusted Baseline Categories]:[Positions]],3,FALSE))</f>
        <v/>
      </c>
      <c r="N102" s="50" t="str">
        <f>IF(Tbl_Baseline_23_24_Adj[[#This Row],[Baseline Adjustments Category]]="","",VLOOKUP(Tbl_Baseline_23_24_Adj[[#This Row],[Baseline Adjustments Category]],Tbl_BaselineAdjCat[[Adjusted Baseline Categories]:[Expected Value]],2,FALSE))</f>
        <v/>
      </c>
      <c r="O102" s="47"/>
      <c r="P102" s="47"/>
      <c r="Q102" s="47"/>
      <c r="R102" s="48"/>
      <c r="S102" s="48"/>
      <c r="T102" s="60"/>
      <c r="U102" s="60"/>
      <c r="V102" s="47"/>
    </row>
    <row r="103" spans="2:22" s="51" customFormat="1" hidden="1" x14ac:dyDescent="0.3">
      <c r="B103" s="49">
        <f>VLOOKUP(Tbl_Baseline_23_24_Adj[[#This Row],[Agy Code]],TblAgencies[],4,FALSE)</f>
        <v>7</v>
      </c>
      <c r="C103" s="49">
        <f>VLOOKUP(Tbl_Baseline_23_24_Adj[[#This Row],[Agy Code]],TblAgencies[],2,FALSE)</f>
        <v>3</v>
      </c>
      <c r="D103" s="49">
        <f t="shared" si="4"/>
        <v>236</v>
      </c>
      <c r="E103" s="49" t="str">
        <f>VLOOKUP(Tbl_Baseline_23_24_Adj[[#This Row],[Agy Code]],TblAgencies[],9,FALSE)</f>
        <v>236: Virginia Commonwealth University</v>
      </c>
      <c r="F103" s="49" t="str">
        <f>VLOOKUP(Tbl_Baseline_23_24_Adj[[#This Row],[Agy Code]],TblAgencies[],10,FALSE)</f>
        <v>Virginia Commonwealth University</v>
      </c>
      <c r="G103" s="49">
        <f>VLOOKUP(Tbl_Baseline_23_24_Adj[[#This Row],[Agy Code]],TblAgencies[],13,FALSE)</f>
        <v>101000</v>
      </c>
      <c r="H103" s="50" t="str">
        <f>IF(Tbl_Baseline_23_24_Adj[[#This Row],[Program]]="","",VLOOKUP(Tbl_Baseline_23_24_Adj[[#This Row],[Program]],Tbl_Programs[],2,FALSE))</f>
        <v/>
      </c>
      <c r="I103" s="50" t="str">
        <f>IF(Tbl_Baseline_23_24_Adj[[#This Row],[Fund Group]]="","",VLOOKUP(Tbl_Baseline_23_24_Adj[[#This Row],[Fund Group]],Tbl_FundGroups[],2,FALSE))</f>
        <v/>
      </c>
      <c r="J103" s="50" t="str">
        <f>Tbl_Baseline_23_24_Adj[[#This Row],[Pgm Code]]&amp;"."&amp;Tbl_Baseline_23_24_Adj[[#This Row],[Fund Group Code]]</f>
        <v>.</v>
      </c>
      <c r="K103" s="50" t="str">
        <f>IF(Tbl_Baseline_23_24_Adj[[#This Row],[Fund Group]]="","",IF(ISNA(VLOOKUP(Tbl_Baseline_23_24_Adj[[#This Row],[Prog.Fund]],Tbl_ProgramsFundCombination[],3,FALSE)),"NO","YES"))</f>
        <v/>
      </c>
      <c r="L103" s="50" t="str">
        <f>IF(Tbl_Baseline_23_24_Adj[[#This Row],[Fund Group]]="","",IF(Tbl_Baseline_23_24_Adj[[#This Row],[Fund Group Code]]="01","GF","NGF"))</f>
        <v/>
      </c>
      <c r="M103" s="50" t="str">
        <f>IF(Tbl_Baseline_23_24_Adj[[#This Row],[Baseline Adjustments Category]]="","",VLOOKUP(Tbl_Baseline_23_24_Adj[[#This Row],[Baseline Adjustments Category]],Tbl_BaselineAdjCat[[Adjusted Baseline Categories]:[Positions]],3,FALSE))</f>
        <v/>
      </c>
      <c r="N103" s="50" t="str">
        <f>IF(Tbl_Baseline_23_24_Adj[[#This Row],[Baseline Adjustments Category]]="","",VLOOKUP(Tbl_Baseline_23_24_Adj[[#This Row],[Baseline Adjustments Category]],Tbl_BaselineAdjCat[[Adjusted Baseline Categories]:[Expected Value]],2,FALSE))</f>
        <v/>
      </c>
      <c r="O103" s="47"/>
      <c r="P103" s="47"/>
      <c r="Q103" s="47"/>
      <c r="R103" s="48"/>
      <c r="S103" s="48"/>
      <c r="T103" s="60"/>
      <c r="U103" s="60"/>
      <c r="V103" s="47"/>
    </row>
    <row r="104" spans="2:22" s="51" customFormat="1" hidden="1" x14ac:dyDescent="0.3">
      <c r="B104" s="49">
        <f>VLOOKUP(Tbl_Baseline_23_24_Adj[[#This Row],[Agy Code]],TblAgencies[],4,FALSE)</f>
        <v>7</v>
      </c>
      <c r="C104" s="49">
        <f>VLOOKUP(Tbl_Baseline_23_24_Adj[[#This Row],[Agy Code]],TblAgencies[],2,FALSE)</f>
        <v>3</v>
      </c>
      <c r="D104" s="49">
        <f t="shared" si="4"/>
        <v>236</v>
      </c>
      <c r="E104" s="49" t="str">
        <f>VLOOKUP(Tbl_Baseline_23_24_Adj[[#This Row],[Agy Code]],TblAgencies[],9,FALSE)</f>
        <v>236: Virginia Commonwealth University</v>
      </c>
      <c r="F104" s="49" t="str">
        <f>VLOOKUP(Tbl_Baseline_23_24_Adj[[#This Row],[Agy Code]],TblAgencies[],10,FALSE)</f>
        <v>Virginia Commonwealth University</v>
      </c>
      <c r="G104" s="49">
        <f>VLOOKUP(Tbl_Baseline_23_24_Adj[[#This Row],[Agy Code]],TblAgencies[],13,FALSE)</f>
        <v>101000</v>
      </c>
      <c r="H104" s="50" t="str">
        <f>IF(Tbl_Baseline_23_24_Adj[[#This Row],[Program]]="","",VLOOKUP(Tbl_Baseline_23_24_Adj[[#This Row],[Program]],Tbl_Programs[],2,FALSE))</f>
        <v/>
      </c>
      <c r="I104" s="50" t="str">
        <f>IF(Tbl_Baseline_23_24_Adj[[#This Row],[Fund Group]]="","",VLOOKUP(Tbl_Baseline_23_24_Adj[[#This Row],[Fund Group]],Tbl_FundGroups[],2,FALSE))</f>
        <v/>
      </c>
      <c r="J104" s="50" t="str">
        <f>Tbl_Baseline_23_24_Adj[[#This Row],[Pgm Code]]&amp;"."&amp;Tbl_Baseline_23_24_Adj[[#This Row],[Fund Group Code]]</f>
        <v>.</v>
      </c>
      <c r="K104" s="50" t="str">
        <f>IF(Tbl_Baseline_23_24_Adj[[#This Row],[Fund Group]]="","",IF(ISNA(VLOOKUP(Tbl_Baseline_23_24_Adj[[#This Row],[Prog.Fund]],Tbl_ProgramsFundCombination[],3,FALSE)),"NO","YES"))</f>
        <v/>
      </c>
      <c r="L104" s="50" t="str">
        <f>IF(Tbl_Baseline_23_24_Adj[[#This Row],[Fund Group]]="","",IF(Tbl_Baseline_23_24_Adj[[#This Row],[Fund Group Code]]="01","GF","NGF"))</f>
        <v/>
      </c>
      <c r="M104" s="50" t="str">
        <f>IF(Tbl_Baseline_23_24_Adj[[#This Row],[Baseline Adjustments Category]]="","",VLOOKUP(Tbl_Baseline_23_24_Adj[[#This Row],[Baseline Adjustments Category]],Tbl_BaselineAdjCat[[Adjusted Baseline Categories]:[Positions]],3,FALSE))</f>
        <v/>
      </c>
      <c r="N104" s="50" t="str">
        <f>IF(Tbl_Baseline_23_24_Adj[[#This Row],[Baseline Adjustments Category]]="","",VLOOKUP(Tbl_Baseline_23_24_Adj[[#This Row],[Baseline Adjustments Category]],Tbl_BaselineAdjCat[[Adjusted Baseline Categories]:[Expected Value]],2,FALSE))</f>
        <v/>
      </c>
      <c r="O104" s="47"/>
      <c r="P104" s="47"/>
      <c r="Q104" s="47"/>
      <c r="R104" s="48"/>
      <c r="S104" s="48"/>
      <c r="T104" s="60"/>
      <c r="U104" s="60"/>
      <c r="V104" s="47"/>
    </row>
    <row r="105" spans="2:22" s="51" customFormat="1" hidden="1" x14ac:dyDescent="0.3">
      <c r="B105" s="49">
        <f>VLOOKUP(Tbl_Baseline_23_24_Adj[[#This Row],[Agy Code]],TblAgencies[],4,FALSE)</f>
        <v>7</v>
      </c>
      <c r="C105" s="49">
        <f>VLOOKUP(Tbl_Baseline_23_24_Adj[[#This Row],[Agy Code]],TblAgencies[],2,FALSE)</f>
        <v>3</v>
      </c>
      <c r="D105" s="49">
        <f t="shared" si="4"/>
        <v>236</v>
      </c>
      <c r="E105" s="49" t="str">
        <f>VLOOKUP(Tbl_Baseline_23_24_Adj[[#This Row],[Agy Code]],TblAgencies[],9,FALSE)</f>
        <v>236: Virginia Commonwealth University</v>
      </c>
      <c r="F105" s="49" t="str">
        <f>VLOOKUP(Tbl_Baseline_23_24_Adj[[#This Row],[Agy Code]],TblAgencies[],10,FALSE)</f>
        <v>Virginia Commonwealth University</v>
      </c>
      <c r="G105" s="49">
        <f>VLOOKUP(Tbl_Baseline_23_24_Adj[[#This Row],[Agy Code]],TblAgencies[],13,FALSE)</f>
        <v>101000</v>
      </c>
      <c r="H105" s="50" t="str">
        <f>IF(Tbl_Baseline_23_24_Adj[[#This Row],[Program]]="","",VLOOKUP(Tbl_Baseline_23_24_Adj[[#This Row],[Program]],Tbl_Programs[],2,FALSE))</f>
        <v/>
      </c>
      <c r="I105" s="50" t="str">
        <f>IF(Tbl_Baseline_23_24_Adj[[#This Row],[Fund Group]]="","",VLOOKUP(Tbl_Baseline_23_24_Adj[[#This Row],[Fund Group]],Tbl_FundGroups[],2,FALSE))</f>
        <v/>
      </c>
      <c r="J105" s="50" t="str">
        <f>Tbl_Baseline_23_24_Adj[[#This Row],[Pgm Code]]&amp;"."&amp;Tbl_Baseline_23_24_Adj[[#This Row],[Fund Group Code]]</f>
        <v>.</v>
      </c>
      <c r="K105" s="50" t="str">
        <f>IF(Tbl_Baseline_23_24_Adj[[#This Row],[Fund Group]]="","",IF(ISNA(VLOOKUP(Tbl_Baseline_23_24_Adj[[#This Row],[Prog.Fund]],Tbl_ProgramsFundCombination[],3,FALSE)),"NO","YES"))</f>
        <v/>
      </c>
      <c r="L105" s="50" t="str">
        <f>IF(Tbl_Baseline_23_24_Adj[[#This Row],[Fund Group]]="","",IF(Tbl_Baseline_23_24_Adj[[#This Row],[Fund Group Code]]="01","GF","NGF"))</f>
        <v/>
      </c>
      <c r="M105" s="50" t="str">
        <f>IF(Tbl_Baseline_23_24_Adj[[#This Row],[Baseline Adjustments Category]]="","",VLOOKUP(Tbl_Baseline_23_24_Adj[[#This Row],[Baseline Adjustments Category]],Tbl_BaselineAdjCat[[Adjusted Baseline Categories]:[Positions]],3,FALSE))</f>
        <v/>
      </c>
      <c r="N105" s="50" t="str">
        <f>IF(Tbl_Baseline_23_24_Adj[[#This Row],[Baseline Adjustments Category]]="","",VLOOKUP(Tbl_Baseline_23_24_Adj[[#This Row],[Baseline Adjustments Category]],Tbl_BaselineAdjCat[[Adjusted Baseline Categories]:[Expected Value]],2,FALSE))</f>
        <v/>
      </c>
      <c r="O105" s="47"/>
      <c r="P105" s="47"/>
      <c r="Q105" s="47"/>
      <c r="R105" s="48"/>
      <c r="S105" s="48"/>
      <c r="T105" s="60"/>
      <c r="U105" s="60"/>
      <c r="V105" s="47"/>
    </row>
    <row r="106" spans="2:22" s="51" customFormat="1" hidden="1" x14ac:dyDescent="0.3">
      <c r="B106" s="49">
        <f>VLOOKUP(Tbl_Baseline_23_24_Adj[[#This Row],[Agy Code]],TblAgencies[],4,FALSE)</f>
        <v>7</v>
      </c>
      <c r="C106" s="49">
        <f>VLOOKUP(Tbl_Baseline_23_24_Adj[[#This Row],[Agy Code]],TblAgencies[],2,FALSE)</f>
        <v>3</v>
      </c>
      <c r="D106" s="49">
        <f t="shared" si="4"/>
        <v>236</v>
      </c>
      <c r="E106" s="49" t="str">
        <f>VLOOKUP(Tbl_Baseline_23_24_Adj[[#This Row],[Agy Code]],TblAgencies[],9,FALSE)</f>
        <v>236: Virginia Commonwealth University</v>
      </c>
      <c r="F106" s="49" t="str">
        <f>VLOOKUP(Tbl_Baseline_23_24_Adj[[#This Row],[Agy Code]],TblAgencies[],10,FALSE)</f>
        <v>Virginia Commonwealth University</v>
      </c>
      <c r="G106" s="49">
        <f>VLOOKUP(Tbl_Baseline_23_24_Adj[[#This Row],[Agy Code]],TblAgencies[],13,FALSE)</f>
        <v>101000</v>
      </c>
      <c r="H106" s="50" t="str">
        <f>IF(Tbl_Baseline_23_24_Adj[[#This Row],[Program]]="","",VLOOKUP(Tbl_Baseline_23_24_Adj[[#This Row],[Program]],Tbl_Programs[],2,FALSE))</f>
        <v/>
      </c>
      <c r="I106" s="50" t="str">
        <f>IF(Tbl_Baseline_23_24_Adj[[#This Row],[Fund Group]]="","",VLOOKUP(Tbl_Baseline_23_24_Adj[[#This Row],[Fund Group]],Tbl_FundGroups[],2,FALSE))</f>
        <v/>
      </c>
      <c r="J106" s="50" t="str">
        <f>Tbl_Baseline_23_24_Adj[[#This Row],[Pgm Code]]&amp;"."&amp;Tbl_Baseline_23_24_Adj[[#This Row],[Fund Group Code]]</f>
        <v>.</v>
      </c>
      <c r="K106" s="50" t="str">
        <f>IF(Tbl_Baseline_23_24_Adj[[#This Row],[Fund Group]]="","",IF(ISNA(VLOOKUP(Tbl_Baseline_23_24_Adj[[#This Row],[Prog.Fund]],Tbl_ProgramsFundCombination[],3,FALSE)),"NO","YES"))</f>
        <v/>
      </c>
      <c r="L106" s="50" t="str">
        <f>IF(Tbl_Baseline_23_24_Adj[[#This Row],[Fund Group]]="","",IF(Tbl_Baseline_23_24_Adj[[#This Row],[Fund Group Code]]="01","GF","NGF"))</f>
        <v/>
      </c>
      <c r="M106" s="50" t="str">
        <f>IF(Tbl_Baseline_23_24_Adj[[#This Row],[Baseline Adjustments Category]]="","",VLOOKUP(Tbl_Baseline_23_24_Adj[[#This Row],[Baseline Adjustments Category]],Tbl_BaselineAdjCat[[Adjusted Baseline Categories]:[Positions]],3,FALSE))</f>
        <v/>
      </c>
      <c r="N106" s="50" t="str">
        <f>IF(Tbl_Baseline_23_24_Adj[[#This Row],[Baseline Adjustments Category]]="","",VLOOKUP(Tbl_Baseline_23_24_Adj[[#This Row],[Baseline Adjustments Category]],Tbl_BaselineAdjCat[[Adjusted Baseline Categories]:[Expected Value]],2,FALSE))</f>
        <v/>
      </c>
      <c r="O106" s="47"/>
      <c r="P106" s="47"/>
      <c r="Q106" s="47"/>
      <c r="R106" s="48"/>
      <c r="S106" s="48"/>
      <c r="T106" s="60"/>
      <c r="U106" s="60"/>
      <c r="V106" s="47"/>
    </row>
    <row r="107" spans="2:22" s="51" customFormat="1" hidden="1" x14ac:dyDescent="0.3">
      <c r="B107" s="49">
        <f>VLOOKUP(Tbl_Baseline_23_24_Adj[[#This Row],[Agy Code]],TblAgencies[],4,FALSE)</f>
        <v>7</v>
      </c>
      <c r="C107" s="49">
        <f>VLOOKUP(Tbl_Baseline_23_24_Adj[[#This Row],[Agy Code]],TblAgencies[],2,FALSE)</f>
        <v>3</v>
      </c>
      <c r="D107" s="49">
        <f t="shared" si="4"/>
        <v>236</v>
      </c>
      <c r="E107" s="49" t="str">
        <f>VLOOKUP(Tbl_Baseline_23_24_Adj[[#This Row],[Agy Code]],TblAgencies[],9,FALSE)</f>
        <v>236: Virginia Commonwealth University</v>
      </c>
      <c r="F107" s="49" t="str">
        <f>VLOOKUP(Tbl_Baseline_23_24_Adj[[#This Row],[Agy Code]],TblAgencies[],10,FALSE)</f>
        <v>Virginia Commonwealth University</v>
      </c>
      <c r="G107" s="49">
        <f>VLOOKUP(Tbl_Baseline_23_24_Adj[[#This Row],[Agy Code]],TblAgencies[],13,FALSE)</f>
        <v>101000</v>
      </c>
      <c r="H107" s="50" t="str">
        <f>IF(Tbl_Baseline_23_24_Adj[[#This Row],[Program]]="","",VLOOKUP(Tbl_Baseline_23_24_Adj[[#This Row],[Program]],Tbl_Programs[],2,FALSE))</f>
        <v/>
      </c>
      <c r="I107" s="50" t="str">
        <f>IF(Tbl_Baseline_23_24_Adj[[#This Row],[Fund Group]]="","",VLOOKUP(Tbl_Baseline_23_24_Adj[[#This Row],[Fund Group]],Tbl_FundGroups[],2,FALSE))</f>
        <v/>
      </c>
      <c r="J107" s="50" t="str">
        <f>Tbl_Baseline_23_24_Adj[[#This Row],[Pgm Code]]&amp;"."&amp;Tbl_Baseline_23_24_Adj[[#This Row],[Fund Group Code]]</f>
        <v>.</v>
      </c>
      <c r="K107" s="50" t="str">
        <f>IF(Tbl_Baseline_23_24_Adj[[#This Row],[Fund Group]]="","",IF(ISNA(VLOOKUP(Tbl_Baseline_23_24_Adj[[#This Row],[Prog.Fund]],Tbl_ProgramsFundCombination[],3,FALSE)),"NO","YES"))</f>
        <v/>
      </c>
      <c r="L107" s="50" t="str">
        <f>IF(Tbl_Baseline_23_24_Adj[[#This Row],[Fund Group]]="","",IF(Tbl_Baseline_23_24_Adj[[#This Row],[Fund Group Code]]="01","GF","NGF"))</f>
        <v/>
      </c>
      <c r="M107" s="50" t="str">
        <f>IF(Tbl_Baseline_23_24_Adj[[#This Row],[Baseline Adjustments Category]]="","",VLOOKUP(Tbl_Baseline_23_24_Adj[[#This Row],[Baseline Adjustments Category]],Tbl_BaselineAdjCat[[Adjusted Baseline Categories]:[Positions]],3,FALSE))</f>
        <v/>
      </c>
      <c r="N107" s="50" t="str">
        <f>IF(Tbl_Baseline_23_24_Adj[[#This Row],[Baseline Adjustments Category]]="","",VLOOKUP(Tbl_Baseline_23_24_Adj[[#This Row],[Baseline Adjustments Category]],Tbl_BaselineAdjCat[[Adjusted Baseline Categories]:[Expected Value]],2,FALSE))</f>
        <v/>
      </c>
      <c r="O107" s="47"/>
      <c r="P107" s="47"/>
      <c r="Q107" s="47"/>
      <c r="R107" s="48"/>
      <c r="S107" s="48"/>
      <c r="T107" s="60"/>
      <c r="U107" s="60"/>
      <c r="V107" s="47"/>
    </row>
    <row r="108" spans="2:22" s="51" customFormat="1" hidden="1" x14ac:dyDescent="0.3">
      <c r="B108" s="49">
        <f>VLOOKUP(Tbl_Baseline_23_24_Adj[[#This Row],[Agy Code]],TblAgencies[],4,FALSE)</f>
        <v>7</v>
      </c>
      <c r="C108" s="49">
        <f>VLOOKUP(Tbl_Baseline_23_24_Adj[[#This Row],[Agy Code]],TblAgencies[],2,FALSE)</f>
        <v>3</v>
      </c>
      <c r="D108" s="49">
        <f t="shared" si="4"/>
        <v>236</v>
      </c>
      <c r="E108" s="49" t="str">
        <f>VLOOKUP(Tbl_Baseline_23_24_Adj[[#This Row],[Agy Code]],TblAgencies[],9,FALSE)</f>
        <v>236: Virginia Commonwealth University</v>
      </c>
      <c r="F108" s="49" t="str">
        <f>VLOOKUP(Tbl_Baseline_23_24_Adj[[#This Row],[Agy Code]],TblAgencies[],10,FALSE)</f>
        <v>Virginia Commonwealth University</v>
      </c>
      <c r="G108" s="49">
        <f>VLOOKUP(Tbl_Baseline_23_24_Adj[[#This Row],[Agy Code]],TblAgencies[],13,FALSE)</f>
        <v>101000</v>
      </c>
      <c r="H108" s="50" t="str">
        <f>IF(Tbl_Baseline_23_24_Adj[[#This Row],[Program]]="","",VLOOKUP(Tbl_Baseline_23_24_Adj[[#This Row],[Program]],Tbl_Programs[],2,FALSE))</f>
        <v/>
      </c>
      <c r="I108" s="50" t="str">
        <f>IF(Tbl_Baseline_23_24_Adj[[#This Row],[Fund Group]]="","",VLOOKUP(Tbl_Baseline_23_24_Adj[[#This Row],[Fund Group]],Tbl_FundGroups[],2,FALSE))</f>
        <v/>
      </c>
      <c r="J108" s="50" t="str">
        <f>Tbl_Baseline_23_24_Adj[[#This Row],[Pgm Code]]&amp;"."&amp;Tbl_Baseline_23_24_Adj[[#This Row],[Fund Group Code]]</f>
        <v>.</v>
      </c>
      <c r="K108" s="50" t="str">
        <f>IF(Tbl_Baseline_23_24_Adj[[#This Row],[Fund Group]]="","",IF(ISNA(VLOOKUP(Tbl_Baseline_23_24_Adj[[#This Row],[Prog.Fund]],Tbl_ProgramsFundCombination[],3,FALSE)),"NO","YES"))</f>
        <v/>
      </c>
      <c r="L108" s="50" t="str">
        <f>IF(Tbl_Baseline_23_24_Adj[[#This Row],[Fund Group]]="","",IF(Tbl_Baseline_23_24_Adj[[#This Row],[Fund Group Code]]="01","GF","NGF"))</f>
        <v/>
      </c>
      <c r="M108" s="50" t="str">
        <f>IF(Tbl_Baseline_23_24_Adj[[#This Row],[Baseline Adjustments Category]]="","",VLOOKUP(Tbl_Baseline_23_24_Adj[[#This Row],[Baseline Adjustments Category]],Tbl_BaselineAdjCat[[Adjusted Baseline Categories]:[Positions]],3,FALSE))</f>
        <v/>
      </c>
      <c r="N108" s="50" t="str">
        <f>IF(Tbl_Baseline_23_24_Adj[[#This Row],[Baseline Adjustments Category]]="","",VLOOKUP(Tbl_Baseline_23_24_Adj[[#This Row],[Baseline Adjustments Category]],Tbl_BaselineAdjCat[[Adjusted Baseline Categories]:[Expected Value]],2,FALSE))</f>
        <v/>
      </c>
      <c r="O108" s="47"/>
      <c r="P108" s="47"/>
      <c r="Q108" s="47"/>
      <c r="R108" s="48"/>
      <c r="S108" s="48"/>
      <c r="T108" s="60"/>
      <c r="U108" s="60"/>
      <c r="V108" s="47"/>
    </row>
    <row r="109" spans="2:22" s="51" customFormat="1" hidden="1" x14ac:dyDescent="0.3">
      <c r="B109" s="49">
        <f>VLOOKUP(Tbl_Baseline_23_24_Adj[[#This Row],[Agy Code]],TblAgencies[],4,FALSE)</f>
        <v>7</v>
      </c>
      <c r="C109" s="49">
        <f>VLOOKUP(Tbl_Baseline_23_24_Adj[[#This Row],[Agy Code]],TblAgencies[],2,FALSE)</f>
        <v>3</v>
      </c>
      <c r="D109" s="49">
        <f t="shared" si="4"/>
        <v>236</v>
      </c>
      <c r="E109" s="49" t="str">
        <f>VLOOKUP(Tbl_Baseline_23_24_Adj[[#This Row],[Agy Code]],TblAgencies[],9,FALSE)</f>
        <v>236: Virginia Commonwealth University</v>
      </c>
      <c r="F109" s="49" t="str">
        <f>VLOOKUP(Tbl_Baseline_23_24_Adj[[#This Row],[Agy Code]],TblAgencies[],10,FALSE)</f>
        <v>Virginia Commonwealth University</v>
      </c>
      <c r="G109" s="49">
        <f>VLOOKUP(Tbl_Baseline_23_24_Adj[[#This Row],[Agy Code]],TblAgencies[],13,FALSE)</f>
        <v>101000</v>
      </c>
      <c r="H109" s="50" t="str">
        <f>IF(Tbl_Baseline_23_24_Adj[[#This Row],[Program]]="","",VLOOKUP(Tbl_Baseline_23_24_Adj[[#This Row],[Program]],Tbl_Programs[],2,FALSE))</f>
        <v/>
      </c>
      <c r="I109" s="50" t="str">
        <f>IF(Tbl_Baseline_23_24_Adj[[#This Row],[Fund Group]]="","",VLOOKUP(Tbl_Baseline_23_24_Adj[[#This Row],[Fund Group]],Tbl_FundGroups[],2,FALSE))</f>
        <v/>
      </c>
      <c r="J109" s="50" t="str">
        <f>Tbl_Baseline_23_24_Adj[[#This Row],[Pgm Code]]&amp;"."&amp;Tbl_Baseline_23_24_Adj[[#This Row],[Fund Group Code]]</f>
        <v>.</v>
      </c>
      <c r="K109" s="50" t="str">
        <f>IF(Tbl_Baseline_23_24_Adj[[#This Row],[Fund Group]]="","",IF(ISNA(VLOOKUP(Tbl_Baseline_23_24_Adj[[#This Row],[Prog.Fund]],Tbl_ProgramsFundCombination[],3,FALSE)),"NO","YES"))</f>
        <v/>
      </c>
      <c r="L109" s="50" t="str">
        <f>IF(Tbl_Baseline_23_24_Adj[[#This Row],[Fund Group]]="","",IF(Tbl_Baseline_23_24_Adj[[#This Row],[Fund Group Code]]="01","GF","NGF"))</f>
        <v/>
      </c>
      <c r="M109" s="50" t="str">
        <f>IF(Tbl_Baseline_23_24_Adj[[#This Row],[Baseline Adjustments Category]]="","",VLOOKUP(Tbl_Baseline_23_24_Adj[[#This Row],[Baseline Adjustments Category]],Tbl_BaselineAdjCat[[Adjusted Baseline Categories]:[Positions]],3,FALSE))</f>
        <v/>
      </c>
      <c r="N109" s="50" t="str">
        <f>IF(Tbl_Baseline_23_24_Adj[[#This Row],[Baseline Adjustments Category]]="","",VLOOKUP(Tbl_Baseline_23_24_Adj[[#This Row],[Baseline Adjustments Category]],Tbl_BaselineAdjCat[[Adjusted Baseline Categories]:[Expected Value]],2,FALSE))</f>
        <v/>
      </c>
      <c r="O109" s="47"/>
      <c r="P109" s="47"/>
      <c r="Q109" s="47"/>
      <c r="R109" s="48"/>
      <c r="S109" s="48"/>
      <c r="T109" s="60"/>
      <c r="U109" s="60"/>
      <c r="V109" s="47"/>
    </row>
    <row r="110" spans="2:22" s="51" customFormat="1" hidden="1" x14ac:dyDescent="0.3">
      <c r="B110" s="49">
        <f>VLOOKUP(Tbl_Baseline_23_24_Adj[[#This Row],[Agy Code]],TblAgencies[],4,FALSE)</f>
        <v>7</v>
      </c>
      <c r="C110" s="49">
        <f>VLOOKUP(Tbl_Baseline_23_24_Adj[[#This Row],[Agy Code]],TblAgencies[],2,FALSE)</f>
        <v>3</v>
      </c>
      <c r="D110" s="49">
        <f t="shared" si="4"/>
        <v>236</v>
      </c>
      <c r="E110" s="49" t="str">
        <f>VLOOKUP(Tbl_Baseline_23_24_Adj[[#This Row],[Agy Code]],TblAgencies[],9,FALSE)</f>
        <v>236: Virginia Commonwealth University</v>
      </c>
      <c r="F110" s="49" t="str">
        <f>VLOOKUP(Tbl_Baseline_23_24_Adj[[#This Row],[Agy Code]],TblAgencies[],10,FALSE)</f>
        <v>Virginia Commonwealth University</v>
      </c>
      <c r="G110" s="49">
        <f>VLOOKUP(Tbl_Baseline_23_24_Adj[[#This Row],[Agy Code]],TblAgencies[],13,FALSE)</f>
        <v>101000</v>
      </c>
      <c r="H110" s="50" t="str">
        <f>IF(Tbl_Baseline_23_24_Adj[[#This Row],[Program]]="","",VLOOKUP(Tbl_Baseline_23_24_Adj[[#This Row],[Program]],Tbl_Programs[],2,FALSE))</f>
        <v/>
      </c>
      <c r="I110" s="50" t="str">
        <f>IF(Tbl_Baseline_23_24_Adj[[#This Row],[Fund Group]]="","",VLOOKUP(Tbl_Baseline_23_24_Adj[[#This Row],[Fund Group]],Tbl_FundGroups[],2,FALSE))</f>
        <v/>
      </c>
      <c r="J110" s="50" t="str">
        <f>Tbl_Baseline_23_24_Adj[[#This Row],[Pgm Code]]&amp;"."&amp;Tbl_Baseline_23_24_Adj[[#This Row],[Fund Group Code]]</f>
        <v>.</v>
      </c>
      <c r="K110" s="50" t="str">
        <f>IF(Tbl_Baseline_23_24_Adj[[#This Row],[Fund Group]]="","",IF(ISNA(VLOOKUP(Tbl_Baseline_23_24_Adj[[#This Row],[Prog.Fund]],Tbl_ProgramsFundCombination[],3,FALSE)),"NO","YES"))</f>
        <v/>
      </c>
      <c r="L110" s="50" t="str">
        <f>IF(Tbl_Baseline_23_24_Adj[[#This Row],[Fund Group]]="","",IF(Tbl_Baseline_23_24_Adj[[#This Row],[Fund Group Code]]="01","GF","NGF"))</f>
        <v/>
      </c>
      <c r="M110" s="50" t="str">
        <f>IF(Tbl_Baseline_23_24_Adj[[#This Row],[Baseline Adjustments Category]]="","",VLOOKUP(Tbl_Baseline_23_24_Adj[[#This Row],[Baseline Adjustments Category]],Tbl_BaselineAdjCat[[Adjusted Baseline Categories]:[Positions]],3,FALSE))</f>
        <v/>
      </c>
      <c r="N110" s="50" t="str">
        <f>IF(Tbl_Baseline_23_24_Adj[[#This Row],[Baseline Adjustments Category]]="","",VLOOKUP(Tbl_Baseline_23_24_Adj[[#This Row],[Baseline Adjustments Category]],Tbl_BaselineAdjCat[[Adjusted Baseline Categories]:[Expected Value]],2,FALSE))</f>
        <v/>
      </c>
      <c r="O110" s="47"/>
      <c r="P110" s="47"/>
      <c r="Q110" s="47"/>
      <c r="R110" s="48"/>
      <c r="S110" s="48"/>
      <c r="T110" s="60"/>
      <c r="U110" s="60"/>
      <c r="V110" s="47"/>
    </row>
    <row r="111" spans="2:22" s="51" customFormat="1" hidden="1" x14ac:dyDescent="0.3">
      <c r="B111" s="49">
        <f>VLOOKUP(Tbl_Baseline_23_24_Adj[[#This Row],[Agy Code]],TblAgencies[],4,FALSE)</f>
        <v>7</v>
      </c>
      <c r="C111" s="49">
        <f>VLOOKUP(Tbl_Baseline_23_24_Adj[[#This Row],[Agy Code]],TblAgencies[],2,FALSE)</f>
        <v>3</v>
      </c>
      <c r="D111" s="49">
        <f t="shared" si="4"/>
        <v>236</v>
      </c>
      <c r="E111" s="49" t="str">
        <f>VLOOKUP(Tbl_Baseline_23_24_Adj[[#This Row],[Agy Code]],TblAgencies[],9,FALSE)</f>
        <v>236: Virginia Commonwealth University</v>
      </c>
      <c r="F111" s="49" t="str">
        <f>VLOOKUP(Tbl_Baseline_23_24_Adj[[#This Row],[Agy Code]],TblAgencies[],10,FALSE)</f>
        <v>Virginia Commonwealth University</v>
      </c>
      <c r="G111" s="49">
        <f>VLOOKUP(Tbl_Baseline_23_24_Adj[[#This Row],[Agy Code]],TblAgencies[],13,FALSE)</f>
        <v>101000</v>
      </c>
      <c r="H111" s="50" t="str">
        <f>IF(Tbl_Baseline_23_24_Adj[[#This Row],[Program]]="","",VLOOKUP(Tbl_Baseline_23_24_Adj[[#This Row],[Program]],Tbl_Programs[],2,FALSE))</f>
        <v/>
      </c>
      <c r="I111" s="50" t="str">
        <f>IF(Tbl_Baseline_23_24_Adj[[#This Row],[Fund Group]]="","",VLOOKUP(Tbl_Baseline_23_24_Adj[[#This Row],[Fund Group]],Tbl_FundGroups[],2,FALSE))</f>
        <v/>
      </c>
      <c r="J111" s="50" t="str">
        <f>Tbl_Baseline_23_24_Adj[[#This Row],[Pgm Code]]&amp;"."&amp;Tbl_Baseline_23_24_Adj[[#This Row],[Fund Group Code]]</f>
        <v>.</v>
      </c>
      <c r="K111" s="50" t="str">
        <f>IF(Tbl_Baseline_23_24_Adj[[#This Row],[Fund Group]]="","",IF(ISNA(VLOOKUP(Tbl_Baseline_23_24_Adj[[#This Row],[Prog.Fund]],Tbl_ProgramsFundCombination[],3,FALSE)),"NO","YES"))</f>
        <v/>
      </c>
      <c r="L111" s="50" t="str">
        <f>IF(Tbl_Baseline_23_24_Adj[[#This Row],[Fund Group]]="","",IF(Tbl_Baseline_23_24_Adj[[#This Row],[Fund Group Code]]="01","GF","NGF"))</f>
        <v/>
      </c>
      <c r="M111" s="50" t="str">
        <f>IF(Tbl_Baseline_23_24_Adj[[#This Row],[Baseline Adjustments Category]]="","",VLOOKUP(Tbl_Baseline_23_24_Adj[[#This Row],[Baseline Adjustments Category]],Tbl_BaselineAdjCat[[Adjusted Baseline Categories]:[Positions]],3,FALSE))</f>
        <v/>
      </c>
      <c r="N111" s="50" t="str">
        <f>IF(Tbl_Baseline_23_24_Adj[[#This Row],[Baseline Adjustments Category]]="","",VLOOKUP(Tbl_Baseline_23_24_Adj[[#This Row],[Baseline Adjustments Category]],Tbl_BaselineAdjCat[[Adjusted Baseline Categories]:[Expected Value]],2,FALSE))</f>
        <v/>
      </c>
      <c r="O111" s="47"/>
      <c r="P111" s="47"/>
      <c r="Q111" s="47"/>
      <c r="R111" s="48"/>
      <c r="S111" s="48"/>
      <c r="T111" s="60"/>
      <c r="U111" s="60"/>
      <c r="V111" s="47"/>
    </row>
    <row r="112" spans="2:22" s="51" customFormat="1" hidden="1" x14ac:dyDescent="0.3">
      <c r="B112" s="49">
        <f>VLOOKUP(Tbl_Baseline_23_24_Adj[[#This Row],[Agy Code]],TblAgencies[],4,FALSE)</f>
        <v>7</v>
      </c>
      <c r="C112" s="49">
        <f>VLOOKUP(Tbl_Baseline_23_24_Adj[[#This Row],[Agy Code]],TblAgencies[],2,FALSE)</f>
        <v>3</v>
      </c>
      <c r="D112" s="49">
        <f t="shared" si="4"/>
        <v>236</v>
      </c>
      <c r="E112" s="49" t="str">
        <f>VLOOKUP(Tbl_Baseline_23_24_Adj[[#This Row],[Agy Code]],TblAgencies[],9,FALSE)</f>
        <v>236: Virginia Commonwealth University</v>
      </c>
      <c r="F112" s="49" t="str">
        <f>VLOOKUP(Tbl_Baseline_23_24_Adj[[#This Row],[Agy Code]],TblAgencies[],10,FALSE)</f>
        <v>Virginia Commonwealth University</v>
      </c>
      <c r="G112" s="49">
        <f>VLOOKUP(Tbl_Baseline_23_24_Adj[[#This Row],[Agy Code]],TblAgencies[],13,FALSE)</f>
        <v>101000</v>
      </c>
      <c r="H112" s="50" t="str">
        <f>IF(Tbl_Baseline_23_24_Adj[[#This Row],[Program]]="","",VLOOKUP(Tbl_Baseline_23_24_Adj[[#This Row],[Program]],Tbl_Programs[],2,FALSE))</f>
        <v/>
      </c>
      <c r="I112" s="50" t="str">
        <f>IF(Tbl_Baseline_23_24_Adj[[#This Row],[Fund Group]]="","",VLOOKUP(Tbl_Baseline_23_24_Adj[[#This Row],[Fund Group]],Tbl_FundGroups[],2,FALSE))</f>
        <v/>
      </c>
      <c r="J112" s="50" t="str">
        <f>Tbl_Baseline_23_24_Adj[[#This Row],[Pgm Code]]&amp;"."&amp;Tbl_Baseline_23_24_Adj[[#This Row],[Fund Group Code]]</f>
        <v>.</v>
      </c>
      <c r="K112" s="50" t="str">
        <f>IF(Tbl_Baseline_23_24_Adj[[#This Row],[Fund Group]]="","",IF(ISNA(VLOOKUP(Tbl_Baseline_23_24_Adj[[#This Row],[Prog.Fund]],Tbl_ProgramsFundCombination[],3,FALSE)),"NO","YES"))</f>
        <v/>
      </c>
      <c r="L112" s="50" t="str">
        <f>IF(Tbl_Baseline_23_24_Adj[[#This Row],[Fund Group]]="","",IF(Tbl_Baseline_23_24_Adj[[#This Row],[Fund Group Code]]="01","GF","NGF"))</f>
        <v/>
      </c>
      <c r="M112" s="50" t="str">
        <f>IF(Tbl_Baseline_23_24_Adj[[#This Row],[Baseline Adjustments Category]]="","",VLOOKUP(Tbl_Baseline_23_24_Adj[[#This Row],[Baseline Adjustments Category]],Tbl_BaselineAdjCat[[Adjusted Baseline Categories]:[Positions]],3,FALSE))</f>
        <v/>
      </c>
      <c r="N112" s="50" t="str">
        <f>IF(Tbl_Baseline_23_24_Adj[[#This Row],[Baseline Adjustments Category]]="","",VLOOKUP(Tbl_Baseline_23_24_Adj[[#This Row],[Baseline Adjustments Category]],Tbl_BaselineAdjCat[[Adjusted Baseline Categories]:[Expected Value]],2,FALSE))</f>
        <v/>
      </c>
      <c r="O112" s="47"/>
      <c r="P112" s="47"/>
      <c r="Q112" s="47"/>
      <c r="R112" s="48"/>
      <c r="S112" s="48"/>
      <c r="T112" s="60"/>
      <c r="U112" s="60"/>
      <c r="V112" s="47"/>
    </row>
    <row r="113" spans="2:22" s="51" customFormat="1" hidden="1" x14ac:dyDescent="0.3">
      <c r="B113" s="49">
        <f>VLOOKUP(Tbl_Baseline_23_24_Adj[[#This Row],[Agy Code]],TblAgencies[],4,FALSE)</f>
        <v>7</v>
      </c>
      <c r="C113" s="49">
        <f>VLOOKUP(Tbl_Baseline_23_24_Adj[[#This Row],[Agy Code]],TblAgencies[],2,FALSE)</f>
        <v>3</v>
      </c>
      <c r="D113" s="49">
        <f t="shared" si="4"/>
        <v>236</v>
      </c>
      <c r="E113" s="49" t="str">
        <f>VLOOKUP(Tbl_Baseline_23_24_Adj[[#This Row],[Agy Code]],TblAgencies[],9,FALSE)</f>
        <v>236: Virginia Commonwealth University</v>
      </c>
      <c r="F113" s="49" t="str">
        <f>VLOOKUP(Tbl_Baseline_23_24_Adj[[#This Row],[Agy Code]],TblAgencies[],10,FALSE)</f>
        <v>Virginia Commonwealth University</v>
      </c>
      <c r="G113" s="49">
        <f>VLOOKUP(Tbl_Baseline_23_24_Adj[[#This Row],[Agy Code]],TblAgencies[],13,FALSE)</f>
        <v>101000</v>
      </c>
      <c r="H113" s="50" t="str">
        <f>IF(Tbl_Baseline_23_24_Adj[[#This Row],[Program]]="","",VLOOKUP(Tbl_Baseline_23_24_Adj[[#This Row],[Program]],Tbl_Programs[],2,FALSE))</f>
        <v/>
      </c>
      <c r="I113" s="50" t="str">
        <f>IF(Tbl_Baseline_23_24_Adj[[#This Row],[Fund Group]]="","",VLOOKUP(Tbl_Baseline_23_24_Adj[[#This Row],[Fund Group]],Tbl_FundGroups[],2,FALSE))</f>
        <v/>
      </c>
      <c r="J113" s="50" t="str">
        <f>Tbl_Baseline_23_24_Adj[[#This Row],[Pgm Code]]&amp;"."&amp;Tbl_Baseline_23_24_Adj[[#This Row],[Fund Group Code]]</f>
        <v>.</v>
      </c>
      <c r="K113" s="50" t="str">
        <f>IF(Tbl_Baseline_23_24_Adj[[#This Row],[Fund Group]]="","",IF(ISNA(VLOOKUP(Tbl_Baseline_23_24_Adj[[#This Row],[Prog.Fund]],Tbl_ProgramsFundCombination[],3,FALSE)),"NO","YES"))</f>
        <v/>
      </c>
      <c r="L113" s="50" t="str">
        <f>IF(Tbl_Baseline_23_24_Adj[[#This Row],[Fund Group]]="","",IF(Tbl_Baseline_23_24_Adj[[#This Row],[Fund Group Code]]="01","GF","NGF"))</f>
        <v/>
      </c>
      <c r="M113" s="50" t="str">
        <f>IF(Tbl_Baseline_23_24_Adj[[#This Row],[Baseline Adjustments Category]]="","",VLOOKUP(Tbl_Baseline_23_24_Adj[[#This Row],[Baseline Adjustments Category]],Tbl_BaselineAdjCat[[Adjusted Baseline Categories]:[Positions]],3,FALSE))</f>
        <v/>
      </c>
      <c r="N113" s="50" t="str">
        <f>IF(Tbl_Baseline_23_24_Adj[[#This Row],[Baseline Adjustments Category]]="","",VLOOKUP(Tbl_Baseline_23_24_Adj[[#This Row],[Baseline Adjustments Category]],Tbl_BaselineAdjCat[[Adjusted Baseline Categories]:[Expected Value]],2,FALSE))</f>
        <v/>
      </c>
      <c r="O113" s="47"/>
      <c r="P113" s="47"/>
      <c r="Q113" s="47"/>
      <c r="R113" s="48"/>
      <c r="S113" s="48"/>
      <c r="T113" s="60"/>
      <c r="U113" s="60"/>
      <c r="V113" s="47"/>
    </row>
    <row r="114" spans="2:22" s="51" customFormat="1" hidden="1" x14ac:dyDescent="0.3">
      <c r="B114" s="49">
        <f>VLOOKUP(Tbl_Baseline_23_24_Adj[[#This Row],[Agy Code]],TblAgencies[],4,FALSE)</f>
        <v>7</v>
      </c>
      <c r="C114" s="49">
        <f>VLOOKUP(Tbl_Baseline_23_24_Adj[[#This Row],[Agy Code]],TblAgencies[],2,FALSE)</f>
        <v>3</v>
      </c>
      <c r="D114" s="49">
        <f t="shared" si="4"/>
        <v>236</v>
      </c>
      <c r="E114" s="49" t="str">
        <f>VLOOKUP(Tbl_Baseline_23_24_Adj[[#This Row],[Agy Code]],TblAgencies[],9,FALSE)</f>
        <v>236: Virginia Commonwealth University</v>
      </c>
      <c r="F114" s="49" t="str">
        <f>VLOOKUP(Tbl_Baseline_23_24_Adj[[#This Row],[Agy Code]],TblAgencies[],10,FALSE)</f>
        <v>Virginia Commonwealth University</v>
      </c>
      <c r="G114" s="49">
        <f>VLOOKUP(Tbl_Baseline_23_24_Adj[[#This Row],[Agy Code]],TblAgencies[],13,FALSE)</f>
        <v>101000</v>
      </c>
      <c r="H114" s="50" t="str">
        <f>IF(Tbl_Baseline_23_24_Adj[[#This Row],[Program]]="","",VLOOKUP(Tbl_Baseline_23_24_Adj[[#This Row],[Program]],Tbl_Programs[],2,FALSE))</f>
        <v/>
      </c>
      <c r="I114" s="50" t="str">
        <f>IF(Tbl_Baseline_23_24_Adj[[#This Row],[Fund Group]]="","",VLOOKUP(Tbl_Baseline_23_24_Adj[[#This Row],[Fund Group]],Tbl_FundGroups[],2,FALSE))</f>
        <v/>
      </c>
      <c r="J114" s="50" t="str">
        <f>Tbl_Baseline_23_24_Adj[[#This Row],[Pgm Code]]&amp;"."&amp;Tbl_Baseline_23_24_Adj[[#This Row],[Fund Group Code]]</f>
        <v>.</v>
      </c>
      <c r="K114" s="50" t="str">
        <f>IF(Tbl_Baseline_23_24_Adj[[#This Row],[Fund Group]]="","",IF(ISNA(VLOOKUP(Tbl_Baseline_23_24_Adj[[#This Row],[Prog.Fund]],Tbl_ProgramsFundCombination[],3,FALSE)),"NO","YES"))</f>
        <v/>
      </c>
      <c r="L114" s="50" t="str">
        <f>IF(Tbl_Baseline_23_24_Adj[[#This Row],[Fund Group]]="","",IF(Tbl_Baseline_23_24_Adj[[#This Row],[Fund Group Code]]="01","GF","NGF"))</f>
        <v/>
      </c>
      <c r="M114" s="50" t="str">
        <f>IF(Tbl_Baseline_23_24_Adj[[#This Row],[Baseline Adjustments Category]]="","",VLOOKUP(Tbl_Baseline_23_24_Adj[[#This Row],[Baseline Adjustments Category]],Tbl_BaselineAdjCat[[Adjusted Baseline Categories]:[Positions]],3,FALSE))</f>
        <v/>
      </c>
      <c r="N114" s="50" t="str">
        <f>IF(Tbl_Baseline_23_24_Adj[[#This Row],[Baseline Adjustments Category]]="","",VLOOKUP(Tbl_Baseline_23_24_Adj[[#This Row],[Baseline Adjustments Category]],Tbl_BaselineAdjCat[[Adjusted Baseline Categories]:[Expected Value]],2,FALSE))</f>
        <v/>
      </c>
      <c r="O114" s="47"/>
      <c r="P114" s="47"/>
      <c r="Q114" s="47"/>
      <c r="R114" s="48"/>
      <c r="S114" s="48"/>
      <c r="T114" s="60"/>
      <c r="U114" s="60"/>
      <c r="V114" s="47"/>
    </row>
    <row r="115" spans="2:22" s="51" customFormat="1" hidden="1" x14ac:dyDescent="0.3">
      <c r="B115" s="49">
        <f>VLOOKUP(Tbl_Baseline_23_24_Adj[[#This Row],[Agy Code]],TblAgencies[],4,FALSE)</f>
        <v>7</v>
      </c>
      <c r="C115" s="49">
        <f>VLOOKUP(Tbl_Baseline_23_24_Adj[[#This Row],[Agy Code]],TblAgencies[],2,FALSE)</f>
        <v>3</v>
      </c>
      <c r="D115" s="49">
        <f t="shared" si="4"/>
        <v>236</v>
      </c>
      <c r="E115" s="49" t="str">
        <f>VLOOKUP(Tbl_Baseline_23_24_Adj[[#This Row],[Agy Code]],TblAgencies[],9,FALSE)</f>
        <v>236: Virginia Commonwealth University</v>
      </c>
      <c r="F115" s="49" t="str">
        <f>VLOOKUP(Tbl_Baseline_23_24_Adj[[#This Row],[Agy Code]],TblAgencies[],10,FALSE)</f>
        <v>Virginia Commonwealth University</v>
      </c>
      <c r="G115" s="49">
        <f>VLOOKUP(Tbl_Baseline_23_24_Adj[[#This Row],[Agy Code]],TblAgencies[],13,FALSE)</f>
        <v>101000</v>
      </c>
      <c r="H115" s="50" t="str">
        <f>IF(Tbl_Baseline_23_24_Adj[[#This Row],[Program]]="","",VLOOKUP(Tbl_Baseline_23_24_Adj[[#This Row],[Program]],Tbl_Programs[],2,FALSE))</f>
        <v/>
      </c>
      <c r="I115" s="50" t="str">
        <f>IF(Tbl_Baseline_23_24_Adj[[#This Row],[Fund Group]]="","",VLOOKUP(Tbl_Baseline_23_24_Adj[[#This Row],[Fund Group]],Tbl_FundGroups[],2,FALSE))</f>
        <v/>
      </c>
      <c r="J115" s="50" t="str">
        <f>Tbl_Baseline_23_24_Adj[[#This Row],[Pgm Code]]&amp;"."&amp;Tbl_Baseline_23_24_Adj[[#This Row],[Fund Group Code]]</f>
        <v>.</v>
      </c>
      <c r="K115" s="50" t="str">
        <f>IF(Tbl_Baseline_23_24_Adj[[#This Row],[Fund Group]]="","",IF(ISNA(VLOOKUP(Tbl_Baseline_23_24_Adj[[#This Row],[Prog.Fund]],Tbl_ProgramsFundCombination[],3,FALSE)),"NO","YES"))</f>
        <v/>
      </c>
      <c r="L115" s="50" t="str">
        <f>IF(Tbl_Baseline_23_24_Adj[[#This Row],[Fund Group]]="","",IF(Tbl_Baseline_23_24_Adj[[#This Row],[Fund Group Code]]="01","GF","NGF"))</f>
        <v/>
      </c>
      <c r="M115" s="50" t="str">
        <f>IF(Tbl_Baseline_23_24_Adj[[#This Row],[Baseline Adjustments Category]]="","",VLOOKUP(Tbl_Baseline_23_24_Adj[[#This Row],[Baseline Adjustments Category]],Tbl_BaselineAdjCat[[Adjusted Baseline Categories]:[Positions]],3,FALSE))</f>
        <v/>
      </c>
      <c r="N115" s="50" t="str">
        <f>IF(Tbl_Baseline_23_24_Adj[[#This Row],[Baseline Adjustments Category]]="","",VLOOKUP(Tbl_Baseline_23_24_Adj[[#This Row],[Baseline Adjustments Category]],Tbl_BaselineAdjCat[[Adjusted Baseline Categories]:[Expected Value]],2,FALSE))</f>
        <v/>
      </c>
      <c r="O115" s="47"/>
      <c r="P115" s="47"/>
      <c r="Q115" s="47"/>
      <c r="R115" s="48"/>
      <c r="S115" s="48"/>
      <c r="T115" s="60"/>
      <c r="U115" s="60"/>
      <c r="V115" s="47"/>
    </row>
    <row r="116" spans="2:22" s="51" customFormat="1" hidden="1" x14ac:dyDescent="0.3">
      <c r="B116" s="49">
        <f>VLOOKUP(Tbl_Baseline_23_24_Adj[[#This Row],[Agy Code]],TblAgencies[],4,FALSE)</f>
        <v>7</v>
      </c>
      <c r="C116" s="49">
        <f>VLOOKUP(Tbl_Baseline_23_24_Adj[[#This Row],[Agy Code]],TblAgencies[],2,FALSE)</f>
        <v>3</v>
      </c>
      <c r="D116" s="49">
        <f t="shared" si="4"/>
        <v>236</v>
      </c>
      <c r="E116" s="49" t="str">
        <f>VLOOKUP(Tbl_Baseline_23_24_Adj[[#This Row],[Agy Code]],TblAgencies[],9,FALSE)</f>
        <v>236: Virginia Commonwealth University</v>
      </c>
      <c r="F116" s="49" t="str">
        <f>VLOOKUP(Tbl_Baseline_23_24_Adj[[#This Row],[Agy Code]],TblAgencies[],10,FALSE)</f>
        <v>Virginia Commonwealth University</v>
      </c>
      <c r="G116" s="49">
        <f>VLOOKUP(Tbl_Baseline_23_24_Adj[[#This Row],[Agy Code]],TblAgencies[],13,FALSE)</f>
        <v>101000</v>
      </c>
      <c r="H116" s="50" t="str">
        <f>IF(Tbl_Baseline_23_24_Adj[[#This Row],[Program]]="","",VLOOKUP(Tbl_Baseline_23_24_Adj[[#This Row],[Program]],Tbl_Programs[],2,FALSE))</f>
        <v/>
      </c>
      <c r="I116" s="50" t="str">
        <f>IF(Tbl_Baseline_23_24_Adj[[#This Row],[Fund Group]]="","",VLOOKUP(Tbl_Baseline_23_24_Adj[[#This Row],[Fund Group]],Tbl_FundGroups[],2,FALSE))</f>
        <v/>
      </c>
      <c r="J116" s="50" t="str">
        <f>Tbl_Baseline_23_24_Adj[[#This Row],[Pgm Code]]&amp;"."&amp;Tbl_Baseline_23_24_Adj[[#This Row],[Fund Group Code]]</f>
        <v>.</v>
      </c>
      <c r="K116" s="50" t="str">
        <f>IF(Tbl_Baseline_23_24_Adj[[#This Row],[Fund Group]]="","",IF(ISNA(VLOOKUP(Tbl_Baseline_23_24_Adj[[#This Row],[Prog.Fund]],Tbl_ProgramsFundCombination[],3,FALSE)),"NO","YES"))</f>
        <v/>
      </c>
      <c r="L116" s="50" t="str">
        <f>IF(Tbl_Baseline_23_24_Adj[[#This Row],[Fund Group]]="","",IF(Tbl_Baseline_23_24_Adj[[#This Row],[Fund Group Code]]="01","GF","NGF"))</f>
        <v/>
      </c>
      <c r="M116" s="50" t="str">
        <f>IF(Tbl_Baseline_23_24_Adj[[#This Row],[Baseline Adjustments Category]]="","",VLOOKUP(Tbl_Baseline_23_24_Adj[[#This Row],[Baseline Adjustments Category]],Tbl_BaselineAdjCat[[Adjusted Baseline Categories]:[Positions]],3,FALSE))</f>
        <v/>
      </c>
      <c r="N116" s="50" t="str">
        <f>IF(Tbl_Baseline_23_24_Adj[[#This Row],[Baseline Adjustments Category]]="","",VLOOKUP(Tbl_Baseline_23_24_Adj[[#This Row],[Baseline Adjustments Category]],Tbl_BaselineAdjCat[[Adjusted Baseline Categories]:[Expected Value]],2,FALSE))</f>
        <v/>
      </c>
      <c r="O116" s="47"/>
      <c r="P116" s="47"/>
      <c r="Q116" s="47"/>
      <c r="R116" s="48"/>
      <c r="S116" s="48"/>
      <c r="T116" s="60"/>
      <c r="U116" s="60"/>
      <c r="V116" s="47"/>
    </row>
    <row r="117" spans="2:22" s="51" customFormat="1" hidden="1" x14ac:dyDescent="0.3">
      <c r="B117" s="49">
        <f>VLOOKUP(Tbl_Baseline_23_24_Adj[[#This Row],[Agy Code]],TblAgencies[],4,FALSE)</f>
        <v>7</v>
      </c>
      <c r="C117" s="49">
        <f>VLOOKUP(Tbl_Baseline_23_24_Adj[[#This Row],[Agy Code]],TblAgencies[],2,FALSE)</f>
        <v>3</v>
      </c>
      <c r="D117" s="49">
        <f t="shared" si="4"/>
        <v>236</v>
      </c>
      <c r="E117" s="49" t="str">
        <f>VLOOKUP(Tbl_Baseline_23_24_Adj[[#This Row],[Agy Code]],TblAgencies[],9,FALSE)</f>
        <v>236: Virginia Commonwealth University</v>
      </c>
      <c r="F117" s="49" t="str">
        <f>VLOOKUP(Tbl_Baseline_23_24_Adj[[#This Row],[Agy Code]],TblAgencies[],10,FALSE)</f>
        <v>Virginia Commonwealth University</v>
      </c>
      <c r="G117" s="49">
        <f>VLOOKUP(Tbl_Baseline_23_24_Adj[[#This Row],[Agy Code]],TblAgencies[],13,FALSE)</f>
        <v>101000</v>
      </c>
      <c r="H117" s="50" t="str">
        <f>IF(Tbl_Baseline_23_24_Adj[[#This Row],[Program]]="","",VLOOKUP(Tbl_Baseline_23_24_Adj[[#This Row],[Program]],Tbl_Programs[],2,FALSE))</f>
        <v/>
      </c>
      <c r="I117" s="50" t="str">
        <f>IF(Tbl_Baseline_23_24_Adj[[#This Row],[Fund Group]]="","",VLOOKUP(Tbl_Baseline_23_24_Adj[[#This Row],[Fund Group]],Tbl_FundGroups[],2,FALSE))</f>
        <v/>
      </c>
      <c r="J117" s="50" t="str">
        <f>Tbl_Baseline_23_24_Adj[[#This Row],[Pgm Code]]&amp;"."&amp;Tbl_Baseline_23_24_Adj[[#This Row],[Fund Group Code]]</f>
        <v>.</v>
      </c>
      <c r="K117" s="50" t="str">
        <f>IF(Tbl_Baseline_23_24_Adj[[#This Row],[Fund Group]]="","",IF(ISNA(VLOOKUP(Tbl_Baseline_23_24_Adj[[#This Row],[Prog.Fund]],Tbl_ProgramsFundCombination[],3,FALSE)),"NO","YES"))</f>
        <v/>
      </c>
      <c r="L117" s="50" t="str">
        <f>IF(Tbl_Baseline_23_24_Adj[[#This Row],[Fund Group]]="","",IF(Tbl_Baseline_23_24_Adj[[#This Row],[Fund Group Code]]="01","GF","NGF"))</f>
        <v/>
      </c>
      <c r="M117" s="50" t="str">
        <f>IF(Tbl_Baseline_23_24_Adj[[#This Row],[Baseline Adjustments Category]]="","",VLOOKUP(Tbl_Baseline_23_24_Adj[[#This Row],[Baseline Adjustments Category]],Tbl_BaselineAdjCat[[Adjusted Baseline Categories]:[Positions]],3,FALSE))</f>
        <v/>
      </c>
      <c r="N117" s="50" t="str">
        <f>IF(Tbl_Baseline_23_24_Adj[[#This Row],[Baseline Adjustments Category]]="","",VLOOKUP(Tbl_Baseline_23_24_Adj[[#This Row],[Baseline Adjustments Category]],Tbl_BaselineAdjCat[[Adjusted Baseline Categories]:[Expected Value]],2,FALSE))</f>
        <v/>
      </c>
      <c r="O117" s="47"/>
      <c r="P117" s="47"/>
      <c r="Q117" s="47"/>
      <c r="R117" s="48"/>
      <c r="S117" s="48"/>
      <c r="T117" s="60"/>
      <c r="U117" s="60"/>
      <c r="V117" s="47"/>
    </row>
    <row r="118" spans="2:22" s="51" customFormat="1" hidden="1" x14ac:dyDescent="0.3">
      <c r="B118" s="49">
        <f>VLOOKUP(Tbl_Baseline_23_24_Adj[[#This Row],[Agy Code]],TblAgencies[],4,FALSE)</f>
        <v>7</v>
      </c>
      <c r="C118" s="49">
        <f>VLOOKUP(Tbl_Baseline_23_24_Adj[[#This Row],[Agy Code]],TblAgencies[],2,FALSE)</f>
        <v>3</v>
      </c>
      <c r="D118" s="49">
        <f t="shared" si="4"/>
        <v>236</v>
      </c>
      <c r="E118" s="49" t="str">
        <f>VLOOKUP(Tbl_Baseline_23_24_Adj[[#This Row],[Agy Code]],TblAgencies[],9,FALSE)</f>
        <v>236: Virginia Commonwealth University</v>
      </c>
      <c r="F118" s="49" t="str">
        <f>VLOOKUP(Tbl_Baseline_23_24_Adj[[#This Row],[Agy Code]],TblAgencies[],10,FALSE)</f>
        <v>Virginia Commonwealth University</v>
      </c>
      <c r="G118" s="49">
        <f>VLOOKUP(Tbl_Baseline_23_24_Adj[[#This Row],[Agy Code]],TblAgencies[],13,FALSE)</f>
        <v>101000</v>
      </c>
      <c r="H118" s="50" t="str">
        <f>IF(Tbl_Baseline_23_24_Adj[[#This Row],[Program]]="","",VLOOKUP(Tbl_Baseline_23_24_Adj[[#This Row],[Program]],Tbl_Programs[],2,FALSE))</f>
        <v/>
      </c>
      <c r="I118" s="50" t="str">
        <f>IF(Tbl_Baseline_23_24_Adj[[#This Row],[Fund Group]]="","",VLOOKUP(Tbl_Baseline_23_24_Adj[[#This Row],[Fund Group]],Tbl_FundGroups[],2,FALSE))</f>
        <v/>
      </c>
      <c r="J118" s="50" t="str">
        <f>Tbl_Baseline_23_24_Adj[[#This Row],[Pgm Code]]&amp;"."&amp;Tbl_Baseline_23_24_Adj[[#This Row],[Fund Group Code]]</f>
        <v>.</v>
      </c>
      <c r="K118" s="50" t="str">
        <f>IF(Tbl_Baseline_23_24_Adj[[#This Row],[Fund Group]]="","",IF(ISNA(VLOOKUP(Tbl_Baseline_23_24_Adj[[#This Row],[Prog.Fund]],Tbl_ProgramsFundCombination[],3,FALSE)),"NO","YES"))</f>
        <v/>
      </c>
      <c r="L118" s="50" t="str">
        <f>IF(Tbl_Baseline_23_24_Adj[[#This Row],[Fund Group]]="","",IF(Tbl_Baseline_23_24_Adj[[#This Row],[Fund Group Code]]="01","GF","NGF"))</f>
        <v/>
      </c>
      <c r="M118" s="50" t="str">
        <f>IF(Tbl_Baseline_23_24_Adj[[#This Row],[Baseline Adjustments Category]]="","",VLOOKUP(Tbl_Baseline_23_24_Adj[[#This Row],[Baseline Adjustments Category]],Tbl_BaselineAdjCat[[Adjusted Baseline Categories]:[Positions]],3,FALSE))</f>
        <v/>
      </c>
      <c r="N118" s="50" t="str">
        <f>IF(Tbl_Baseline_23_24_Adj[[#This Row],[Baseline Adjustments Category]]="","",VLOOKUP(Tbl_Baseline_23_24_Adj[[#This Row],[Baseline Adjustments Category]],Tbl_BaselineAdjCat[[Adjusted Baseline Categories]:[Expected Value]],2,FALSE))</f>
        <v/>
      </c>
      <c r="O118" s="47"/>
      <c r="P118" s="47"/>
      <c r="Q118" s="47"/>
      <c r="R118" s="48"/>
      <c r="S118" s="48"/>
      <c r="T118" s="60"/>
      <c r="U118" s="60"/>
      <c r="V118" s="47"/>
    </row>
    <row r="119" spans="2:22" s="51" customFormat="1" hidden="1" x14ac:dyDescent="0.3">
      <c r="B119" s="49">
        <f>VLOOKUP(Tbl_Baseline_23_24_Adj[[#This Row],[Agy Code]],TblAgencies[],4,FALSE)</f>
        <v>7</v>
      </c>
      <c r="C119" s="49">
        <f>VLOOKUP(Tbl_Baseline_23_24_Adj[[#This Row],[Agy Code]],TblAgencies[],2,FALSE)</f>
        <v>3</v>
      </c>
      <c r="D119" s="49">
        <f t="shared" si="4"/>
        <v>236</v>
      </c>
      <c r="E119" s="49" t="str">
        <f>VLOOKUP(Tbl_Baseline_23_24_Adj[[#This Row],[Agy Code]],TblAgencies[],9,FALSE)</f>
        <v>236: Virginia Commonwealth University</v>
      </c>
      <c r="F119" s="49" t="str">
        <f>VLOOKUP(Tbl_Baseline_23_24_Adj[[#This Row],[Agy Code]],TblAgencies[],10,FALSE)</f>
        <v>Virginia Commonwealth University</v>
      </c>
      <c r="G119" s="49">
        <f>VLOOKUP(Tbl_Baseline_23_24_Adj[[#This Row],[Agy Code]],TblAgencies[],13,FALSE)</f>
        <v>101000</v>
      </c>
      <c r="H119" s="50" t="str">
        <f>IF(Tbl_Baseline_23_24_Adj[[#This Row],[Program]]="","",VLOOKUP(Tbl_Baseline_23_24_Adj[[#This Row],[Program]],Tbl_Programs[],2,FALSE))</f>
        <v/>
      </c>
      <c r="I119" s="50" t="str">
        <f>IF(Tbl_Baseline_23_24_Adj[[#This Row],[Fund Group]]="","",VLOOKUP(Tbl_Baseline_23_24_Adj[[#This Row],[Fund Group]],Tbl_FundGroups[],2,FALSE))</f>
        <v/>
      </c>
      <c r="J119" s="50" t="str">
        <f>Tbl_Baseline_23_24_Adj[[#This Row],[Pgm Code]]&amp;"."&amp;Tbl_Baseline_23_24_Adj[[#This Row],[Fund Group Code]]</f>
        <v>.</v>
      </c>
      <c r="K119" s="50" t="str">
        <f>IF(Tbl_Baseline_23_24_Adj[[#This Row],[Fund Group]]="","",IF(ISNA(VLOOKUP(Tbl_Baseline_23_24_Adj[[#This Row],[Prog.Fund]],Tbl_ProgramsFundCombination[],3,FALSE)),"NO","YES"))</f>
        <v/>
      </c>
      <c r="L119" s="50" t="str">
        <f>IF(Tbl_Baseline_23_24_Adj[[#This Row],[Fund Group]]="","",IF(Tbl_Baseline_23_24_Adj[[#This Row],[Fund Group Code]]="01","GF","NGF"))</f>
        <v/>
      </c>
      <c r="M119" s="50" t="str">
        <f>IF(Tbl_Baseline_23_24_Adj[[#This Row],[Baseline Adjustments Category]]="","",VLOOKUP(Tbl_Baseline_23_24_Adj[[#This Row],[Baseline Adjustments Category]],Tbl_BaselineAdjCat[[Adjusted Baseline Categories]:[Positions]],3,FALSE))</f>
        <v/>
      </c>
      <c r="N119" s="50" t="str">
        <f>IF(Tbl_Baseline_23_24_Adj[[#This Row],[Baseline Adjustments Category]]="","",VLOOKUP(Tbl_Baseline_23_24_Adj[[#This Row],[Baseline Adjustments Category]],Tbl_BaselineAdjCat[[Adjusted Baseline Categories]:[Expected Value]],2,FALSE))</f>
        <v/>
      </c>
      <c r="O119" s="47"/>
      <c r="P119" s="47"/>
      <c r="Q119" s="47"/>
      <c r="R119" s="48"/>
      <c r="S119" s="48"/>
      <c r="T119" s="60"/>
      <c r="U119" s="60"/>
      <c r="V119" s="47"/>
    </row>
    <row r="120" spans="2:22" s="51" customFormat="1" hidden="1" x14ac:dyDescent="0.3">
      <c r="B120" s="49">
        <f>VLOOKUP(Tbl_Baseline_23_24_Adj[[#This Row],[Agy Code]],TblAgencies[],4,FALSE)</f>
        <v>7</v>
      </c>
      <c r="C120" s="49">
        <f>VLOOKUP(Tbl_Baseline_23_24_Adj[[#This Row],[Agy Code]],TblAgencies[],2,FALSE)</f>
        <v>3</v>
      </c>
      <c r="D120" s="49">
        <f t="shared" si="4"/>
        <v>236</v>
      </c>
      <c r="E120" s="49" t="str">
        <f>VLOOKUP(Tbl_Baseline_23_24_Adj[[#This Row],[Agy Code]],TblAgencies[],9,FALSE)</f>
        <v>236: Virginia Commonwealth University</v>
      </c>
      <c r="F120" s="49" t="str">
        <f>VLOOKUP(Tbl_Baseline_23_24_Adj[[#This Row],[Agy Code]],TblAgencies[],10,FALSE)</f>
        <v>Virginia Commonwealth University</v>
      </c>
      <c r="G120" s="49">
        <f>VLOOKUP(Tbl_Baseline_23_24_Adj[[#This Row],[Agy Code]],TblAgencies[],13,FALSE)</f>
        <v>101000</v>
      </c>
      <c r="H120" s="50" t="str">
        <f>IF(Tbl_Baseline_23_24_Adj[[#This Row],[Program]]="","",VLOOKUP(Tbl_Baseline_23_24_Adj[[#This Row],[Program]],Tbl_Programs[],2,FALSE))</f>
        <v/>
      </c>
      <c r="I120" s="50" t="str">
        <f>IF(Tbl_Baseline_23_24_Adj[[#This Row],[Fund Group]]="","",VLOOKUP(Tbl_Baseline_23_24_Adj[[#This Row],[Fund Group]],Tbl_FundGroups[],2,FALSE))</f>
        <v/>
      </c>
      <c r="J120" s="50" t="str">
        <f>Tbl_Baseline_23_24_Adj[[#This Row],[Pgm Code]]&amp;"."&amp;Tbl_Baseline_23_24_Adj[[#This Row],[Fund Group Code]]</f>
        <v>.</v>
      </c>
      <c r="K120" s="50" t="str">
        <f>IF(Tbl_Baseline_23_24_Adj[[#This Row],[Fund Group]]="","",IF(ISNA(VLOOKUP(Tbl_Baseline_23_24_Adj[[#This Row],[Prog.Fund]],Tbl_ProgramsFundCombination[],3,FALSE)),"NO","YES"))</f>
        <v/>
      </c>
      <c r="L120" s="50" t="str">
        <f>IF(Tbl_Baseline_23_24_Adj[[#This Row],[Fund Group]]="","",IF(Tbl_Baseline_23_24_Adj[[#This Row],[Fund Group Code]]="01","GF","NGF"))</f>
        <v/>
      </c>
      <c r="M120" s="50" t="str">
        <f>IF(Tbl_Baseline_23_24_Adj[[#This Row],[Baseline Adjustments Category]]="","",VLOOKUP(Tbl_Baseline_23_24_Adj[[#This Row],[Baseline Adjustments Category]],Tbl_BaselineAdjCat[[Adjusted Baseline Categories]:[Positions]],3,FALSE))</f>
        <v/>
      </c>
      <c r="N120" s="50" t="str">
        <f>IF(Tbl_Baseline_23_24_Adj[[#This Row],[Baseline Adjustments Category]]="","",VLOOKUP(Tbl_Baseline_23_24_Adj[[#This Row],[Baseline Adjustments Category]],Tbl_BaselineAdjCat[[Adjusted Baseline Categories]:[Expected Value]],2,FALSE))</f>
        <v/>
      </c>
      <c r="O120" s="47"/>
      <c r="P120" s="47"/>
      <c r="Q120" s="47"/>
      <c r="R120" s="48"/>
      <c r="S120" s="48"/>
      <c r="T120" s="60"/>
      <c r="U120" s="60"/>
      <c r="V120" s="47"/>
    </row>
    <row r="121" spans="2:22" s="51" customFormat="1" hidden="1" x14ac:dyDescent="0.3">
      <c r="B121" s="49">
        <f>VLOOKUP(Tbl_Baseline_23_24_Adj[[#This Row],[Agy Code]],TblAgencies[],4,FALSE)</f>
        <v>7</v>
      </c>
      <c r="C121" s="49">
        <f>VLOOKUP(Tbl_Baseline_23_24_Adj[[#This Row],[Agy Code]],TblAgencies[],2,FALSE)</f>
        <v>3</v>
      </c>
      <c r="D121" s="49">
        <f t="shared" si="0"/>
        <v>236</v>
      </c>
      <c r="E121" s="49" t="str">
        <f>VLOOKUP(Tbl_Baseline_23_24_Adj[[#This Row],[Agy Code]],TblAgencies[],9,FALSE)</f>
        <v>236: Virginia Commonwealth University</v>
      </c>
      <c r="F121" s="49" t="str">
        <f>VLOOKUP(Tbl_Baseline_23_24_Adj[[#This Row],[Agy Code]],TblAgencies[],10,FALSE)</f>
        <v>Virginia Commonwealth University</v>
      </c>
      <c r="G121" s="49">
        <f>VLOOKUP(Tbl_Baseline_23_24_Adj[[#This Row],[Agy Code]],TblAgencies[],13,FALSE)</f>
        <v>101000</v>
      </c>
      <c r="H121" s="50" t="str">
        <f>IF(Tbl_Baseline_23_24_Adj[[#This Row],[Program]]="","",VLOOKUP(Tbl_Baseline_23_24_Adj[[#This Row],[Program]],Tbl_Programs[],2,FALSE))</f>
        <v/>
      </c>
      <c r="I121" s="50" t="str">
        <f>IF(Tbl_Baseline_23_24_Adj[[#This Row],[Fund Group]]="","",VLOOKUP(Tbl_Baseline_23_24_Adj[[#This Row],[Fund Group]],Tbl_FundGroups[],2,FALSE))</f>
        <v/>
      </c>
      <c r="J121" s="50" t="str">
        <f>Tbl_Baseline_23_24_Adj[[#This Row],[Pgm Code]]&amp;"."&amp;Tbl_Baseline_23_24_Adj[[#This Row],[Fund Group Code]]</f>
        <v>.</v>
      </c>
      <c r="K121" s="50" t="str">
        <f>IF(Tbl_Baseline_23_24_Adj[[#This Row],[Fund Group]]="","",IF(ISNA(VLOOKUP(Tbl_Baseline_23_24_Adj[[#This Row],[Prog.Fund]],Tbl_ProgramsFundCombination[],3,FALSE)),"NO","YES"))</f>
        <v/>
      </c>
      <c r="L121" s="50" t="str">
        <f>IF(Tbl_Baseline_23_24_Adj[[#This Row],[Fund Group]]="","",IF(Tbl_Baseline_23_24_Adj[[#This Row],[Fund Group Code]]="01","GF","NGF"))</f>
        <v/>
      </c>
      <c r="M121" s="50" t="str">
        <f>IF(Tbl_Baseline_23_24_Adj[[#This Row],[Baseline Adjustments Category]]="","",VLOOKUP(Tbl_Baseline_23_24_Adj[[#This Row],[Baseline Adjustments Category]],Tbl_BaselineAdjCat[[Adjusted Baseline Categories]:[Positions]],3,FALSE))</f>
        <v/>
      </c>
      <c r="N121" s="50" t="str">
        <f>IF(Tbl_Baseline_23_24_Adj[[#This Row],[Baseline Adjustments Category]]="","",VLOOKUP(Tbl_Baseline_23_24_Adj[[#This Row],[Baseline Adjustments Category]],Tbl_BaselineAdjCat[[Adjusted Baseline Categories]:[Expected Value]],2,FALSE))</f>
        <v/>
      </c>
      <c r="O121" s="47"/>
      <c r="P121" s="47"/>
      <c r="Q121" s="47"/>
      <c r="R121" s="48"/>
      <c r="S121" s="48"/>
      <c r="T121" s="60"/>
      <c r="U121" s="60"/>
      <c r="V121" s="47"/>
    </row>
    <row r="122" spans="2:22" s="51" customFormat="1" hidden="1" x14ac:dyDescent="0.3">
      <c r="B122" s="49">
        <f>VLOOKUP(Tbl_Baseline_23_24_Adj[[#This Row],[Agy Code]],TblAgencies[],4,FALSE)</f>
        <v>7</v>
      </c>
      <c r="C122" s="49">
        <f>VLOOKUP(Tbl_Baseline_23_24_Adj[[#This Row],[Agy Code]],TblAgencies[],2,FALSE)</f>
        <v>3</v>
      </c>
      <c r="D122" s="49">
        <f t="shared" si="0"/>
        <v>236</v>
      </c>
      <c r="E122" s="49" t="str">
        <f>VLOOKUP(Tbl_Baseline_23_24_Adj[[#This Row],[Agy Code]],TblAgencies[],9,FALSE)</f>
        <v>236: Virginia Commonwealth University</v>
      </c>
      <c r="F122" s="49" t="str">
        <f>VLOOKUP(Tbl_Baseline_23_24_Adj[[#This Row],[Agy Code]],TblAgencies[],10,FALSE)</f>
        <v>Virginia Commonwealth University</v>
      </c>
      <c r="G122" s="49">
        <f>VLOOKUP(Tbl_Baseline_23_24_Adj[[#This Row],[Agy Code]],TblAgencies[],13,FALSE)</f>
        <v>101000</v>
      </c>
      <c r="H122" s="50" t="str">
        <f>IF(Tbl_Baseline_23_24_Adj[[#This Row],[Program]]="","",VLOOKUP(Tbl_Baseline_23_24_Adj[[#This Row],[Program]],Tbl_Programs[],2,FALSE))</f>
        <v/>
      </c>
      <c r="I122" s="50" t="str">
        <f>IF(Tbl_Baseline_23_24_Adj[[#This Row],[Fund Group]]="","",VLOOKUP(Tbl_Baseline_23_24_Adj[[#This Row],[Fund Group]],Tbl_FundGroups[],2,FALSE))</f>
        <v/>
      </c>
      <c r="J122" s="50" t="str">
        <f>Tbl_Baseline_23_24_Adj[[#This Row],[Pgm Code]]&amp;"."&amp;Tbl_Baseline_23_24_Adj[[#This Row],[Fund Group Code]]</f>
        <v>.</v>
      </c>
      <c r="K122" s="50" t="str">
        <f>IF(Tbl_Baseline_23_24_Adj[[#This Row],[Fund Group]]="","",IF(ISNA(VLOOKUP(Tbl_Baseline_23_24_Adj[[#This Row],[Prog.Fund]],Tbl_ProgramsFundCombination[],3,FALSE)),"NO","YES"))</f>
        <v/>
      </c>
      <c r="L122" s="50" t="str">
        <f>IF(Tbl_Baseline_23_24_Adj[[#This Row],[Fund Group]]="","",IF(Tbl_Baseline_23_24_Adj[[#This Row],[Fund Group Code]]="01","GF","NGF"))</f>
        <v/>
      </c>
      <c r="M122" s="50" t="str">
        <f>IF(Tbl_Baseline_23_24_Adj[[#This Row],[Baseline Adjustments Category]]="","",VLOOKUP(Tbl_Baseline_23_24_Adj[[#This Row],[Baseline Adjustments Category]],Tbl_BaselineAdjCat[[Adjusted Baseline Categories]:[Positions]],3,FALSE))</f>
        <v/>
      </c>
      <c r="N122" s="50" t="str">
        <f>IF(Tbl_Baseline_23_24_Adj[[#This Row],[Baseline Adjustments Category]]="","",VLOOKUP(Tbl_Baseline_23_24_Adj[[#This Row],[Baseline Adjustments Category]],Tbl_BaselineAdjCat[[Adjusted Baseline Categories]:[Expected Value]],2,FALSE))</f>
        <v/>
      </c>
      <c r="O122" s="47"/>
      <c r="P122" s="47"/>
      <c r="Q122" s="47"/>
      <c r="R122" s="48"/>
      <c r="S122" s="48"/>
      <c r="T122" s="60"/>
      <c r="U122" s="60"/>
      <c r="V122" s="47"/>
    </row>
    <row r="123" spans="2:22" s="51" customFormat="1" hidden="1" x14ac:dyDescent="0.3">
      <c r="B123" s="49">
        <f>VLOOKUP(Tbl_Baseline_23_24_Adj[[#This Row],[Agy Code]],TblAgencies[],4,FALSE)</f>
        <v>7</v>
      </c>
      <c r="C123" s="49">
        <f>VLOOKUP(Tbl_Baseline_23_24_Adj[[#This Row],[Agy Code]],TblAgencies[],2,FALSE)</f>
        <v>3</v>
      </c>
      <c r="D123" s="49">
        <f t="shared" si="0"/>
        <v>236</v>
      </c>
      <c r="E123" s="49" t="str">
        <f>VLOOKUP(Tbl_Baseline_23_24_Adj[[#This Row],[Agy Code]],TblAgencies[],9,FALSE)</f>
        <v>236: Virginia Commonwealth University</v>
      </c>
      <c r="F123" s="49" t="str">
        <f>VLOOKUP(Tbl_Baseline_23_24_Adj[[#This Row],[Agy Code]],TblAgencies[],10,FALSE)</f>
        <v>Virginia Commonwealth University</v>
      </c>
      <c r="G123" s="49">
        <f>VLOOKUP(Tbl_Baseline_23_24_Adj[[#This Row],[Agy Code]],TblAgencies[],13,FALSE)</f>
        <v>101000</v>
      </c>
      <c r="H123" s="50" t="str">
        <f>IF(Tbl_Baseline_23_24_Adj[[#This Row],[Program]]="","",VLOOKUP(Tbl_Baseline_23_24_Adj[[#This Row],[Program]],Tbl_Programs[],2,FALSE))</f>
        <v/>
      </c>
      <c r="I123" s="50" t="str">
        <f>IF(Tbl_Baseline_23_24_Adj[[#This Row],[Fund Group]]="","",VLOOKUP(Tbl_Baseline_23_24_Adj[[#This Row],[Fund Group]],Tbl_FundGroups[],2,FALSE))</f>
        <v/>
      </c>
      <c r="J123" s="50" t="str">
        <f>Tbl_Baseline_23_24_Adj[[#This Row],[Pgm Code]]&amp;"."&amp;Tbl_Baseline_23_24_Adj[[#This Row],[Fund Group Code]]</f>
        <v>.</v>
      </c>
      <c r="K123" s="50" t="str">
        <f>IF(Tbl_Baseline_23_24_Adj[[#This Row],[Fund Group]]="","",IF(ISNA(VLOOKUP(Tbl_Baseline_23_24_Adj[[#This Row],[Prog.Fund]],Tbl_ProgramsFundCombination[],3,FALSE)),"NO","YES"))</f>
        <v/>
      </c>
      <c r="L123" s="50" t="str">
        <f>IF(Tbl_Baseline_23_24_Adj[[#This Row],[Fund Group]]="","",IF(Tbl_Baseline_23_24_Adj[[#This Row],[Fund Group Code]]="01","GF","NGF"))</f>
        <v/>
      </c>
      <c r="M123" s="50" t="str">
        <f>IF(Tbl_Baseline_23_24_Adj[[#This Row],[Baseline Adjustments Category]]="","",VLOOKUP(Tbl_Baseline_23_24_Adj[[#This Row],[Baseline Adjustments Category]],Tbl_BaselineAdjCat[[Adjusted Baseline Categories]:[Positions]],3,FALSE))</f>
        <v/>
      </c>
      <c r="N123" s="50" t="str">
        <f>IF(Tbl_Baseline_23_24_Adj[[#This Row],[Baseline Adjustments Category]]="","",VLOOKUP(Tbl_Baseline_23_24_Adj[[#This Row],[Baseline Adjustments Category]],Tbl_BaselineAdjCat[[Adjusted Baseline Categories]:[Expected Value]],2,FALSE))</f>
        <v/>
      </c>
      <c r="O123" s="47"/>
      <c r="P123" s="47"/>
      <c r="Q123" s="47"/>
      <c r="R123" s="48"/>
      <c r="S123" s="48"/>
      <c r="T123" s="60"/>
      <c r="U123" s="60"/>
      <c r="V123" s="47"/>
    </row>
    <row r="124" spans="2:22" s="51" customFormat="1" hidden="1" x14ac:dyDescent="0.3">
      <c r="B124" s="49">
        <f>VLOOKUP(Tbl_Baseline_23_24_Adj[[#This Row],[Agy Code]],TblAgencies[],4,FALSE)</f>
        <v>7</v>
      </c>
      <c r="C124" s="49">
        <f>VLOOKUP(Tbl_Baseline_23_24_Adj[[#This Row],[Agy Code]],TblAgencies[],2,FALSE)</f>
        <v>3</v>
      </c>
      <c r="D124" s="49">
        <f t="shared" si="0"/>
        <v>236</v>
      </c>
      <c r="E124" s="49" t="str">
        <f>VLOOKUP(Tbl_Baseline_23_24_Adj[[#This Row],[Agy Code]],TblAgencies[],9,FALSE)</f>
        <v>236: Virginia Commonwealth University</v>
      </c>
      <c r="F124" s="49" t="str">
        <f>VLOOKUP(Tbl_Baseline_23_24_Adj[[#This Row],[Agy Code]],TblAgencies[],10,FALSE)</f>
        <v>Virginia Commonwealth University</v>
      </c>
      <c r="G124" s="49">
        <f>VLOOKUP(Tbl_Baseline_23_24_Adj[[#This Row],[Agy Code]],TblAgencies[],13,FALSE)</f>
        <v>101000</v>
      </c>
      <c r="H124" s="50" t="str">
        <f>IF(Tbl_Baseline_23_24_Adj[[#This Row],[Program]]="","",VLOOKUP(Tbl_Baseline_23_24_Adj[[#This Row],[Program]],Tbl_Programs[],2,FALSE))</f>
        <v/>
      </c>
      <c r="I124" s="50" t="str">
        <f>IF(Tbl_Baseline_23_24_Adj[[#This Row],[Fund Group]]="","",VLOOKUP(Tbl_Baseline_23_24_Adj[[#This Row],[Fund Group]],Tbl_FundGroups[],2,FALSE))</f>
        <v/>
      </c>
      <c r="J124" s="50" t="str">
        <f>Tbl_Baseline_23_24_Adj[[#This Row],[Pgm Code]]&amp;"."&amp;Tbl_Baseline_23_24_Adj[[#This Row],[Fund Group Code]]</f>
        <v>.</v>
      </c>
      <c r="K124" s="50" t="str">
        <f>IF(Tbl_Baseline_23_24_Adj[[#This Row],[Fund Group]]="","",IF(ISNA(VLOOKUP(Tbl_Baseline_23_24_Adj[[#This Row],[Prog.Fund]],Tbl_ProgramsFundCombination[],3,FALSE)),"NO","YES"))</f>
        <v/>
      </c>
      <c r="L124" s="50" t="str">
        <f>IF(Tbl_Baseline_23_24_Adj[[#This Row],[Fund Group]]="","",IF(Tbl_Baseline_23_24_Adj[[#This Row],[Fund Group Code]]="01","GF","NGF"))</f>
        <v/>
      </c>
      <c r="M124" s="50" t="str">
        <f>IF(Tbl_Baseline_23_24_Adj[[#This Row],[Baseline Adjustments Category]]="","",VLOOKUP(Tbl_Baseline_23_24_Adj[[#This Row],[Baseline Adjustments Category]],Tbl_BaselineAdjCat[[Adjusted Baseline Categories]:[Positions]],3,FALSE))</f>
        <v/>
      </c>
      <c r="N124" s="50" t="str">
        <f>IF(Tbl_Baseline_23_24_Adj[[#This Row],[Baseline Adjustments Category]]="","",VLOOKUP(Tbl_Baseline_23_24_Adj[[#This Row],[Baseline Adjustments Category]],Tbl_BaselineAdjCat[[Adjusted Baseline Categories]:[Expected Value]],2,FALSE))</f>
        <v/>
      </c>
      <c r="O124" s="47"/>
      <c r="P124" s="47"/>
      <c r="Q124" s="47"/>
      <c r="R124" s="48"/>
      <c r="S124" s="48"/>
      <c r="T124" s="60"/>
      <c r="U124" s="60"/>
      <c r="V124" s="47"/>
    </row>
    <row r="125" spans="2:22" s="51" customFormat="1" hidden="1" x14ac:dyDescent="0.3">
      <c r="B125" s="49">
        <f>VLOOKUP(Tbl_Baseline_23_24_Adj[[#This Row],[Agy Code]],TblAgencies[],4,FALSE)</f>
        <v>7</v>
      </c>
      <c r="C125" s="49">
        <f>VLOOKUP(Tbl_Baseline_23_24_Adj[[#This Row],[Agy Code]],TblAgencies[],2,FALSE)</f>
        <v>3</v>
      </c>
      <c r="D125" s="49">
        <f t="shared" si="0"/>
        <v>236</v>
      </c>
      <c r="E125" s="49" t="str">
        <f>VLOOKUP(Tbl_Baseline_23_24_Adj[[#This Row],[Agy Code]],TblAgencies[],9,FALSE)</f>
        <v>236: Virginia Commonwealth University</v>
      </c>
      <c r="F125" s="49" t="str">
        <f>VLOOKUP(Tbl_Baseline_23_24_Adj[[#This Row],[Agy Code]],TblAgencies[],10,FALSE)</f>
        <v>Virginia Commonwealth University</v>
      </c>
      <c r="G125" s="49">
        <f>VLOOKUP(Tbl_Baseline_23_24_Adj[[#This Row],[Agy Code]],TblAgencies[],13,FALSE)</f>
        <v>101000</v>
      </c>
      <c r="H125" s="50" t="str">
        <f>IF(Tbl_Baseline_23_24_Adj[[#This Row],[Program]]="","",VLOOKUP(Tbl_Baseline_23_24_Adj[[#This Row],[Program]],Tbl_Programs[],2,FALSE))</f>
        <v/>
      </c>
      <c r="I125" s="50" t="str">
        <f>IF(Tbl_Baseline_23_24_Adj[[#This Row],[Fund Group]]="","",VLOOKUP(Tbl_Baseline_23_24_Adj[[#This Row],[Fund Group]],Tbl_FundGroups[],2,FALSE))</f>
        <v/>
      </c>
      <c r="J125" s="50" t="str">
        <f>Tbl_Baseline_23_24_Adj[[#This Row],[Pgm Code]]&amp;"."&amp;Tbl_Baseline_23_24_Adj[[#This Row],[Fund Group Code]]</f>
        <v>.</v>
      </c>
      <c r="K125" s="50" t="str">
        <f>IF(Tbl_Baseline_23_24_Adj[[#This Row],[Fund Group]]="","",IF(ISNA(VLOOKUP(Tbl_Baseline_23_24_Adj[[#This Row],[Prog.Fund]],Tbl_ProgramsFundCombination[],3,FALSE)),"NO","YES"))</f>
        <v/>
      </c>
      <c r="L125" s="50" t="str">
        <f>IF(Tbl_Baseline_23_24_Adj[[#This Row],[Fund Group]]="","",IF(Tbl_Baseline_23_24_Adj[[#This Row],[Fund Group Code]]="01","GF","NGF"))</f>
        <v/>
      </c>
      <c r="M125" s="50" t="str">
        <f>IF(Tbl_Baseline_23_24_Adj[[#This Row],[Baseline Adjustments Category]]="","",VLOOKUP(Tbl_Baseline_23_24_Adj[[#This Row],[Baseline Adjustments Category]],Tbl_BaselineAdjCat[[Adjusted Baseline Categories]:[Positions]],3,FALSE))</f>
        <v/>
      </c>
      <c r="N125" s="50" t="str">
        <f>IF(Tbl_Baseline_23_24_Adj[[#This Row],[Baseline Adjustments Category]]="","",VLOOKUP(Tbl_Baseline_23_24_Adj[[#This Row],[Baseline Adjustments Category]],Tbl_BaselineAdjCat[[Adjusted Baseline Categories]:[Expected Value]],2,FALSE))</f>
        <v/>
      </c>
      <c r="O125" s="47"/>
      <c r="P125" s="47"/>
      <c r="Q125" s="47"/>
      <c r="R125" s="48"/>
      <c r="S125" s="48"/>
      <c r="T125" s="60"/>
      <c r="U125" s="60"/>
      <c r="V125" s="47"/>
    </row>
    <row r="126" spans="2:22" s="51" customFormat="1" hidden="1" x14ac:dyDescent="0.3">
      <c r="B126" s="49">
        <f>VLOOKUP(Tbl_Baseline_23_24_Adj[[#This Row],[Agy Code]],TblAgencies[],4,FALSE)</f>
        <v>7</v>
      </c>
      <c r="C126" s="49">
        <f>VLOOKUP(Tbl_Baseline_23_24_Adj[[#This Row],[Agy Code]],TblAgencies[],2,FALSE)</f>
        <v>3</v>
      </c>
      <c r="D126" s="49">
        <f t="shared" si="0"/>
        <v>236</v>
      </c>
      <c r="E126" s="49" t="str">
        <f>VLOOKUP(Tbl_Baseline_23_24_Adj[[#This Row],[Agy Code]],TblAgencies[],9,FALSE)</f>
        <v>236: Virginia Commonwealth University</v>
      </c>
      <c r="F126" s="49" t="str">
        <f>VLOOKUP(Tbl_Baseline_23_24_Adj[[#This Row],[Agy Code]],TblAgencies[],10,FALSE)</f>
        <v>Virginia Commonwealth University</v>
      </c>
      <c r="G126" s="49">
        <f>VLOOKUP(Tbl_Baseline_23_24_Adj[[#This Row],[Agy Code]],TblAgencies[],13,FALSE)</f>
        <v>101000</v>
      </c>
      <c r="H126" s="50" t="str">
        <f>IF(Tbl_Baseline_23_24_Adj[[#This Row],[Program]]="","",VLOOKUP(Tbl_Baseline_23_24_Adj[[#This Row],[Program]],Tbl_Programs[],2,FALSE))</f>
        <v/>
      </c>
      <c r="I126" s="50" t="str">
        <f>IF(Tbl_Baseline_23_24_Adj[[#This Row],[Fund Group]]="","",VLOOKUP(Tbl_Baseline_23_24_Adj[[#This Row],[Fund Group]],Tbl_FundGroups[],2,FALSE))</f>
        <v/>
      </c>
      <c r="J126" s="50" t="str">
        <f>Tbl_Baseline_23_24_Adj[[#This Row],[Pgm Code]]&amp;"."&amp;Tbl_Baseline_23_24_Adj[[#This Row],[Fund Group Code]]</f>
        <v>.</v>
      </c>
      <c r="K126" s="50" t="str">
        <f>IF(Tbl_Baseline_23_24_Adj[[#This Row],[Fund Group]]="","",IF(ISNA(VLOOKUP(Tbl_Baseline_23_24_Adj[[#This Row],[Prog.Fund]],Tbl_ProgramsFundCombination[],3,FALSE)),"NO","YES"))</f>
        <v/>
      </c>
      <c r="L126" s="50" t="str">
        <f>IF(Tbl_Baseline_23_24_Adj[[#This Row],[Fund Group]]="","",IF(Tbl_Baseline_23_24_Adj[[#This Row],[Fund Group Code]]="01","GF","NGF"))</f>
        <v/>
      </c>
      <c r="M126" s="50" t="str">
        <f>IF(Tbl_Baseline_23_24_Adj[[#This Row],[Baseline Adjustments Category]]="","",VLOOKUP(Tbl_Baseline_23_24_Adj[[#This Row],[Baseline Adjustments Category]],Tbl_BaselineAdjCat[[Adjusted Baseline Categories]:[Positions]],3,FALSE))</f>
        <v/>
      </c>
      <c r="N126" s="50" t="str">
        <f>IF(Tbl_Baseline_23_24_Adj[[#This Row],[Baseline Adjustments Category]]="","",VLOOKUP(Tbl_Baseline_23_24_Adj[[#This Row],[Baseline Adjustments Category]],Tbl_BaselineAdjCat[[Adjusted Baseline Categories]:[Expected Value]],2,FALSE))</f>
        <v/>
      </c>
      <c r="O126" s="47"/>
      <c r="P126" s="47"/>
      <c r="Q126" s="47"/>
      <c r="R126" s="48"/>
      <c r="S126" s="48"/>
      <c r="T126" s="60"/>
      <c r="U126" s="60"/>
      <c r="V126" s="47"/>
    </row>
    <row r="127" spans="2:22" s="51" customFormat="1" hidden="1" x14ac:dyDescent="0.3">
      <c r="B127" s="49">
        <f>VLOOKUP(Tbl_Baseline_23_24_Adj[[#This Row],[Agy Code]],TblAgencies[],4,FALSE)</f>
        <v>7</v>
      </c>
      <c r="C127" s="49">
        <f>VLOOKUP(Tbl_Baseline_23_24_Adj[[#This Row],[Agy Code]],TblAgencies[],2,FALSE)</f>
        <v>3</v>
      </c>
      <c r="D127" s="49">
        <f>SelectAgyCode</f>
        <v>236</v>
      </c>
      <c r="E127" s="49" t="str">
        <f>VLOOKUP(Tbl_Baseline_23_24_Adj[[#This Row],[Agy Code]],TblAgencies[],9,FALSE)</f>
        <v>236: Virginia Commonwealth University</v>
      </c>
      <c r="F127" s="49" t="str">
        <f>VLOOKUP(Tbl_Baseline_23_24_Adj[[#This Row],[Agy Code]],TblAgencies[],10,FALSE)</f>
        <v>Virginia Commonwealth University</v>
      </c>
      <c r="G127" s="49">
        <f>VLOOKUP(Tbl_Baseline_23_24_Adj[[#This Row],[Agy Code]],TblAgencies[],13,FALSE)</f>
        <v>101000</v>
      </c>
      <c r="H127" s="50" t="str">
        <f>IF(Tbl_Baseline_23_24_Adj[[#This Row],[Program]]="","",VLOOKUP(Tbl_Baseline_23_24_Adj[[#This Row],[Program]],Tbl_Programs[],2,FALSE))</f>
        <v/>
      </c>
      <c r="I127" s="50" t="str">
        <f>IF(Tbl_Baseline_23_24_Adj[[#This Row],[Fund Group]]="","",VLOOKUP(Tbl_Baseline_23_24_Adj[[#This Row],[Fund Group]],Tbl_FundGroups[],2,FALSE))</f>
        <v/>
      </c>
      <c r="J127" s="50" t="str">
        <f>Tbl_Baseline_23_24_Adj[[#This Row],[Pgm Code]]&amp;"."&amp;Tbl_Baseline_23_24_Adj[[#This Row],[Fund Group Code]]</f>
        <v>.</v>
      </c>
      <c r="K127" s="50" t="str">
        <f>IF(Tbl_Baseline_23_24_Adj[[#This Row],[Fund Group]]="","",IF(ISNA(VLOOKUP(Tbl_Baseline_23_24_Adj[[#This Row],[Prog.Fund]],Tbl_ProgramsFundCombination[],3,FALSE)),"NO","YES"))</f>
        <v/>
      </c>
      <c r="L127" s="50" t="str">
        <f>IF(Tbl_Baseline_23_24_Adj[[#This Row],[Fund Group]]="","",IF(Tbl_Baseline_23_24_Adj[[#This Row],[Fund Group Code]]="01","GF","NGF"))</f>
        <v/>
      </c>
      <c r="M127" s="50" t="str">
        <f>IF(Tbl_Baseline_23_24_Adj[[#This Row],[Baseline Adjustments Category]]="","",VLOOKUP(Tbl_Baseline_23_24_Adj[[#This Row],[Baseline Adjustments Category]],Tbl_BaselineAdjCat[[Adjusted Baseline Categories]:[Positions]],3,FALSE))</f>
        <v/>
      </c>
      <c r="N127" s="50" t="str">
        <f>IF(Tbl_Baseline_23_24_Adj[[#This Row],[Baseline Adjustments Category]]="","",VLOOKUP(Tbl_Baseline_23_24_Adj[[#This Row],[Baseline Adjustments Category]],Tbl_BaselineAdjCat[[Adjusted Baseline Categories]:[Expected Value]],2,FALSE))</f>
        <v/>
      </c>
      <c r="O127" s="47"/>
      <c r="P127" s="47"/>
      <c r="Q127" s="47"/>
      <c r="R127" s="48"/>
      <c r="S127" s="48"/>
      <c r="T127" s="60"/>
      <c r="U127" s="60"/>
      <c r="V127" s="47"/>
    </row>
    <row r="128" spans="2:22" s="51" customFormat="1" hidden="1" x14ac:dyDescent="0.3">
      <c r="B128" s="49">
        <f>VLOOKUP(Tbl_Baseline_23_24_Adj[[#This Row],[Agy Code]],TblAgencies[],4,FALSE)</f>
        <v>7</v>
      </c>
      <c r="C128" s="49">
        <f>VLOOKUP(Tbl_Baseline_23_24_Adj[[#This Row],[Agy Code]],TblAgencies[],2,FALSE)</f>
        <v>3</v>
      </c>
      <c r="D128" s="49">
        <f>SelectAgyCode</f>
        <v>236</v>
      </c>
      <c r="E128" s="49" t="str">
        <f>VLOOKUP(Tbl_Baseline_23_24_Adj[[#This Row],[Agy Code]],TblAgencies[],9,FALSE)</f>
        <v>236: Virginia Commonwealth University</v>
      </c>
      <c r="F128" s="49" t="str">
        <f>VLOOKUP(Tbl_Baseline_23_24_Adj[[#This Row],[Agy Code]],TblAgencies[],10,FALSE)</f>
        <v>Virginia Commonwealth University</v>
      </c>
      <c r="G128" s="49">
        <f>VLOOKUP(Tbl_Baseline_23_24_Adj[[#This Row],[Agy Code]],TblAgencies[],13,FALSE)</f>
        <v>101000</v>
      </c>
      <c r="H128" s="50" t="str">
        <f>IF(Tbl_Baseline_23_24_Adj[[#This Row],[Program]]="","",VLOOKUP(Tbl_Baseline_23_24_Adj[[#This Row],[Program]],Tbl_Programs[],2,FALSE))</f>
        <v/>
      </c>
      <c r="I128" s="50" t="str">
        <f>IF(Tbl_Baseline_23_24_Adj[[#This Row],[Fund Group]]="","",VLOOKUP(Tbl_Baseline_23_24_Adj[[#This Row],[Fund Group]],Tbl_FundGroups[],2,FALSE))</f>
        <v/>
      </c>
      <c r="J128" s="50" t="str">
        <f>Tbl_Baseline_23_24_Adj[[#This Row],[Pgm Code]]&amp;"."&amp;Tbl_Baseline_23_24_Adj[[#This Row],[Fund Group Code]]</f>
        <v>.</v>
      </c>
      <c r="K128" s="50" t="str">
        <f>IF(Tbl_Baseline_23_24_Adj[[#This Row],[Fund Group]]="","",IF(ISNA(VLOOKUP(Tbl_Baseline_23_24_Adj[[#This Row],[Prog.Fund]],Tbl_ProgramsFundCombination[],3,FALSE)),"NO","YES"))</f>
        <v/>
      </c>
      <c r="L128" s="50" t="str">
        <f>IF(Tbl_Baseline_23_24_Adj[[#This Row],[Fund Group]]="","",IF(Tbl_Baseline_23_24_Adj[[#This Row],[Fund Group Code]]="01","GF","NGF"))</f>
        <v/>
      </c>
      <c r="M128" s="50" t="str">
        <f>IF(Tbl_Baseline_23_24_Adj[[#This Row],[Baseline Adjustments Category]]="","",VLOOKUP(Tbl_Baseline_23_24_Adj[[#This Row],[Baseline Adjustments Category]],Tbl_BaselineAdjCat[[Adjusted Baseline Categories]:[Positions]],3,FALSE))</f>
        <v/>
      </c>
      <c r="N128" s="50" t="str">
        <f>IF(Tbl_Baseline_23_24_Adj[[#This Row],[Baseline Adjustments Category]]="","",VLOOKUP(Tbl_Baseline_23_24_Adj[[#This Row],[Baseline Adjustments Category]],Tbl_BaselineAdjCat[[Adjusted Baseline Categories]:[Expected Value]],2,FALSE))</f>
        <v/>
      </c>
      <c r="O128" s="47"/>
      <c r="P128" s="47"/>
      <c r="Q128" s="47"/>
      <c r="R128" s="48"/>
      <c r="S128" s="48"/>
      <c r="T128" s="60"/>
      <c r="U128" s="60"/>
      <c r="V128" s="47"/>
    </row>
    <row r="129" spans="2:22" s="51" customFormat="1" hidden="1" x14ac:dyDescent="0.3">
      <c r="B129" s="49">
        <f>VLOOKUP(Tbl_Baseline_23_24_Adj[[#This Row],[Agy Code]],TblAgencies[],4,FALSE)</f>
        <v>7</v>
      </c>
      <c r="C129" s="49">
        <f>VLOOKUP(Tbl_Baseline_23_24_Adj[[#This Row],[Agy Code]],TblAgencies[],2,FALSE)</f>
        <v>3</v>
      </c>
      <c r="D129" s="49">
        <f>SelectAgyCode</f>
        <v>236</v>
      </c>
      <c r="E129" s="49" t="str">
        <f>VLOOKUP(Tbl_Baseline_23_24_Adj[[#This Row],[Agy Code]],TblAgencies[],9,FALSE)</f>
        <v>236: Virginia Commonwealth University</v>
      </c>
      <c r="F129" s="49" t="str">
        <f>VLOOKUP(Tbl_Baseline_23_24_Adj[[#This Row],[Agy Code]],TblAgencies[],10,FALSE)</f>
        <v>Virginia Commonwealth University</v>
      </c>
      <c r="G129" s="49">
        <f>VLOOKUP(Tbl_Baseline_23_24_Adj[[#This Row],[Agy Code]],TblAgencies[],13,FALSE)</f>
        <v>101000</v>
      </c>
      <c r="H129" s="50" t="str">
        <f>IF(Tbl_Baseline_23_24_Adj[[#This Row],[Program]]="","",VLOOKUP(Tbl_Baseline_23_24_Adj[[#This Row],[Program]],Tbl_Programs[],2,FALSE))</f>
        <v/>
      </c>
      <c r="I129" s="50" t="str">
        <f>IF(Tbl_Baseline_23_24_Adj[[#This Row],[Fund Group]]="","",VLOOKUP(Tbl_Baseline_23_24_Adj[[#This Row],[Fund Group]],Tbl_FundGroups[],2,FALSE))</f>
        <v/>
      </c>
      <c r="J129" s="50" t="str">
        <f>Tbl_Baseline_23_24_Adj[[#This Row],[Pgm Code]]&amp;"."&amp;Tbl_Baseline_23_24_Adj[[#This Row],[Fund Group Code]]</f>
        <v>.</v>
      </c>
      <c r="K129" s="50" t="str">
        <f>IF(Tbl_Baseline_23_24_Adj[[#This Row],[Fund Group]]="","",IF(ISNA(VLOOKUP(Tbl_Baseline_23_24_Adj[[#This Row],[Prog.Fund]],Tbl_ProgramsFundCombination[],3,FALSE)),"NO","YES"))</f>
        <v/>
      </c>
      <c r="L129" s="50" t="str">
        <f>IF(Tbl_Baseline_23_24_Adj[[#This Row],[Fund Group]]="","",IF(Tbl_Baseline_23_24_Adj[[#This Row],[Fund Group Code]]="01","GF","NGF"))</f>
        <v/>
      </c>
      <c r="M129" s="50" t="str">
        <f>IF(Tbl_Baseline_23_24_Adj[[#This Row],[Baseline Adjustments Category]]="","",VLOOKUP(Tbl_Baseline_23_24_Adj[[#This Row],[Baseline Adjustments Category]],Tbl_BaselineAdjCat[[Adjusted Baseline Categories]:[Positions]],3,FALSE))</f>
        <v/>
      </c>
      <c r="N129" s="50" t="str">
        <f>IF(Tbl_Baseline_23_24_Adj[[#This Row],[Baseline Adjustments Category]]="","",VLOOKUP(Tbl_Baseline_23_24_Adj[[#This Row],[Baseline Adjustments Category]],Tbl_BaselineAdjCat[[Adjusted Baseline Categories]:[Expected Value]],2,FALSE))</f>
        <v/>
      </c>
      <c r="O129" s="47"/>
      <c r="P129" s="47"/>
      <c r="Q129" s="47"/>
      <c r="R129" s="48"/>
      <c r="S129" s="48"/>
      <c r="T129" s="60"/>
      <c r="U129" s="60"/>
      <c r="V129" s="47"/>
    </row>
    <row r="130" spans="2:22" s="51" customFormat="1" hidden="1" x14ac:dyDescent="0.3">
      <c r="B130" s="49">
        <f>VLOOKUP(Tbl_Baseline_23_24_Adj[[#This Row],[Agy Code]],TblAgencies[],4,FALSE)</f>
        <v>7</v>
      </c>
      <c r="C130" s="49">
        <f>VLOOKUP(Tbl_Baseline_23_24_Adj[[#This Row],[Agy Code]],TblAgencies[],2,FALSE)</f>
        <v>3</v>
      </c>
      <c r="D130" s="49">
        <f t="shared" si="0"/>
        <v>236</v>
      </c>
      <c r="E130" s="49" t="str">
        <f>VLOOKUP(Tbl_Baseline_23_24_Adj[[#This Row],[Agy Code]],TblAgencies[],9,FALSE)</f>
        <v>236: Virginia Commonwealth University</v>
      </c>
      <c r="F130" s="49" t="str">
        <f>VLOOKUP(Tbl_Baseline_23_24_Adj[[#This Row],[Agy Code]],TblAgencies[],10,FALSE)</f>
        <v>Virginia Commonwealth University</v>
      </c>
      <c r="G130" s="49">
        <f>VLOOKUP(Tbl_Baseline_23_24_Adj[[#This Row],[Agy Code]],TblAgencies[],13,FALSE)</f>
        <v>101000</v>
      </c>
      <c r="H130" s="50" t="str">
        <f>IF(Tbl_Baseline_23_24_Adj[[#This Row],[Program]]="","",VLOOKUP(Tbl_Baseline_23_24_Adj[[#This Row],[Program]],Tbl_Programs[],2,FALSE))</f>
        <v/>
      </c>
      <c r="I130" s="50" t="str">
        <f>IF(Tbl_Baseline_23_24_Adj[[#This Row],[Fund Group]]="","",VLOOKUP(Tbl_Baseline_23_24_Adj[[#This Row],[Fund Group]],Tbl_FundGroups[],2,FALSE))</f>
        <v/>
      </c>
      <c r="J130" s="50" t="str">
        <f>Tbl_Baseline_23_24_Adj[[#This Row],[Pgm Code]]&amp;"."&amp;Tbl_Baseline_23_24_Adj[[#This Row],[Fund Group Code]]</f>
        <v>.</v>
      </c>
      <c r="K130" s="50" t="str">
        <f>IF(Tbl_Baseline_23_24_Adj[[#This Row],[Fund Group]]="","",IF(ISNA(VLOOKUP(Tbl_Baseline_23_24_Adj[[#This Row],[Prog.Fund]],Tbl_ProgramsFundCombination[],3,FALSE)),"NO","YES"))</f>
        <v/>
      </c>
      <c r="L130" s="50" t="str">
        <f>IF(Tbl_Baseline_23_24_Adj[[#This Row],[Fund Group]]="","",IF(Tbl_Baseline_23_24_Adj[[#This Row],[Fund Group Code]]="01","GF","NGF"))</f>
        <v/>
      </c>
      <c r="M130" s="50" t="str">
        <f>IF(Tbl_Baseline_23_24_Adj[[#This Row],[Baseline Adjustments Category]]="","",VLOOKUP(Tbl_Baseline_23_24_Adj[[#This Row],[Baseline Adjustments Category]],Tbl_BaselineAdjCat[[Adjusted Baseline Categories]:[Positions]],3,FALSE))</f>
        <v/>
      </c>
      <c r="N130" s="50" t="str">
        <f>IF(Tbl_Baseline_23_24_Adj[[#This Row],[Baseline Adjustments Category]]="","",VLOOKUP(Tbl_Baseline_23_24_Adj[[#This Row],[Baseline Adjustments Category]],Tbl_BaselineAdjCat[[Adjusted Baseline Categories]:[Expected Value]],2,FALSE))</f>
        <v/>
      </c>
      <c r="O130" s="47"/>
      <c r="P130" s="47"/>
      <c r="Q130" s="47"/>
      <c r="R130" s="48"/>
      <c r="S130" s="48"/>
      <c r="T130" s="60"/>
      <c r="U130" s="60"/>
      <c r="V130" s="47"/>
    </row>
    <row r="131" spans="2:22" s="51" customFormat="1" hidden="1" x14ac:dyDescent="0.3">
      <c r="B131" s="49">
        <f>VLOOKUP(Tbl_Baseline_23_24_Adj[[#This Row],[Agy Code]],TblAgencies[],4,FALSE)</f>
        <v>7</v>
      </c>
      <c r="C131" s="49">
        <f>VLOOKUP(Tbl_Baseline_23_24_Adj[[#This Row],[Agy Code]],TblAgencies[],2,FALSE)</f>
        <v>3</v>
      </c>
      <c r="D131" s="49">
        <f t="shared" si="0"/>
        <v>236</v>
      </c>
      <c r="E131" s="49" t="str">
        <f>VLOOKUP(Tbl_Baseline_23_24_Adj[[#This Row],[Agy Code]],TblAgencies[],9,FALSE)</f>
        <v>236: Virginia Commonwealth University</v>
      </c>
      <c r="F131" s="49" t="str">
        <f>VLOOKUP(Tbl_Baseline_23_24_Adj[[#This Row],[Agy Code]],TblAgencies[],10,FALSE)</f>
        <v>Virginia Commonwealth University</v>
      </c>
      <c r="G131" s="49">
        <f>VLOOKUP(Tbl_Baseline_23_24_Adj[[#This Row],[Agy Code]],TblAgencies[],13,FALSE)</f>
        <v>101000</v>
      </c>
      <c r="H131" s="50" t="str">
        <f>IF(Tbl_Baseline_23_24_Adj[[#This Row],[Program]]="","",VLOOKUP(Tbl_Baseline_23_24_Adj[[#This Row],[Program]],Tbl_Programs[],2,FALSE))</f>
        <v/>
      </c>
      <c r="I131" s="50" t="str">
        <f>IF(Tbl_Baseline_23_24_Adj[[#This Row],[Fund Group]]="","",VLOOKUP(Tbl_Baseline_23_24_Adj[[#This Row],[Fund Group]],Tbl_FundGroups[],2,FALSE))</f>
        <v/>
      </c>
      <c r="J131" s="50" t="str">
        <f>Tbl_Baseline_23_24_Adj[[#This Row],[Pgm Code]]&amp;"."&amp;Tbl_Baseline_23_24_Adj[[#This Row],[Fund Group Code]]</f>
        <v>.</v>
      </c>
      <c r="K131" s="50" t="str">
        <f>IF(Tbl_Baseline_23_24_Adj[[#This Row],[Fund Group]]="","",IF(ISNA(VLOOKUP(Tbl_Baseline_23_24_Adj[[#This Row],[Prog.Fund]],Tbl_ProgramsFundCombination[],3,FALSE)),"NO","YES"))</f>
        <v/>
      </c>
      <c r="L131" s="50" t="str">
        <f>IF(Tbl_Baseline_23_24_Adj[[#This Row],[Fund Group]]="","",IF(Tbl_Baseline_23_24_Adj[[#This Row],[Fund Group Code]]="01","GF","NGF"))</f>
        <v/>
      </c>
      <c r="M131" s="50" t="str">
        <f>IF(Tbl_Baseline_23_24_Adj[[#This Row],[Baseline Adjustments Category]]="","",VLOOKUP(Tbl_Baseline_23_24_Adj[[#This Row],[Baseline Adjustments Category]],Tbl_BaselineAdjCat[[Adjusted Baseline Categories]:[Positions]],3,FALSE))</f>
        <v/>
      </c>
      <c r="N131" s="50" t="str">
        <f>IF(Tbl_Baseline_23_24_Adj[[#This Row],[Baseline Adjustments Category]]="","",VLOOKUP(Tbl_Baseline_23_24_Adj[[#This Row],[Baseline Adjustments Category]],Tbl_BaselineAdjCat[[Adjusted Baseline Categories]:[Expected Value]],2,FALSE))</f>
        <v/>
      </c>
      <c r="O131" s="47"/>
      <c r="P131" s="47"/>
      <c r="Q131" s="47"/>
      <c r="R131" s="48"/>
      <c r="S131" s="48"/>
      <c r="T131" s="60"/>
      <c r="U131" s="60"/>
      <c r="V131" s="47"/>
    </row>
    <row r="132" spans="2:22" s="51" customFormat="1" hidden="1" x14ac:dyDescent="0.3">
      <c r="B132" s="49">
        <f>VLOOKUP(Tbl_Baseline_23_24_Adj[[#This Row],[Agy Code]],TblAgencies[],4,FALSE)</f>
        <v>7</v>
      </c>
      <c r="C132" s="49">
        <f>VLOOKUP(Tbl_Baseline_23_24_Adj[[#This Row],[Agy Code]],TblAgencies[],2,FALSE)</f>
        <v>3</v>
      </c>
      <c r="D132" s="49">
        <f t="shared" si="0"/>
        <v>236</v>
      </c>
      <c r="E132" s="49" t="str">
        <f>VLOOKUP(Tbl_Baseline_23_24_Adj[[#This Row],[Agy Code]],TblAgencies[],9,FALSE)</f>
        <v>236: Virginia Commonwealth University</v>
      </c>
      <c r="F132" s="49" t="str">
        <f>VLOOKUP(Tbl_Baseline_23_24_Adj[[#This Row],[Agy Code]],TblAgencies[],10,FALSE)</f>
        <v>Virginia Commonwealth University</v>
      </c>
      <c r="G132" s="49">
        <f>VLOOKUP(Tbl_Baseline_23_24_Adj[[#This Row],[Agy Code]],TblAgencies[],13,FALSE)</f>
        <v>101000</v>
      </c>
      <c r="H132" s="50" t="str">
        <f>IF(Tbl_Baseline_23_24_Adj[[#This Row],[Program]]="","",VLOOKUP(Tbl_Baseline_23_24_Adj[[#This Row],[Program]],Tbl_Programs[],2,FALSE))</f>
        <v/>
      </c>
      <c r="I132" s="50" t="str">
        <f>IF(Tbl_Baseline_23_24_Adj[[#This Row],[Fund Group]]="","",VLOOKUP(Tbl_Baseline_23_24_Adj[[#This Row],[Fund Group]],Tbl_FundGroups[],2,FALSE))</f>
        <v/>
      </c>
      <c r="J132" s="50" t="str">
        <f>Tbl_Baseline_23_24_Adj[[#This Row],[Pgm Code]]&amp;"."&amp;Tbl_Baseline_23_24_Adj[[#This Row],[Fund Group Code]]</f>
        <v>.</v>
      </c>
      <c r="K132" s="50" t="str">
        <f>IF(Tbl_Baseline_23_24_Adj[[#This Row],[Fund Group]]="","",IF(ISNA(VLOOKUP(Tbl_Baseline_23_24_Adj[[#This Row],[Prog.Fund]],Tbl_ProgramsFundCombination[],3,FALSE)),"NO","YES"))</f>
        <v/>
      </c>
      <c r="L132" s="50" t="str">
        <f>IF(Tbl_Baseline_23_24_Adj[[#This Row],[Fund Group]]="","",IF(Tbl_Baseline_23_24_Adj[[#This Row],[Fund Group Code]]="01","GF","NGF"))</f>
        <v/>
      </c>
      <c r="M132" s="50" t="str">
        <f>IF(Tbl_Baseline_23_24_Adj[[#This Row],[Baseline Adjustments Category]]="","",VLOOKUP(Tbl_Baseline_23_24_Adj[[#This Row],[Baseline Adjustments Category]],Tbl_BaselineAdjCat[[Adjusted Baseline Categories]:[Positions]],3,FALSE))</f>
        <v/>
      </c>
      <c r="N132" s="50" t="str">
        <f>IF(Tbl_Baseline_23_24_Adj[[#This Row],[Baseline Adjustments Category]]="","",VLOOKUP(Tbl_Baseline_23_24_Adj[[#This Row],[Baseline Adjustments Category]],Tbl_BaselineAdjCat[[Adjusted Baseline Categories]:[Expected Value]],2,FALSE))</f>
        <v/>
      </c>
      <c r="O132" s="47"/>
      <c r="P132" s="47"/>
      <c r="Q132" s="47"/>
      <c r="R132" s="48"/>
      <c r="S132" s="48"/>
      <c r="T132" s="60"/>
      <c r="U132" s="60"/>
      <c r="V132" s="47"/>
    </row>
    <row r="133" spans="2:22" s="51" customFormat="1" hidden="1" x14ac:dyDescent="0.3">
      <c r="B133" s="49">
        <f>VLOOKUP(Tbl_Baseline_23_24_Adj[[#This Row],[Agy Code]],TblAgencies[],4,FALSE)</f>
        <v>7</v>
      </c>
      <c r="C133" s="49">
        <f>VLOOKUP(Tbl_Baseline_23_24_Adj[[#This Row],[Agy Code]],TblAgencies[],2,FALSE)</f>
        <v>3</v>
      </c>
      <c r="D133" s="49">
        <f t="shared" si="0"/>
        <v>236</v>
      </c>
      <c r="E133" s="49" t="str">
        <f>VLOOKUP(Tbl_Baseline_23_24_Adj[[#This Row],[Agy Code]],TblAgencies[],9,FALSE)</f>
        <v>236: Virginia Commonwealth University</v>
      </c>
      <c r="F133" s="49" t="str">
        <f>VLOOKUP(Tbl_Baseline_23_24_Adj[[#This Row],[Agy Code]],TblAgencies[],10,FALSE)</f>
        <v>Virginia Commonwealth University</v>
      </c>
      <c r="G133" s="49">
        <f>VLOOKUP(Tbl_Baseline_23_24_Adj[[#This Row],[Agy Code]],TblAgencies[],13,FALSE)</f>
        <v>101000</v>
      </c>
      <c r="H133" s="50" t="str">
        <f>IF(Tbl_Baseline_23_24_Adj[[#This Row],[Program]]="","",VLOOKUP(Tbl_Baseline_23_24_Adj[[#This Row],[Program]],Tbl_Programs[],2,FALSE))</f>
        <v/>
      </c>
      <c r="I133" s="50" t="str">
        <f>IF(Tbl_Baseline_23_24_Adj[[#This Row],[Fund Group]]="","",VLOOKUP(Tbl_Baseline_23_24_Adj[[#This Row],[Fund Group]],Tbl_FundGroups[],2,FALSE))</f>
        <v/>
      </c>
      <c r="J133" s="50" t="str">
        <f>Tbl_Baseline_23_24_Adj[[#This Row],[Pgm Code]]&amp;"."&amp;Tbl_Baseline_23_24_Adj[[#This Row],[Fund Group Code]]</f>
        <v>.</v>
      </c>
      <c r="K133" s="50" t="str">
        <f>IF(Tbl_Baseline_23_24_Adj[[#This Row],[Fund Group]]="","",IF(ISNA(VLOOKUP(Tbl_Baseline_23_24_Adj[[#This Row],[Prog.Fund]],Tbl_ProgramsFundCombination[],3,FALSE)),"NO","YES"))</f>
        <v/>
      </c>
      <c r="L133" s="50" t="str">
        <f>IF(Tbl_Baseline_23_24_Adj[[#This Row],[Fund Group]]="","",IF(Tbl_Baseline_23_24_Adj[[#This Row],[Fund Group Code]]="01","GF","NGF"))</f>
        <v/>
      </c>
      <c r="M133" s="50" t="str">
        <f>IF(Tbl_Baseline_23_24_Adj[[#This Row],[Baseline Adjustments Category]]="","",VLOOKUP(Tbl_Baseline_23_24_Adj[[#This Row],[Baseline Adjustments Category]],Tbl_BaselineAdjCat[[Adjusted Baseline Categories]:[Positions]],3,FALSE))</f>
        <v/>
      </c>
      <c r="N133" s="50" t="str">
        <f>IF(Tbl_Baseline_23_24_Adj[[#This Row],[Baseline Adjustments Category]]="","",VLOOKUP(Tbl_Baseline_23_24_Adj[[#This Row],[Baseline Adjustments Category]],Tbl_BaselineAdjCat[[Adjusted Baseline Categories]:[Expected Value]],2,FALSE))</f>
        <v/>
      </c>
      <c r="O133" s="47"/>
      <c r="P133" s="47"/>
      <c r="Q133" s="47"/>
      <c r="R133" s="48"/>
      <c r="S133" s="48"/>
      <c r="T133" s="60"/>
      <c r="U133" s="60"/>
      <c r="V133" s="47"/>
    </row>
    <row r="134" spans="2:22" s="51" customFormat="1" hidden="1" x14ac:dyDescent="0.3">
      <c r="B134" s="49">
        <f>VLOOKUP(Tbl_Baseline_23_24_Adj[[#This Row],[Agy Code]],TblAgencies[],4,FALSE)</f>
        <v>7</v>
      </c>
      <c r="C134" s="49">
        <f>VLOOKUP(Tbl_Baseline_23_24_Adj[[#This Row],[Agy Code]],TblAgencies[],2,FALSE)</f>
        <v>3</v>
      </c>
      <c r="D134" s="49">
        <f t="shared" si="0"/>
        <v>236</v>
      </c>
      <c r="E134" s="49" t="str">
        <f>VLOOKUP(Tbl_Baseline_23_24_Adj[[#This Row],[Agy Code]],TblAgencies[],9,FALSE)</f>
        <v>236: Virginia Commonwealth University</v>
      </c>
      <c r="F134" s="49" t="str">
        <f>VLOOKUP(Tbl_Baseline_23_24_Adj[[#This Row],[Agy Code]],TblAgencies[],10,FALSE)</f>
        <v>Virginia Commonwealth University</v>
      </c>
      <c r="G134" s="49">
        <f>VLOOKUP(Tbl_Baseline_23_24_Adj[[#This Row],[Agy Code]],TblAgencies[],13,FALSE)</f>
        <v>101000</v>
      </c>
      <c r="H134" s="50" t="str">
        <f>IF(Tbl_Baseline_23_24_Adj[[#This Row],[Program]]="","",VLOOKUP(Tbl_Baseline_23_24_Adj[[#This Row],[Program]],Tbl_Programs[],2,FALSE))</f>
        <v/>
      </c>
      <c r="I134" s="50" t="str">
        <f>IF(Tbl_Baseline_23_24_Adj[[#This Row],[Fund Group]]="","",VLOOKUP(Tbl_Baseline_23_24_Adj[[#This Row],[Fund Group]],Tbl_FundGroups[],2,FALSE))</f>
        <v/>
      </c>
      <c r="J134" s="50" t="str">
        <f>Tbl_Baseline_23_24_Adj[[#This Row],[Pgm Code]]&amp;"."&amp;Tbl_Baseline_23_24_Adj[[#This Row],[Fund Group Code]]</f>
        <v>.</v>
      </c>
      <c r="K134" s="50" t="str">
        <f>IF(Tbl_Baseline_23_24_Adj[[#This Row],[Fund Group]]="","",IF(ISNA(VLOOKUP(Tbl_Baseline_23_24_Adj[[#This Row],[Prog.Fund]],Tbl_ProgramsFundCombination[],3,FALSE)),"NO","YES"))</f>
        <v/>
      </c>
      <c r="L134" s="50" t="str">
        <f>IF(Tbl_Baseline_23_24_Adj[[#This Row],[Fund Group]]="","",IF(Tbl_Baseline_23_24_Adj[[#This Row],[Fund Group Code]]="01","GF","NGF"))</f>
        <v/>
      </c>
      <c r="M134" s="50" t="str">
        <f>IF(Tbl_Baseline_23_24_Adj[[#This Row],[Baseline Adjustments Category]]="","",VLOOKUP(Tbl_Baseline_23_24_Adj[[#This Row],[Baseline Adjustments Category]],Tbl_BaselineAdjCat[[Adjusted Baseline Categories]:[Positions]],3,FALSE))</f>
        <v/>
      </c>
      <c r="N134" s="50" t="str">
        <f>IF(Tbl_Baseline_23_24_Adj[[#This Row],[Baseline Adjustments Category]]="","",VLOOKUP(Tbl_Baseline_23_24_Adj[[#This Row],[Baseline Adjustments Category]],Tbl_BaselineAdjCat[[Adjusted Baseline Categories]:[Expected Value]],2,FALSE))</f>
        <v/>
      </c>
      <c r="O134" s="47"/>
      <c r="P134" s="47"/>
      <c r="Q134" s="47"/>
      <c r="R134" s="48"/>
      <c r="S134" s="48"/>
      <c r="T134" s="60"/>
      <c r="U134" s="60"/>
      <c r="V134" s="47"/>
    </row>
    <row r="135" spans="2:22" s="51" customFormat="1" hidden="1" x14ac:dyDescent="0.3">
      <c r="B135" s="49">
        <f>VLOOKUP(Tbl_Baseline_23_24_Adj[[#This Row],[Agy Code]],TblAgencies[],4,FALSE)</f>
        <v>7</v>
      </c>
      <c r="C135" s="49">
        <f>VLOOKUP(Tbl_Baseline_23_24_Adj[[#This Row],[Agy Code]],TblAgencies[],2,FALSE)</f>
        <v>3</v>
      </c>
      <c r="D135" s="49">
        <f t="shared" si="0"/>
        <v>236</v>
      </c>
      <c r="E135" s="49" t="str">
        <f>VLOOKUP(Tbl_Baseline_23_24_Adj[[#This Row],[Agy Code]],TblAgencies[],9,FALSE)</f>
        <v>236: Virginia Commonwealth University</v>
      </c>
      <c r="F135" s="49" t="str">
        <f>VLOOKUP(Tbl_Baseline_23_24_Adj[[#This Row],[Agy Code]],TblAgencies[],10,FALSE)</f>
        <v>Virginia Commonwealth University</v>
      </c>
      <c r="G135" s="49">
        <f>VLOOKUP(Tbl_Baseline_23_24_Adj[[#This Row],[Agy Code]],TblAgencies[],13,FALSE)</f>
        <v>101000</v>
      </c>
      <c r="H135" s="50" t="str">
        <f>IF(Tbl_Baseline_23_24_Adj[[#This Row],[Program]]="","",VLOOKUP(Tbl_Baseline_23_24_Adj[[#This Row],[Program]],Tbl_Programs[],2,FALSE))</f>
        <v/>
      </c>
      <c r="I135" s="50" t="str">
        <f>IF(Tbl_Baseline_23_24_Adj[[#This Row],[Fund Group]]="","",VLOOKUP(Tbl_Baseline_23_24_Adj[[#This Row],[Fund Group]],Tbl_FundGroups[],2,FALSE))</f>
        <v/>
      </c>
      <c r="J135" s="50" t="str">
        <f>Tbl_Baseline_23_24_Adj[[#This Row],[Pgm Code]]&amp;"."&amp;Tbl_Baseline_23_24_Adj[[#This Row],[Fund Group Code]]</f>
        <v>.</v>
      </c>
      <c r="K135" s="50" t="str">
        <f>IF(Tbl_Baseline_23_24_Adj[[#This Row],[Fund Group]]="","",IF(ISNA(VLOOKUP(Tbl_Baseline_23_24_Adj[[#This Row],[Prog.Fund]],Tbl_ProgramsFundCombination[],3,FALSE)),"NO","YES"))</f>
        <v/>
      </c>
      <c r="L135" s="50" t="str">
        <f>IF(Tbl_Baseline_23_24_Adj[[#This Row],[Fund Group]]="","",IF(Tbl_Baseline_23_24_Adj[[#This Row],[Fund Group Code]]="01","GF","NGF"))</f>
        <v/>
      </c>
      <c r="M135" s="50" t="str">
        <f>IF(Tbl_Baseline_23_24_Adj[[#This Row],[Baseline Adjustments Category]]="","",VLOOKUP(Tbl_Baseline_23_24_Adj[[#This Row],[Baseline Adjustments Category]],Tbl_BaselineAdjCat[[Adjusted Baseline Categories]:[Positions]],3,FALSE))</f>
        <v/>
      </c>
      <c r="N135" s="50" t="str">
        <f>IF(Tbl_Baseline_23_24_Adj[[#This Row],[Baseline Adjustments Category]]="","",VLOOKUP(Tbl_Baseline_23_24_Adj[[#This Row],[Baseline Adjustments Category]],Tbl_BaselineAdjCat[[Adjusted Baseline Categories]:[Expected Value]],2,FALSE))</f>
        <v/>
      </c>
      <c r="O135" s="47"/>
      <c r="P135" s="47"/>
      <c r="Q135" s="47"/>
      <c r="R135" s="48"/>
      <c r="S135" s="48"/>
      <c r="T135" s="60"/>
      <c r="U135" s="60"/>
      <c r="V135" s="47"/>
    </row>
    <row r="136" spans="2:22" s="51" customFormat="1" hidden="1" x14ac:dyDescent="0.3">
      <c r="B136" s="49">
        <f>VLOOKUP(Tbl_Baseline_23_24_Adj[[#This Row],[Agy Code]],TblAgencies[],4,FALSE)</f>
        <v>7</v>
      </c>
      <c r="C136" s="49">
        <f>VLOOKUP(Tbl_Baseline_23_24_Adj[[#This Row],[Agy Code]],TblAgencies[],2,FALSE)</f>
        <v>3</v>
      </c>
      <c r="D136" s="49">
        <f t="shared" si="0"/>
        <v>236</v>
      </c>
      <c r="E136" s="49" t="str">
        <f>VLOOKUP(Tbl_Baseline_23_24_Adj[[#This Row],[Agy Code]],TblAgencies[],9,FALSE)</f>
        <v>236: Virginia Commonwealth University</v>
      </c>
      <c r="F136" s="49" t="str">
        <f>VLOOKUP(Tbl_Baseline_23_24_Adj[[#This Row],[Agy Code]],TblAgencies[],10,FALSE)</f>
        <v>Virginia Commonwealth University</v>
      </c>
      <c r="G136" s="49">
        <f>VLOOKUP(Tbl_Baseline_23_24_Adj[[#This Row],[Agy Code]],TblAgencies[],13,FALSE)</f>
        <v>101000</v>
      </c>
      <c r="H136" s="50" t="str">
        <f>IF(Tbl_Baseline_23_24_Adj[[#This Row],[Program]]="","",VLOOKUP(Tbl_Baseline_23_24_Adj[[#This Row],[Program]],Tbl_Programs[],2,FALSE))</f>
        <v/>
      </c>
      <c r="I136" s="50" t="str">
        <f>IF(Tbl_Baseline_23_24_Adj[[#This Row],[Fund Group]]="","",VLOOKUP(Tbl_Baseline_23_24_Adj[[#This Row],[Fund Group]],Tbl_FundGroups[],2,FALSE))</f>
        <v/>
      </c>
      <c r="J136" s="50" t="str">
        <f>Tbl_Baseline_23_24_Adj[[#This Row],[Pgm Code]]&amp;"."&amp;Tbl_Baseline_23_24_Adj[[#This Row],[Fund Group Code]]</f>
        <v>.</v>
      </c>
      <c r="K136" s="50" t="str">
        <f>IF(Tbl_Baseline_23_24_Adj[[#This Row],[Fund Group]]="","",IF(ISNA(VLOOKUP(Tbl_Baseline_23_24_Adj[[#This Row],[Prog.Fund]],Tbl_ProgramsFundCombination[],3,FALSE)),"NO","YES"))</f>
        <v/>
      </c>
      <c r="L136" s="50" t="str">
        <f>IF(Tbl_Baseline_23_24_Adj[[#This Row],[Fund Group]]="","",IF(Tbl_Baseline_23_24_Adj[[#This Row],[Fund Group Code]]="01","GF","NGF"))</f>
        <v/>
      </c>
      <c r="M136" s="50" t="str">
        <f>IF(Tbl_Baseline_23_24_Adj[[#This Row],[Baseline Adjustments Category]]="","",VLOOKUP(Tbl_Baseline_23_24_Adj[[#This Row],[Baseline Adjustments Category]],Tbl_BaselineAdjCat[[Adjusted Baseline Categories]:[Positions]],3,FALSE))</f>
        <v/>
      </c>
      <c r="N136" s="50" t="str">
        <f>IF(Tbl_Baseline_23_24_Adj[[#This Row],[Baseline Adjustments Category]]="","",VLOOKUP(Tbl_Baseline_23_24_Adj[[#This Row],[Baseline Adjustments Category]],Tbl_BaselineAdjCat[[Adjusted Baseline Categories]:[Expected Value]],2,FALSE))</f>
        <v/>
      </c>
      <c r="O136" s="47"/>
      <c r="P136" s="47"/>
      <c r="Q136" s="47"/>
      <c r="R136" s="48"/>
      <c r="S136" s="48"/>
      <c r="T136" s="60"/>
      <c r="U136" s="60"/>
      <c r="V136" s="47"/>
    </row>
    <row r="137" spans="2:22" s="51" customFormat="1" hidden="1" x14ac:dyDescent="0.3">
      <c r="B137" s="49">
        <f>VLOOKUP(Tbl_Baseline_23_24_Adj[[#This Row],[Agy Code]],TblAgencies[],4,FALSE)</f>
        <v>7</v>
      </c>
      <c r="C137" s="49">
        <f>VLOOKUP(Tbl_Baseline_23_24_Adj[[#This Row],[Agy Code]],TblAgencies[],2,FALSE)</f>
        <v>3</v>
      </c>
      <c r="D137" s="49">
        <f t="shared" si="0"/>
        <v>236</v>
      </c>
      <c r="E137" s="49" t="str">
        <f>VLOOKUP(Tbl_Baseline_23_24_Adj[[#This Row],[Agy Code]],TblAgencies[],9,FALSE)</f>
        <v>236: Virginia Commonwealth University</v>
      </c>
      <c r="F137" s="49" t="str">
        <f>VLOOKUP(Tbl_Baseline_23_24_Adj[[#This Row],[Agy Code]],TblAgencies[],10,FALSE)</f>
        <v>Virginia Commonwealth University</v>
      </c>
      <c r="G137" s="49">
        <f>VLOOKUP(Tbl_Baseline_23_24_Adj[[#This Row],[Agy Code]],TblAgencies[],13,FALSE)</f>
        <v>101000</v>
      </c>
      <c r="H137" s="50" t="str">
        <f>IF(Tbl_Baseline_23_24_Adj[[#This Row],[Program]]="","",VLOOKUP(Tbl_Baseline_23_24_Adj[[#This Row],[Program]],Tbl_Programs[],2,FALSE))</f>
        <v/>
      </c>
      <c r="I137" s="50" t="str">
        <f>IF(Tbl_Baseline_23_24_Adj[[#This Row],[Fund Group]]="","",VLOOKUP(Tbl_Baseline_23_24_Adj[[#This Row],[Fund Group]],Tbl_FundGroups[],2,FALSE))</f>
        <v/>
      </c>
      <c r="J137" s="50" t="str">
        <f>Tbl_Baseline_23_24_Adj[[#This Row],[Pgm Code]]&amp;"."&amp;Tbl_Baseline_23_24_Adj[[#This Row],[Fund Group Code]]</f>
        <v>.</v>
      </c>
      <c r="K137" s="50" t="str">
        <f>IF(Tbl_Baseline_23_24_Adj[[#This Row],[Fund Group]]="","",IF(ISNA(VLOOKUP(Tbl_Baseline_23_24_Adj[[#This Row],[Prog.Fund]],Tbl_ProgramsFundCombination[],3,FALSE)),"NO","YES"))</f>
        <v/>
      </c>
      <c r="L137" s="50" t="str">
        <f>IF(Tbl_Baseline_23_24_Adj[[#This Row],[Fund Group]]="","",IF(Tbl_Baseline_23_24_Adj[[#This Row],[Fund Group Code]]="01","GF","NGF"))</f>
        <v/>
      </c>
      <c r="M137" s="50" t="str">
        <f>IF(Tbl_Baseline_23_24_Adj[[#This Row],[Baseline Adjustments Category]]="","",VLOOKUP(Tbl_Baseline_23_24_Adj[[#This Row],[Baseline Adjustments Category]],Tbl_BaselineAdjCat[[Adjusted Baseline Categories]:[Positions]],3,FALSE))</f>
        <v/>
      </c>
      <c r="N137" s="50" t="str">
        <f>IF(Tbl_Baseline_23_24_Adj[[#This Row],[Baseline Adjustments Category]]="","",VLOOKUP(Tbl_Baseline_23_24_Adj[[#This Row],[Baseline Adjustments Category]],Tbl_BaselineAdjCat[[Adjusted Baseline Categories]:[Expected Value]],2,FALSE))</f>
        <v/>
      </c>
      <c r="O137" s="47"/>
      <c r="P137" s="47"/>
      <c r="Q137" s="47"/>
      <c r="R137" s="48"/>
      <c r="S137" s="48"/>
      <c r="T137" s="60"/>
      <c r="U137" s="60"/>
      <c r="V137" s="47"/>
    </row>
    <row r="138" spans="2:22" x14ac:dyDescent="0.3">
      <c r="R138" s="19"/>
      <c r="S138" s="19"/>
    </row>
  </sheetData>
  <sheetProtection sheet="1" formatRows="0" insertRows="0" deleteRows="0" sort="0" autoFilter="0"/>
  <conditionalFormatting sqref="P6:P137">
    <cfRule type="expression" dxfId="71" priority="21">
      <formula>$K6="NO"</formula>
    </cfRule>
  </conditionalFormatting>
  <conditionalFormatting sqref="R6:R137">
    <cfRule type="expression" dxfId="70" priority="16">
      <formula>AND($K6="NO",$R6&lt;&gt;0)</formula>
    </cfRule>
    <cfRule type="expression" dxfId="69" priority="19">
      <formula>AND($N6="Minus",$R6&gt;0)</formula>
    </cfRule>
    <cfRule type="expression" dxfId="68" priority="20">
      <formula>AND($N6="Plus",$R6&lt;0)</formula>
    </cfRule>
  </conditionalFormatting>
  <conditionalFormatting sqref="S6:S137">
    <cfRule type="expression" dxfId="67" priority="15">
      <formula>AND($K6="NO",$S6&lt;&gt;0)</formula>
    </cfRule>
    <cfRule type="expression" dxfId="66" priority="17">
      <formula>AND($N6="Minus",$S6&gt;0)</formula>
    </cfRule>
    <cfRule type="expression" dxfId="65" priority="18">
      <formula>AND($N6="Plus",$S6&lt;0)</formula>
    </cfRule>
  </conditionalFormatting>
  <conditionalFormatting sqref="T6:T137">
    <cfRule type="expression" dxfId="64" priority="2">
      <formula>AND($N6="Plus",$T6&lt;0)</formula>
    </cfRule>
    <cfRule type="expression" dxfId="63" priority="4">
      <formula>AND($N6="Minus",$T6&gt;0)</formula>
    </cfRule>
    <cfRule type="expression" dxfId="62" priority="6">
      <formula>AND($K6="NO",$T6&lt;&gt;0)</formula>
    </cfRule>
    <cfRule type="expression" dxfId="61" priority="11">
      <formula>AND($N6="Minus",$M6="YES",$T6&gt;0,$Q6&lt;&gt;"Efficiencies from Replacing Contractors with Commonwealth Employees")</formula>
    </cfRule>
    <cfRule type="expression" dxfId="60" priority="12">
      <formula>AND($N6="Plus",$M6="YES",$T6&lt;0,$Q6&lt;&gt;"Efficiencies from Replacing Contractors with Commonwealth Employees")</formula>
    </cfRule>
    <cfRule type="expression" dxfId="59" priority="14">
      <formula>AND($M6="NO",$T6&lt;&gt;0)</formula>
    </cfRule>
  </conditionalFormatting>
  <conditionalFormatting sqref="U6:U137">
    <cfRule type="expression" dxfId="58" priority="1">
      <formula>AND($N6="Plus",$U6&lt;0)</formula>
    </cfRule>
    <cfRule type="expression" dxfId="57" priority="3">
      <formula>AND($N6="Minus",$U6&gt;0)</formula>
    </cfRule>
    <cfRule type="expression" dxfId="56" priority="5">
      <formula>AND($K6="NO",$U6&lt;&gt;0)</formula>
    </cfRule>
    <cfRule type="expression" dxfId="55" priority="9">
      <formula>AND($N6="Plus",$M6="YES",$U6&lt;0,$Q6&lt;&gt;"Efficiencies from Replacing Contractors with Commonwealth Employees")</formula>
    </cfRule>
    <cfRule type="expression" dxfId="54" priority="10">
      <formula>AND($N6="Minus",$M6="YES",$U6&gt;0,$Q6&lt;&gt;"Efficiencies from Replacing Contractors with Commonwealth Employees")</formula>
    </cfRule>
    <cfRule type="expression" dxfId="53" priority="13">
      <formula>AND($M6="NO",$U6&lt;&gt;0)</formula>
    </cfRule>
  </conditionalFormatting>
  <dataValidations count="6">
    <dataValidation type="list" allowBlank="1" showInputMessage="1" showErrorMessage="1" sqref="Q6:Q137">
      <formula1>LstBaselineAdjItems</formula1>
    </dataValidation>
    <dataValidation type="list" allowBlank="1" showInputMessage="1" showErrorMessage="1" sqref="O6:O137">
      <formula1>ProgramLookup</formula1>
    </dataValidation>
    <dataValidation type="list" allowBlank="1" showInputMessage="1" showErrorMessage="1" sqref="P6:P137">
      <formula1>FundGrpLookup</formula1>
    </dataValidation>
    <dataValidation type="custom" allowBlank="1" showInputMessage="1" showErrorMessage="1" errorTitle="Select a Valid Fund Group" error="Select a valid Fund Group for the selected Program before entering amounts." sqref="R6:S137">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37">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37">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S8" sqref="S8"/>
    </sheetView>
  </sheetViews>
  <sheetFormatPr defaultRowHeight="14.4" x14ac:dyDescent="0.3"/>
  <cols>
    <col min="1" max="1" width="1.77734375" customWidth="1"/>
    <col min="2" max="2" width="10.77734375" hidden="1" customWidth="1"/>
    <col min="3" max="3" width="17.21875" hidden="1" customWidth="1"/>
    <col min="4" max="4" width="11.44140625" hidden="1" customWidth="1"/>
    <col min="5" max="5" width="31.77734375" hidden="1" customWidth="1"/>
    <col min="6" max="6" width="28" hidden="1" customWidth="1"/>
    <col min="7" max="8" width="10.44140625" hidden="1" customWidth="1"/>
    <col min="9" max="11" width="16.5546875" hidden="1" customWidth="1"/>
    <col min="12" max="14" width="10.44140625" hidden="1" customWidth="1"/>
    <col min="15" max="15" width="32" customWidth="1"/>
    <col min="16" max="16" width="20.77734375" customWidth="1"/>
    <col min="17" max="17" width="38.21875" customWidth="1"/>
    <col min="18" max="19" width="15.44140625" customWidth="1"/>
    <col min="20" max="21" width="10.77734375" customWidth="1"/>
    <col min="22" max="22" width="37.21875" customWidth="1"/>
    <col min="23" max="23" width="15.44140625" bestFit="1" customWidth="1"/>
  </cols>
  <sheetData>
    <row r="1" spans="2:23" ht="18" x14ac:dyDescent="0.35">
      <c r="O1" s="28" t="s">
        <v>2856</v>
      </c>
      <c r="P1" s="36"/>
      <c r="Q1" s="36"/>
      <c r="R1" s="36"/>
      <c r="S1" s="36"/>
      <c r="T1" s="36"/>
      <c r="U1" s="36"/>
      <c r="V1" s="36"/>
      <c r="W1" s="53" t="s">
        <v>2866</v>
      </c>
    </row>
    <row r="2" spans="2:23" ht="15.6" x14ac:dyDescent="0.3">
      <c r="O2" s="37" t="str">
        <f>'Totals - Summary'!I2</f>
        <v>236: Virginia Commonwealth University</v>
      </c>
      <c r="P2" s="36"/>
      <c r="Q2" s="36"/>
      <c r="R2" s="36"/>
      <c r="S2" s="36"/>
      <c r="T2" s="36"/>
      <c r="U2" s="36"/>
      <c r="V2" s="36"/>
      <c r="W2" s="52" t="s">
        <v>2865</v>
      </c>
    </row>
    <row r="3" spans="2:23" ht="15.6" x14ac:dyDescent="0.3">
      <c r="O3" s="37"/>
      <c r="P3" s="36"/>
      <c r="Q3" s="36"/>
      <c r="R3" s="36"/>
      <c r="S3" s="36"/>
      <c r="T3" s="36"/>
      <c r="U3" s="36"/>
      <c r="V3" s="36"/>
      <c r="W3" s="52" t="s">
        <v>2864</v>
      </c>
    </row>
    <row r="4" spans="2:23" x14ac:dyDescent="0.3">
      <c r="R4" s="123">
        <f>SUBTOTAL(109,Tbl_PolicyChanges[FY 2023 Amount])</f>
        <v>743044</v>
      </c>
      <c r="S4" s="123">
        <f>SUBTOTAL(109,Tbl_PolicyChanges[FY 2024 Amount])</f>
        <v>49855347</v>
      </c>
      <c r="T4" s="125">
        <f>SUBTOTAL(109,Tbl_PolicyChanges[FY 2023 Positions])</f>
        <v>0</v>
      </c>
      <c r="U4" s="125">
        <f>SUBTOTAL(109,Tbl_PolicyChanges[FY 2024 Positions])</f>
        <v>45</v>
      </c>
    </row>
    <row r="5" spans="2:23" s="61" customFormat="1" ht="32.549999999999997" customHeight="1" thickBot="1" x14ac:dyDescent="0.35">
      <c r="B5" s="18" t="s">
        <v>2</v>
      </c>
      <c r="C5" s="18" t="s">
        <v>3</v>
      </c>
      <c r="D5" s="18" t="s">
        <v>0</v>
      </c>
      <c r="E5" s="18" t="s">
        <v>8</v>
      </c>
      <c r="F5" s="18" t="s">
        <v>9</v>
      </c>
      <c r="G5" s="18" t="s">
        <v>12</v>
      </c>
      <c r="H5" s="18" t="s">
        <v>1557</v>
      </c>
      <c r="I5" s="18" t="s">
        <v>923</v>
      </c>
      <c r="J5" s="18" t="s">
        <v>2981</v>
      </c>
      <c r="K5" s="18" t="s">
        <v>2983</v>
      </c>
      <c r="L5" s="18" t="s">
        <v>2842</v>
      </c>
      <c r="M5" s="18" t="s">
        <v>2876</v>
      </c>
      <c r="N5" s="18" t="s">
        <v>2861</v>
      </c>
      <c r="O5" s="58" t="s">
        <v>2806</v>
      </c>
      <c r="P5" s="58" t="s">
        <v>2820</v>
      </c>
      <c r="Q5" s="58" t="s">
        <v>2831</v>
      </c>
      <c r="R5" s="58" t="s">
        <v>2827</v>
      </c>
      <c r="S5" s="58" t="s">
        <v>2828</v>
      </c>
      <c r="T5" s="58" t="s">
        <v>2880</v>
      </c>
      <c r="U5" s="58" t="s">
        <v>2881</v>
      </c>
      <c r="V5" s="58" t="s">
        <v>2852</v>
      </c>
    </row>
    <row r="6" spans="2:23" s="51" customFormat="1" x14ac:dyDescent="0.3">
      <c r="B6" s="49">
        <f>VLOOKUP(Tbl_PolicyChanges[[#This Row],[Agy Code]],TblAgencies[],4,FALSE)</f>
        <v>7</v>
      </c>
      <c r="C6" s="49">
        <f>VLOOKUP(Tbl_PolicyChanges[[#This Row],[Agy Code]],TblAgencies[],2,FALSE)</f>
        <v>3</v>
      </c>
      <c r="D6" s="49">
        <f t="shared" ref="D6:D80" si="0">SelectAgyCode</f>
        <v>236</v>
      </c>
      <c r="E6" s="49" t="str">
        <f>VLOOKUP(Tbl_PolicyChanges[[#This Row],[Agy Code]],TblAgencies[],9,FALSE)</f>
        <v>236: Virginia Commonwealth University</v>
      </c>
      <c r="F6" s="49" t="str">
        <f>VLOOKUP(Tbl_PolicyChanges[[#This Row],[Agy Code]],TblAgencies[],10,FALSE)</f>
        <v>Virginia Commonwealth University</v>
      </c>
      <c r="G6" s="49">
        <f>VLOOKUP(Tbl_PolicyChanges[[#This Row],[Agy Code]],TblAgencies[],13,FALSE)</f>
        <v>101000</v>
      </c>
      <c r="H6" s="50">
        <f>IF(Tbl_PolicyChanges[[#This Row],[Program]]="","",VLOOKUP(Tbl_PolicyChanges[[#This Row],[Program]],Tbl_Programs[],2,FALSE))</f>
        <v>100</v>
      </c>
      <c r="I6" s="50" t="str">
        <f>IF(Tbl_PolicyChanges[[#This Row],[Fund Group]]="","",VLOOKUP(Tbl_PolicyChanges[[#This Row],[Fund Group]],Tbl_FundGroups[],2,FALSE))</f>
        <v>01</v>
      </c>
      <c r="J6" s="50" t="str">
        <f>Tbl_PolicyChanges[[#This Row],[Pgm Code]]&amp;"."&amp;Tbl_PolicyChanges[[#This Row],[Fund Group Code]]</f>
        <v>100.01</v>
      </c>
      <c r="K6" s="50" t="str">
        <f>IF(Tbl_PolicyChanges[[#This Row],[Fund Group]]="","",IF(ISNA(VLOOKUP(Tbl_PolicyChanges[[#This Row],[Prog.Fund]],Tbl_ProgramsFundCombination[],3,FALSE)),"NO","YES"))</f>
        <v>YES</v>
      </c>
      <c r="L6" s="50" t="str">
        <f>IF(Tbl_PolicyChanges[[#This Row],[Fund Group]]="","",IF(Tbl_PolicyChanges[[#This Row],[Fund Group Code]]="01","GF","NGF"))</f>
        <v>GF</v>
      </c>
      <c r="M6" s="50" t="str">
        <f>IF(Tbl_PolicyChanges[[#This Row],[Policy Change Category]]="","",VLOOKUP(Tbl_PolicyChanges[[#This Row],[Policy Change Category]],Tbl_PolicyChangeCat[[Policy Change Categories]:[Positions]],3,FALSE))</f>
        <v>YES</v>
      </c>
      <c r="N6" s="50" t="str">
        <f>IF(Tbl_PolicyChanges[[#This Row],[Policy Change Category]]="","",VLOOKUP(Tbl_PolicyChanges[[#This Row],[Policy Change Category]],Tbl_PolicyChangeCat[[Policy Change Categories]:[Expected Value]],2,FALSE))</f>
        <v>Plus/Minus</v>
      </c>
      <c r="O6" s="45" t="s">
        <v>3056</v>
      </c>
      <c r="P6" s="45" t="s">
        <v>2807</v>
      </c>
      <c r="Q6" s="45" t="s">
        <v>3028</v>
      </c>
      <c r="R6" s="46"/>
      <c r="S6" s="46">
        <v>20000000</v>
      </c>
      <c r="T6" s="59"/>
      <c r="U6" s="59">
        <v>45</v>
      </c>
      <c r="V6" s="45" t="s">
        <v>3149</v>
      </c>
    </row>
    <row r="7" spans="2:23" s="51" customFormat="1" ht="28.8" x14ac:dyDescent="0.3">
      <c r="B7" s="49">
        <f>VLOOKUP(Tbl_PolicyChanges[[#This Row],[Agy Code]],TblAgencies[],4,FALSE)</f>
        <v>7</v>
      </c>
      <c r="C7" s="49">
        <f>VLOOKUP(Tbl_PolicyChanges[[#This Row],[Agy Code]],TblAgencies[],2,FALSE)</f>
        <v>3</v>
      </c>
      <c r="D7" s="49">
        <f t="shared" si="0"/>
        <v>236</v>
      </c>
      <c r="E7" s="49" t="str">
        <f>VLOOKUP(Tbl_PolicyChanges[[#This Row],[Agy Code]],TblAgencies[],9,FALSE)</f>
        <v>236: Virginia Commonwealth University</v>
      </c>
      <c r="F7" s="49" t="str">
        <f>VLOOKUP(Tbl_PolicyChanges[[#This Row],[Agy Code]],TblAgencies[],10,FALSE)</f>
        <v>Virginia Commonwealth University</v>
      </c>
      <c r="G7" s="49">
        <f>VLOOKUP(Tbl_PolicyChanges[[#This Row],[Agy Code]],TblAgencies[],13,FALSE)</f>
        <v>101000</v>
      </c>
      <c r="H7" s="50">
        <f>IF(Tbl_PolicyChanges[[#This Row],[Program]]="","",VLOOKUP(Tbl_PolicyChanges[[#This Row],[Program]],Tbl_Programs[],2,FALSE))</f>
        <v>100</v>
      </c>
      <c r="I7" s="50" t="str">
        <f>IF(Tbl_PolicyChanges[[#This Row],[Fund Group]]="","",VLOOKUP(Tbl_PolicyChanges[[#This Row],[Fund Group]],Tbl_FundGroups[],2,FALSE))</f>
        <v>01</v>
      </c>
      <c r="J7" s="50" t="str">
        <f>Tbl_PolicyChanges[[#This Row],[Pgm Code]]&amp;"."&amp;Tbl_PolicyChanges[[#This Row],[Fund Group Code]]</f>
        <v>100.01</v>
      </c>
      <c r="K7" s="50" t="str">
        <f>IF(Tbl_PolicyChanges[[#This Row],[Fund Group]]="","",IF(ISNA(VLOOKUP(Tbl_PolicyChanges[[#This Row],[Prog.Fund]],Tbl_ProgramsFundCombination[],3,FALSE)),"NO","YES"))</f>
        <v>YES</v>
      </c>
      <c r="L7" s="50" t="str">
        <f>IF(Tbl_PolicyChanges[[#This Row],[Fund Group]]="","",IF(Tbl_PolicyChanges[[#This Row],[Fund Group Code]]="01","GF","NGF"))</f>
        <v>GF</v>
      </c>
      <c r="M7" s="50" t="str">
        <f>IF(Tbl_PolicyChanges[[#This Row],[Policy Change Category]]="","",VLOOKUP(Tbl_PolicyChanges[[#This Row],[Policy Change Category]],Tbl_PolicyChangeCat[[Policy Change Categories]:[Positions]],3,FALSE))</f>
        <v>NO</v>
      </c>
      <c r="N7" s="50" t="str">
        <f>IF(Tbl_PolicyChanges[[#This Row],[Policy Change Category]]="","",VLOOKUP(Tbl_PolicyChanges[[#This Row],[Policy Change Category]],Tbl_PolicyChangeCat[[Policy Change Categories]:[Expected Value]],2,FALSE))</f>
        <v>Plus/Minus</v>
      </c>
      <c r="O7" s="47" t="s">
        <v>3060</v>
      </c>
      <c r="P7" s="47" t="s">
        <v>2807</v>
      </c>
      <c r="Q7" s="47" t="s">
        <v>3029</v>
      </c>
      <c r="R7" s="48"/>
      <c r="S7" s="48">
        <v>18200000</v>
      </c>
      <c r="T7" s="60"/>
      <c r="U7" s="60"/>
      <c r="V7" s="45" t="s">
        <v>3153</v>
      </c>
    </row>
    <row r="8" spans="2:23" s="51" customFormat="1" ht="28.8" x14ac:dyDescent="0.3">
      <c r="B8" s="49">
        <f>VLOOKUP(Tbl_PolicyChanges[[#This Row],[Agy Code]],TblAgencies[],4,FALSE)</f>
        <v>7</v>
      </c>
      <c r="C8" s="49">
        <f>VLOOKUP(Tbl_PolicyChanges[[#This Row],[Agy Code]],TblAgencies[],2,FALSE)</f>
        <v>3</v>
      </c>
      <c r="D8" s="49">
        <f t="shared" si="0"/>
        <v>236</v>
      </c>
      <c r="E8" s="49" t="str">
        <f>VLOOKUP(Tbl_PolicyChanges[[#This Row],[Agy Code]],TblAgencies[],9,FALSE)</f>
        <v>236: Virginia Commonwealth University</v>
      </c>
      <c r="F8" s="49" t="str">
        <f>VLOOKUP(Tbl_PolicyChanges[[#This Row],[Agy Code]],TblAgencies[],10,FALSE)</f>
        <v>Virginia Commonwealth University</v>
      </c>
      <c r="G8" s="49">
        <f>VLOOKUP(Tbl_PolicyChanges[[#This Row],[Agy Code]],TblAgencies[],13,FALSE)</f>
        <v>101000</v>
      </c>
      <c r="H8" s="50">
        <f>IF(Tbl_PolicyChanges[[#This Row],[Program]]="","",VLOOKUP(Tbl_PolicyChanges[[#This Row],[Program]],Tbl_Programs[],2,FALSE))</f>
        <v>100</v>
      </c>
      <c r="I8" s="50" t="str">
        <f>IF(Tbl_PolicyChanges[[#This Row],[Fund Group]]="","",VLOOKUP(Tbl_PolicyChanges[[#This Row],[Fund Group]],Tbl_FundGroups[],2,FALSE))</f>
        <v>01</v>
      </c>
      <c r="J8" s="50" t="str">
        <f>Tbl_PolicyChanges[[#This Row],[Pgm Code]]&amp;"."&amp;Tbl_PolicyChanges[[#This Row],[Fund Group Code]]</f>
        <v>100.01</v>
      </c>
      <c r="K8" s="50" t="str">
        <f>IF(Tbl_PolicyChanges[[#This Row],[Fund Group]]="","",IF(ISNA(VLOOKUP(Tbl_PolicyChanges[[#This Row],[Prog.Fund]],Tbl_ProgramsFundCombination[],3,FALSE)),"NO","YES"))</f>
        <v>YES</v>
      </c>
      <c r="L8" s="50" t="str">
        <f>IF(Tbl_PolicyChanges[[#This Row],[Fund Group]]="","",IF(Tbl_PolicyChanges[[#This Row],[Fund Group Code]]="01","GF","NGF"))</f>
        <v>GF</v>
      </c>
      <c r="M8" s="50" t="str">
        <f>IF(Tbl_PolicyChanges[[#This Row],[Policy Change Category]]="","",VLOOKUP(Tbl_PolicyChanges[[#This Row],[Policy Change Category]],Tbl_PolicyChangeCat[[Policy Change Categories]:[Positions]],3,FALSE))</f>
        <v>NO</v>
      </c>
      <c r="N8" s="50" t="str">
        <f>IF(Tbl_PolicyChanges[[#This Row],[Policy Change Category]]="","",VLOOKUP(Tbl_PolicyChanges[[#This Row],[Policy Change Category]],Tbl_PolicyChangeCat[[Policy Change Categories]:[Expected Value]],2,FALSE))</f>
        <v>Plus/Minus</v>
      </c>
      <c r="O8" s="47" t="s">
        <v>3056</v>
      </c>
      <c r="P8" s="47" t="s">
        <v>2807</v>
      </c>
      <c r="Q8" s="47" t="s">
        <v>3029</v>
      </c>
      <c r="R8" s="48"/>
      <c r="S8" s="48">
        <v>5000000</v>
      </c>
      <c r="T8" s="60"/>
      <c r="U8" s="60"/>
      <c r="V8" s="45" t="s">
        <v>3151</v>
      </c>
    </row>
    <row r="9" spans="2:23" s="51" customFormat="1" ht="28.8" x14ac:dyDescent="0.3">
      <c r="B9" s="49">
        <f>VLOOKUP(Tbl_PolicyChanges[[#This Row],[Agy Code]],TblAgencies[],4,FALSE)</f>
        <v>7</v>
      </c>
      <c r="C9" s="49">
        <f>VLOOKUP(Tbl_PolicyChanges[[#This Row],[Agy Code]],TblAgencies[],2,FALSE)</f>
        <v>3</v>
      </c>
      <c r="D9" s="49">
        <f t="shared" si="0"/>
        <v>236</v>
      </c>
      <c r="E9" s="49" t="str">
        <f>VLOOKUP(Tbl_PolicyChanges[[#This Row],[Agy Code]],TblAgencies[],9,FALSE)</f>
        <v>236: Virginia Commonwealth University</v>
      </c>
      <c r="F9" s="49" t="str">
        <f>VLOOKUP(Tbl_PolicyChanges[[#This Row],[Agy Code]],TblAgencies[],10,FALSE)</f>
        <v>Virginia Commonwealth University</v>
      </c>
      <c r="G9" s="49">
        <f>VLOOKUP(Tbl_PolicyChanges[[#This Row],[Agy Code]],TblAgencies[],13,FALSE)</f>
        <v>101000</v>
      </c>
      <c r="H9" s="50">
        <f>IF(Tbl_PolicyChanges[[#This Row],[Program]]="","",VLOOKUP(Tbl_PolicyChanges[[#This Row],[Program]],Tbl_Programs[],2,FALSE))</f>
        <v>100</v>
      </c>
      <c r="I9" s="50" t="str">
        <f>IF(Tbl_PolicyChanges[[#This Row],[Fund Group]]="","",VLOOKUP(Tbl_PolicyChanges[[#This Row],[Fund Group]],Tbl_FundGroups[],2,FALSE))</f>
        <v>01</v>
      </c>
      <c r="J9" s="50" t="str">
        <f>Tbl_PolicyChanges[[#This Row],[Pgm Code]]&amp;"."&amp;Tbl_PolicyChanges[[#This Row],[Fund Group Code]]</f>
        <v>100.01</v>
      </c>
      <c r="K9" s="50" t="str">
        <f>IF(Tbl_PolicyChanges[[#This Row],[Fund Group]]="","",IF(ISNA(VLOOKUP(Tbl_PolicyChanges[[#This Row],[Prog.Fund]],Tbl_ProgramsFundCombination[],3,FALSE)),"NO","YES"))</f>
        <v>YES</v>
      </c>
      <c r="L9" s="50" t="str">
        <f>IF(Tbl_PolicyChanges[[#This Row],[Fund Group]]="","",IF(Tbl_PolicyChanges[[#This Row],[Fund Group Code]]="01","GF","NGF"))</f>
        <v>GF</v>
      </c>
      <c r="M9" s="50" t="str">
        <f>IF(Tbl_PolicyChanges[[#This Row],[Policy Change Category]]="","",VLOOKUP(Tbl_PolicyChanges[[#This Row],[Policy Change Category]],Tbl_PolicyChangeCat[[Policy Change Categories]:[Positions]],3,FALSE))</f>
        <v>NO</v>
      </c>
      <c r="N9" s="50" t="str">
        <f>IF(Tbl_PolicyChanges[[#This Row],[Policy Change Category]]="","",VLOOKUP(Tbl_PolicyChanges[[#This Row],[Policy Change Category]],Tbl_PolicyChangeCat[[Policy Change Categories]:[Expected Value]],2,FALSE))</f>
        <v>Plus/Minus</v>
      </c>
      <c r="O9" s="47" t="s">
        <v>3060</v>
      </c>
      <c r="P9" s="47" t="s">
        <v>2807</v>
      </c>
      <c r="Q9" s="47" t="s">
        <v>3029</v>
      </c>
      <c r="R9" s="48">
        <v>743044</v>
      </c>
      <c r="S9" s="48"/>
      <c r="T9" s="60"/>
      <c r="U9" s="60"/>
      <c r="V9" s="45" t="s">
        <v>3150</v>
      </c>
    </row>
    <row r="10" spans="2:23" s="51" customFormat="1" ht="28.8" x14ac:dyDescent="0.3">
      <c r="B10" s="49">
        <f>VLOOKUP(Tbl_PolicyChanges[[#This Row],[Agy Code]],TblAgencies[],4,FALSE)</f>
        <v>7</v>
      </c>
      <c r="C10" s="49">
        <f>VLOOKUP(Tbl_PolicyChanges[[#This Row],[Agy Code]],TblAgencies[],2,FALSE)</f>
        <v>3</v>
      </c>
      <c r="D10" s="49">
        <f t="shared" ref="D10:D41" si="1">SelectAgyCode</f>
        <v>236</v>
      </c>
      <c r="E10" s="49" t="str">
        <f>VLOOKUP(Tbl_PolicyChanges[[#This Row],[Agy Code]],TblAgencies[],9,FALSE)</f>
        <v>236: Virginia Commonwealth University</v>
      </c>
      <c r="F10" s="49" t="str">
        <f>VLOOKUP(Tbl_PolicyChanges[[#This Row],[Agy Code]],TblAgencies[],10,FALSE)</f>
        <v>Virginia Commonwealth University</v>
      </c>
      <c r="G10" s="49">
        <f>VLOOKUP(Tbl_PolicyChanges[[#This Row],[Agy Code]],TblAgencies[],13,FALSE)</f>
        <v>101000</v>
      </c>
      <c r="H10" s="50">
        <f>IF(Tbl_PolicyChanges[[#This Row],[Program]]="","",VLOOKUP(Tbl_PolicyChanges[[#This Row],[Program]],Tbl_Programs[],2,FALSE))</f>
        <v>100</v>
      </c>
      <c r="I10" s="50" t="str">
        <f>IF(Tbl_PolicyChanges[[#This Row],[Fund Group]]="","",VLOOKUP(Tbl_PolicyChanges[[#This Row],[Fund Group]],Tbl_FundGroups[],2,FALSE))</f>
        <v>01</v>
      </c>
      <c r="J10" s="50" t="str">
        <f>Tbl_PolicyChanges[[#This Row],[Pgm Code]]&amp;"."&amp;Tbl_PolicyChanges[[#This Row],[Fund Group Code]]</f>
        <v>100.01</v>
      </c>
      <c r="K10" s="50" t="str">
        <f>IF(Tbl_PolicyChanges[[#This Row],[Fund Group]]="","",IF(ISNA(VLOOKUP(Tbl_PolicyChanges[[#This Row],[Prog.Fund]],Tbl_ProgramsFundCombination[],3,FALSE)),"NO","YES"))</f>
        <v>YES</v>
      </c>
      <c r="L10" s="50" t="str">
        <f>IF(Tbl_PolicyChanges[[#This Row],[Fund Group]]="","",IF(Tbl_PolicyChanges[[#This Row],[Fund Group Code]]="01","GF","NGF"))</f>
        <v>GF</v>
      </c>
      <c r="M10" s="50" t="str">
        <f>IF(Tbl_PolicyChanges[[#This Row],[Policy Change Category]]="","",VLOOKUP(Tbl_PolicyChanges[[#This Row],[Policy Change Category]],Tbl_PolicyChangeCat[[Policy Change Categories]:[Positions]],3,FALSE))</f>
        <v>NO</v>
      </c>
      <c r="N10" s="50" t="str">
        <f>IF(Tbl_PolicyChanges[[#This Row],[Policy Change Category]]="","",VLOOKUP(Tbl_PolicyChanges[[#This Row],[Policy Change Category]],Tbl_PolicyChangeCat[[Policy Change Categories]:[Expected Value]],2,FALSE))</f>
        <v>Plus/Minus</v>
      </c>
      <c r="O10" s="47" t="s">
        <v>3060</v>
      </c>
      <c r="P10" s="47" t="s">
        <v>2807</v>
      </c>
      <c r="Q10" s="47" t="s">
        <v>3029</v>
      </c>
      <c r="R10" s="48"/>
      <c r="S10" s="48">
        <v>6655347</v>
      </c>
      <c r="T10" s="60"/>
      <c r="U10" s="60"/>
      <c r="V10" s="45" t="s">
        <v>3152</v>
      </c>
    </row>
    <row r="11" spans="2:23" s="51" customFormat="1" x14ac:dyDescent="0.3">
      <c r="B11" s="49">
        <f>VLOOKUP(Tbl_PolicyChanges[[#This Row],[Agy Code]],TblAgencies[],4,FALSE)</f>
        <v>7</v>
      </c>
      <c r="C11" s="49">
        <f>VLOOKUP(Tbl_PolicyChanges[[#This Row],[Agy Code]],TblAgencies[],2,FALSE)</f>
        <v>3</v>
      </c>
      <c r="D11" s="49">
        <f t="shared" si="1"/>
        <v>236</v>
      </c>
      <c r="E11" s="49" t="str">
        <f>VLOOKUP(Tbl_PolicyChanges[[#This Row],[Agy Code]],TblAgencies[],9,FALSE)</f>
        <v>236: Virginia Commonwealth University</v>
      </c>
      <c r="F11" s="49" t="str">
        <f>VLOOKUP(Tbl_PolicyChanges[[#This Row],[Agy Code]],TblAgencies[],10,FALSE)</f>
        <v>Virginia Commonwealth University</v>
      </c>
      <c r="G11" s="49">
        <f>VLOOKUP(Tbl_PolicyChanges[[#This Row],[Agy Code]],TblAgencies[],13,FALSE)</f>
        <v>101000</v>
      </c>
      <c r="H11" s="50" t="str">
        <f>IF(Tbl_PolicyChanges[[#This Row],[Program]]="","",VLOOKUP(Tbl_PolicyChanges[[#This Row],[Program]],Tbl_Programs[],2,FALSE))</f>
        <v/>
      </c>
      <c r="I11" s="50" t="str">
        <f>IF(Tbl_PolicyChanges[[#This Row],[Fund Group]]="","",VLOOKUP(Tbl_PolicyChanges[[#This Row],[Fund Group]],Tbl_FundGroups[],2,FALSE))</f>
        <v/>
      </c>
      <c r="J11" s="50" t="str">
        <f>Tbl_PolicyChanges[[#This Row],[Pgm Code]]&amp;"."&amp;Tbl_PolicyChanges[[#This Row],[Fund Group Code]]</f>
        <v>.</v>
      </c>
      <c r="K11" s="50" t="str">
        <f>IF(Tbl_PolicyChanges[[#This Row],[Fund Group]]="","",IF(ISNA(VLOOKUP(Tbl_PolicyChanges[[#This Row],[Prog.Fund]],Tbl_ProgramsFundCombination[],3,FALSE)),"NO","YES"))</f>
        <v/>
      </c>
      <c r="L11" s="50" t="str">
        <f>IF(Tbl_PolicyChanges[[#This Row],[Fund Group]]="","",IF(Tbl_PolicyChanges[[#This Row],[Fund Group Code]]="01","GF","NGF"))</f>
        <v/>
      </c>
      <c r="M11" s="50" t="str">
        <f>IF(Tbl_PolicyChanges[[#This Row],[Policy Change Category]]="","",VLOOKUP(Tbl_PolicyChanges[[#This Row],[Policy Change Category]],Tbl_PolicyChangeCat[[Policy Change Categories]:[Positions]],3,FALSE))</f>
        <v/>
      </c>
      <c r="N11" s="50" t="str">
        <f>IF(Tbl_PolicyChanges[[#This Row],[Policy Change Category]]="","",VLOOKUP(Tbl_PolicyChanges[[#This Row],[Policy Change Category]],Tbl_PolicyChangeCat[[Policy Change Categories]:[Expected Value]],2,FALSE))</f>
        <v/>
      </c>
      <c r="O11" s="47"/>
      <c r="P11" s="47"/>
      <c r="Q11" s="47"/>
      <c r="R11" s="48"/>
      <c r="S11" s="48"/>
      <c r="T11" s="60"/>
      <c r="U11" s="60"/>
      <c r="V11" s="47"/>
    </row>
    <row r="12" spans="2:23" s="51" customFormat="1" x14ac:dyDescent="0.3">
      <c r="B12" s="49">
        <f>VLOOKUP(Tbl_PolicyChanges[[#This Row],[Agy Code]],TblAgencies[],4,FALSE)</f>
        <v>7</v>
      </c>
      <c r="C12" s="49">
        <f>VLOOKUP(Tbl_PolicyChanges[[#This Row],[Agy Code]],TblAgencies[],2,FALSE)</f>
        <v>3</v>
      </c>
      <c r="D12" s="49">
        <f t="shared" si="1"/>
        <v>236</v>
      </c>
      <c r="E12" s="49" t="str">
        <f>VLOOKUP(Tbl_PolicyChanges[[#This Row],[Agy Code]],TblAgencies[],9,FALSE)</f>
        <v>236: Virginia Commonwealth University</v>
      </c>
      <c r="F12" s="49" t="str">
        <f>VLOOKUP(Tbl_PolicyChanges[[#This Row],[Agy Code]],TblAgencies[],10,FALSE)</f>
        <v>Virginia Commonwealth University</v>
      </c>
      <c r="G12" s="49">
        <f>VLOOKUP(Tbl_PolicyChanges[[#This Row],[Agy Code]],TblAgencies[],13,FALSE)</f>
        <v>101000</v>
      </c>
      <c r="H12" s="50" t="str">
        <f>IF(Tbl_PolicyChanges[[#This Row],[Program]]="","",VLOOKUP(Tbl_PolicyChanges[[#This Row],[Program]],Tbl_Programs[],2,FALSE))</f>
        <v/>
      </c>
      <c r="I12" s="50" t="str">
        <f>IF(Tbl_PolicyChanges[[#This Row],[Fund Group]]="","",VLOOKUP(Tbl_PolicyChanges[[#This Row],[Fund Group]],Tbl_FundGroups[],2,FALSE))</f>
        <v/>
      </c>
      <c r="J12" s="50" t="str">
        <f>Tbl_PolicyChanges[[#This Row],[Pgm Code]]&amp;"."&amp;Tbl_PolicyChanges[[#This Row],[Fund Group Code]]</f>
        <v>.</v>
      </c>
      <c r="K12" s="50" t="str">
        <f>IF(Tbl_PolicyChanges[[#This Row],[Fund Group]]="","",IF(ISNA(VLOOKUP(Tbl_PolicyChanges[[#This Row],[Prog.Fund]],Tbl_ProgramsFundCombination[],3,FALSE)),"NO","YES"))</f>
        <v/>
      </c>
      <c r="L12" s="50" t="str">
        <f>IF(Tbl_PolicyChanges[[#This Row],[Fund Group]]="","",IF(Tbl_PolicyChanges[[#This Row],[Fund Group Code]]="01","GF","NGF"))</f>
        <v/>
      </c>
      <c r="M12" s="50" t="str">
        <f>IF(Tbl_PolicyChanges[[#This Row],[Policy Change Category]]="","",VLOOKUP(Tbl_PolicyChanges[[#This Row],[Policy Change Category]],Tbl_PolicyChangeCat[[Policy Change Categories]:[Positions]],3,FALSE))</f>
        <v/>
      </c>
      <c r="N12" s="50" t="str">
        <f>IF(Tbl_PolicyChanges[[#This Row],[Policy Change Category]]="","",VLOOKUP(Tbl_PolicyChanges[[#This Row],[Policy Change Category]],Tbl_PolicyChangeCat[[Policy Change Categories]:[Expected Value]],2,FALSE))</f>
        <v/>
      </c>
      <c r="O12" s="47"/>
      <c r="P12" s="47"/>
      <c r="Q12" s="47"/>
      <c r="R12" s="48"/>
      <c r="S12" s="48"/>
      <c r="T12" s="60"/>
      <c r="U12" s="60"/>
      <c r="V12" s="47"/>
    </row>
    <row r="13" spans="2:23" s="51" customFormat="1" x14ac:dyDescent="0.3">
      <c r="B13" s="49">
        <f>VLOOKUP(Tbl_PolicyChanges[[#This Row],[Agy Code]],TblAgencies[],4,FALSE)</f>
        <v>7</v>
      </c>
      <c r="C13" s="49">
        <f>VLOOKUP(Tbl_PolicyChanges[[#This Row],[Agy Code]],TblAgencies[],2,FALSE)</f>
        <v>3</v>
      </c>
      <c r="D13" s="49">
        <f t="shared" si="1"/>
        <v>236</v>
      </c>
      <c r="E13" s="49" t="str">
        <f>VLOOKUP(Tbl_PolicyChanges[[#This Row],[Agy Code]],TblAgencies[],9,FALSE)</f>
        <v>236: Virginia Commonwealth University</v>
      </c>
      <c r="F13" s="49" t="str">
        <f>VLOOKUP(Tbl_PolicyChanges[[#This Row],[Agy Code]],TblAgencies[],10,FALSE)</f>
        <v>Virginia Commonwealth University</v>
      </c>
      <c r="G13" s="49">
        <f>VLOOKUP(Tbl_PolicyChanges[[#This Row],[Agy Code]],TblAgencies[],13,FALSE)</f>
        <v>101000</v>
      </c>
      <c r="H13" s="50" t="str">
        <f>IF(Tbl_PolicyChanges[[#This Row],[Program]]="","",VLOOKUP(Tbl_PolicyChanges[[#This Row],[Program]],Tbl_Programs[],2,FALSE))</f>
        <v/>
      </c>
      <c r="I13" s="50" t="str">
        <f>IF(Tbl_PolicyChanges[[#This Row],[Fund Group]]="","",VLOOKUP(Tbl_PolicyChanges[[#This Row],[Fund Group]],Tbl_FundGroups[],2,FALSE))</f>
        <v/>
      </c>
      <c r="J13" s="50" t="str">
        <f>Tbl_PolicyChanges[[#This Row],[Pgm Code]]&amp;"."&amp;Tbl_PolicyChanges[[#This Row],[Fund Group Code]]</f>
        <v>.</v>
      </c>
      <c r="K13" s="50" t="str">
        <f>IF(Tbl_PolicyChanges[[#This Row],[Fund Group]]="","",IF(ISNA(VLOOKUP(Tbl_PolicyChanges[[#This Row],[Prog.Fund]],Tbl_ProgramsFundCombination[],3,FALSE)),"NO","YES"))</f>
        <v/>
      </c>
      <c r="L13" s="50" t="str">
        <f>IF(Tbl_PolicyChanges[[#This Row],[Fund Group]]="","",IF(Tbl_PolicyChanges[[#This Row],[Fund Group Code]]="01","GF","NGF"))</f>
        <v/>
      </c>
      <c r="M13" s="50" t="str">
        <f>IF(Tbl_PolicyChanges[[#This Row],[Policy Change Category]]="","",VLOOKUP(Tbl_PolicyChanges[[#This Row],[Policy Change Category]],Tbl_PolicyChangeCat[[Policy Change Categories]:[Positions]],3,FALSE))</f>
        <v/>
      </c>
      <c r="N13" s="50" t="str">
        <f>IF(Tbl_PolicyChanges[[#This Row],[Policy Change Category]]="","",VLOOKUP(Tbl_PolicyChanges[[#This Row],[Policy Change Category]],Tbl_PolicyChangeCat[[Policy Change Categories]:[Expected Value]],2,FALSE))</f>
        <v/>
      </c>
      <c r="O13" s="47"/>
      <c r="P13" s="47"/>
      <c r="Q13" s="47"/>
      <c r="R13" s="48"/>
      <c r="S13" s="48"/>
      <c r="T13" s="60"/>
      <c r="U13" s="60"/>
      <c r="V13" s="47"/>
    </row>
    <row r="14" spans="2:23" s="51" customFormat="1" x14ac:dyDescent="0.3">
      <c r="B14" s="49">
        <f>VLOOKUP(Tbl_PolicyChanges[[#This Row],[Agy Code]],TblAgencies[],4,FALSE)</f>
        <v>7</v>
      </c>
      <c r="C14" s="49">
        <f>VLOOKUP(Tbl_PolicyChanges[[#This Row],[Agy Code]],TblAgencies[],2,FALSE)</f>
        <v>3</v>
      </c>
      <c r="D14" s="49">
        <f t="shared" si="1"/>
        <v>236</v>
      </c>
      <c r="E14" s="49" t="str">
        <f>VLOOKUP(Tbl_PolicyChanges[[#This Row],[Agy Code]],TblAgencies[],9,FALSE)</f>
        <v>236: Virginia Commonwealth University</v>
      </c>
      <c r="F14" s="49" t="str">
        <f>VLOOKUP(Tbl_PolicyChanges[[#This Row],[Agy Code]],TblAgencies[],10,FALSE)</f>
        <v>Virginia Commonwealth University</v>
      </c>
      <c r="G14" s="49">
        <f>VLOOKUP(Tbl_PolicyChanges[[#This Row],[Agy Code]],TblAgencies[],13,FALSE)</f>
        <v>101000</v>
      </c>
      <c r="H14" s="50" t="str">
        <f>IF(Tbl_PolicyChanges[[#This Row],[Program]]="","",VLOOKUP(Tbl_PolicyChanges[[#This Row],[Program]],Tbl_Programs[],2,FALSE))</f>
        <v/>
      </c>
      <c r="I14" s="50" t="str">
        <f>IF(Tbl_PolicyChanges[[#This Row],[Fund Group]]="","",VLOOKUP(Tbl_PolicyChanges[[#This Row],[Fund Group]],Tbl_FundGroups[],2,FALSE))</f>
        <v/>
      </c>
      <c r="J14" s="50" t="str">
        <f>Tbl_PolicyChanges[[#This Row],[Pgm Code]]&amp;"."&amp;Tbl_PolicyChanges[[#This Row],[Fund Group Code]]</f>
        <v>.</v>
      </c>
      <c r="K14" s="50" t="str">
        <f>IF(Tbl_PolicyChanges[[#This Row],[Fund Group]]="","",IF(ISNA(VLOOKUP(Tbl_PolicyChanges[[#This Row],[Prog.Fund]],Tbl_ProgramsFundCombination[],3,FALSE)),"NO","YES"))</f>
        <v/>
      </c>
      <c r="L14" s="50" t="str">
        <f>IF(Tbl_PolicyChanges[[#This Row],[Fund Group]]="","",IF(Tbl_PolicyChanges[[#This Row],[Fund Group Code]]="01","GF","NGF"))</f>
        <v/>
      </c>
      <c r="M14" s="50" t="str">
        <f>IF(Tbl_PolicyChanges[[#This Row],[Policy Change Category]]="","",VLOOKUP(Tbl_PolicyChanges[[#This Row],[Policy Change Category]],Tbl_PolicyChangeCat[[Policy Change Categories]:[Positions]],3,FALSE))</f>
        <v/>
      </c>
      <c r="N14" s="50" t="str">
        <f>IF(Tbl_PolicyChanges[[#This Row],[Policy Change Category]]="","",VLOOKUP(Tbl_PolicyChanges[[#This Row],[Policy Change Category]],Tbl_PolicyChangeCat[[Policy Change Categories]:[Expected Value]],2,FALSE))</f>
        <v/>
      </c>
      <c r="O14" s="47"/>
      <c r="P14" s="47"/>
      <c r="Q14" s="47"/>
      <c r="R14" s="48"/>
      <c r="S14" s="48"/>
      <c r="T14" s="60"/>
      <c r="U14" s="60"/>
      <c r="V14" s="47"/>
    </row>
    <row r="15" spans="2:23" s="51" customFormat="1" x14ac:dyDescent="0.3">
      <c r="B15" s="49">
        <f>VLOOKUP(Tbl_PolicyChanges[[#This Row],[Agy Code]],TblAgencies[],4,FALSE)</f>
        <v>7</v>
      </c>
      <c r="C15" s="49">
        <f>VLOOKUP(Tbl_PolicyChanges[[#This Row],[Agy Code]],TblAgencies[],2,FALSE)</f>
        <v>3</v>
      </c>
      <c r="D15" s="49">
        <f t="shared" si="1"/>
        <v>236</v>
      </c>
      <c r="E15" s="49" t="str">
        <f>VLOOKUP(Tbl_PolicyChanges[[#This Row],[Agy Code]],TblAgencies[],9,FALSE)</f>
        <v>236: Virginia Commonwealth University</v>
      </c>
      <c r="F15" s="49" t="str">
        <f>VLOOKUP(Tbl_PolicyChanges[[#This Row],[Agy Code]],TblAgencies[],10,FALSE)</f>
        <v>Virginia Commonwealth University</v>
      </c>
      <c r="G15" s="49">
        <f>VLOOKUP(Tbl_PolicyChanges[[#This Row],[Agy Code]],TblAgencies[],13,FALSE)</f>
        <v>101000</v>
      </c>
      <c r="H15" s="50" t="str">
        <f>IF(Tbl_PolicyChanges[[#This Row],[Program]]="","",VLOOKUP(Tbl_PolicyChanges[[#This Row],[Program]],Tbl_Programs[],2,FALSE))</f>
        <v/>
      </c>
      <c r="I15" s="50" t="str">
        <f>IF(Tbl_PolicyChanges[[#This Row],[Fund Group]]="","",VLOOKUP(Tbl_PolicyChanges[[#This Row],[Fund Group]],Tbl_FundGroups[],2,FALSE))</f>
        <v/>
      </c>
      <c r="J15" s="50" t="str">
        <f>Tbl_PolicyChanges[[#This Row],[Pgm Code]]&amp;"."&amp;Tbl_PolicyChanges[[#This Row],[Fund Group Code]]</f>
        <v>.</v>
      </c>
      <c r="K15" s="50" t="str">
        <f>IF(Tbl_PolicyChanges[[#This Row],[Fund Group]]="","",IF(ISNA(VLOOKUP(Tbl_PolicyChanges[[#This Row],[Prog.Fund]],Tbl_ProgramsFundCombination[],3,FALSE)),"NO","YES"))</f>
        <v/>
      </c>
      <c r="L15" s="50" t="str">
        <f>IF(Tbl_PolicyChanges[[#This Row],[Fund Group]]="","",IF(Tbl_PolicyChanges[[#This Row],[Fund Group Code]]="01","GF","NGF"))</f>
        <v/>
      </c>
      <c r="M15" s="50" t="str">
        <f>IF(Tbl_PolicyChanges[[#This Row],[Policy Change Category]]="","",VLOOKUP(Tbl_PolicyChanges[[#This Row],[Policy Change Category]],Tbl_PolicyChangeCat[[Policy Change Categories]:[Positions]],3,FALSE))</f>
        <v/>
      </c>
      <c r="N15" s="50" t="str">
        <f>IF(Tbl_PolicyChanges[[#This Row],[Policy Change Category]]="","",VLOOKUP(Tbl_PolicyChanges[[#This Row],[Policy Change Category]],Tbl_PolicyChangeCat[[Policy Change Categories]:[Expected Value]],2,FALSE))</f>
        <v/>
      </c>
      <c r="O15" s="47"/>
      <c r="P15" s="47"/>
      <c r="Q15" s="47"/>
      <c r="R15" s="48"/>
      <c r="S15" s="48"/>
      <c r="T15" s="60"/>
      <c r="U15" s="60"/>
      <c r="V15" s="47"/>
    </row>
    <row r="16" spans="2:23" s="51" customFormat="1" x14ac:dyDescent="0.3">
      <c r="B16" s="49">
        <f>VLOOKUP(Tbl_PolicyChanges[[#This Row],[Agy Code]],TblAgencies[],4,FALSE)</f>
        <v>7</v>
      </c>
      <c r="C16" s="49">
        <f>VLOOKUP(Tbl_PolicyChanges[[#This Row],[Agy Code]],TblAgencies[],2,FALSE)</f>
        <v>3</v>
      </c>
      <c r="D16" s="49">
        <f t="shared" si="1"/>
        <v>236</v>
      </c>
      <c r="E16" s="49" t="str">
        <f>VLOOKUP(Tbl_PolicyChanges[[#This Row],[Agy Code]],TblAgencies[],9,FALSE)</f>
        <v>236: Virginia Commonwealth University</v>
      </c>
      <c r="F16" s="49" t="str">
        <f>VLOOKUP(Tbl_PolicyChanges[[#This Row],[Agy Code]],TblAgencies[],10,FALSE)</f>
        <v>Virginia Commonwealth University</v>
      </c>
      <c r="G16" s="49">
        <f>VLOOKUP(Tbl_PolicyChanges[[#This Row],[Agy Code]],TblAgencies[],13,FALSE)</f>
        <v>101000</v>
      </c>
      <c r="H16" s="50" t="str">
        <f>IF(Tbl_PolicyChanges[[#This Row],[Program]]="","",VLOOKUP(Tbl_PolicyChanges[[#This Row],[Program]],Tbl_Programs[],2,FALSE))</f>
        <v/>
      </c>
      <c r="I16" s="50" t="str">
        <f>IF(Tbl_PolicyChanges[[#This Row],[Fund Group]]="","",VLOOKUP(Tbl_PolicyChanges[[#This Row],[Fund Group]],Tbl_FundGroups[],2,FALSE))</f>
        <v/>
      </c>
      <c r="J16" s="50" t="str">
        <f>Tbl_PolicyChanges[[#This Row],[Pgm Code]]&amp;"."&amp;Tbl_PolicyChanges[[#This Row],[Fund Group Code]]</f>
        <v>.</v>
      </c>
      <c r="K16" s="50" t="str">
        <f>IF(Tbl_PolicyChanges[[#This Row],[Fund Group]]="","",IF(ISNA(VLOOKUP(Tbl_PolicyChanges[[#This Row],[Prog.Fund]],Tbl_ProgramsFundCombination[],3,FALSE)),"NO","YES"))</f>
        <v/>
      </c>
      <c r="L16" s="50" t="str">
        <f>IF(Tbl_PolicyChanges[[#This Row],[Fund Group]]="","",IF(Tbl_PolicyChanges[[#This Row],[Fund Group Code]]="01","GF","NGF"))</f>
        <v/>
      </c>
      <c r="M16" s="50" t="str">
        <f>IF(Tbl_PolicyChanges[[#This Row],[Policy Change Category]]="","",VLOOKUP(Tbl_PolicyChanges[[#This Row],[Policy Change Category]],Tbl_PolicyChangeCat[[Policy Change Categories]:[Positions]],3,FALSE))</f>
        <v/>
      </c>
      <c r="N16" s="50" t="str">
        <f>IF(Tbl_PolicyChanges[[#This Row],[Policy Change Category]]="","",VLOOKUP(Tbl_PolicyChanges[[#This Row],[Policy Change Category]],Tbl_PolicyChangeCat[[Policy Change Categories]:[Expected Value]],2,FALSE))</f>
        <v/>
      </c>
      <c r="O16" s="47"/>
      <c r="P16" s="47"/>
      <c r="Q16" s="47"/>
      <c r="R16" s="48"/>
      <c r="S16" s="48"/>
      <c r="T16" s="60"/>
      <c r="U16" s="60"/>
      <c r="V16" s="47"/>
    </row>
    <row r="17" spans="2:22" s="51" customFormat="1" x14ac:dyDescent="0.3">
      <c r="B17" s="49">
        <f>VLOOKUP(Tbl_PolicyChanges[[#This Row],[Agy Code]],TblAgencies[],4,FALSE)</f>
        <v>7</v>
      </c>
      <c r="C17" s="49">
        <f>VLOOKUP(Tbl_PolicyChanges[[#This Row],[Agy Code]],TblAgencies[],2,FALSE)</f>
        <v>3</v>
      </c>
      <c r="D17" s="49">
        <f t="shared" si="1"/>
        <v>236</v>
      </c>
      <c r="E17" s="49" t="str">
        <f>VLOOKUP(Tbl_PolicyChanges[[#This Row],[Agy Code]],TblAgencies[],9,FALSE)</f>
        <v>236: Virginia Commonwealth University</v>
      </c>
      <c r="F17" s="49" t="str">
        <f>VLOOKUP(Tbl_PolicyChanges[[#This Row],[Agy Code]],TblAgencies[],10,FALSE)</f>
        <v>Virginia Commonwealth University</v>
      </c>
      <c r="G17" s="49">
        <f>VLOOKUP(Tbl_PolicyChanges[[#This Row],[Agy Code]],TblAgencies[],13,FALSE)</f>
        <v>101000</v>
      </c>
      <c r="H17" s="50" t="str">
        <f>IF(Tbl_PolicyChanges[[#This Row],[Program]]="","",VLOOKUP(Tbl_PolicyChanges[[#This Row],[Program]],Tbl_Programs[],2,FALSE))</f>
        <v/>
      </c>
      <c r="I17" s="50" t="str">
        <f>IF(Tbl_PolicyChanges[[#This Row],[Fund Group]]="","",VLOOKUP(Tbl_PolicyChanges[[#This Row],[Fund Group]],Tbl_FundGroups[],2,FALSE))</f>
        <v/>
      </c>
      <c r="J17" s="50" t="str">
        <f>Tbl_PolicyChanges[[#This Row],[Pgm Code]]&amp;"."&amp;Tbl_PolicyChanges[[#This Row],[Fund Group Code]]</f>
        <v>.</v>
      </c>
      <c r="K17" s="50" t="str">
        <f>IF(Tbl_PolicyChanges[[#This Row],[Fund Group]]="","",IF(ISNA(VLOOKUP(Tbl_PolicyChanges[[#This Row],[Prog.Fund]],Tbl_ProgramsFundCombination[],3,FALSE)),"NO","YES"))</f>
        <v/>
      </c>
      <c r="L17" s="50" t="str">
        <f>IF(Tbl_PolicyChanges[[#This Row],[Fund Group]]="","",IF(Tbl_PolicyChanges[[#This Row],[Fund Group Code]]="01","GF","NGF"))</f>
        <v/>
      </c>
      <c r="M17" s="50" t="str">
        <f>IF(Tbl_PolicyChanges[[#This Row],[Policy Change Category]]="","",VLOOKUP(Tbl_PolicyChanges[[#This Row],[Policy Change Category]],Tbl_PolicyChangeCat[[Policy Change Categories]:[Positions]],3,FALSE))</f>
        <v/>
      </c>
      <c r="N17" s="50" t="str">
        <f>IF(Tbl_PolicyChanges[[#This Row],[Policy Change Category]]="","",VLOOKUP(Tbl_PolicyChanges[[#This Row],[Policy Change Category]],Tbl_PolicyChangeCat[[Policy Change Categories]:[Expected Value]],2,FALSE))</f>
        <v/>
      </c>
      <c r="O17" s="47"/>
      <c r="P17" s="47"/>
      <c r="Q17" s="47"/>
      <c r="R17" s="48"/>
      <c r="S17" s="48"/>
      <c r="T17" s="60"/>
      <c r="U17" s="60"/>
      <c r="V17" s="47"/>
    </row>
    <row r="18" spans="2:22" s="51" customFormat="1" x14ac:dyDescent="0.3">
      <c r="B18" s="49">
        <f>VLOOKUP(Tbl_PolicyChanges[[#This Row],[Agy Code]],TblAgencies[],4,FALSE)</f>
        <v>7</v>
      </c>
      <c r="C18" s="49">
        <f>VLOOKUP(Tbl_PolicyChanges[[#This Row],[Agy Code]],TblAgencies[],2,FALSE)</f>
        <v>3</v>
      </c>
      <c r="D18" s="49">
        <f t="shared" si="1"/>
        <v>236</v>
      </c>
      <c r="E18" s="49" t="str">
        <f>VLOOKUP(Tbl_PolicyChanges[[#This Row],[Agy Code]],TblAgencies[],9,FALSE)</f>
        <v>236: Virginia Commonwealth University</v>
      </c>
      <c r="F18" s="49" t="str">
        <f>VLOOKUP(Tbl_PolicyChanges[[#This Row],[Agy Code]],TblAgencies[],10,FALSE)</f>
        <v>Virginia Commonwealth University</v>
      </c>
      <c r="G18" s="49">
        <f>VLOOKUP(Tbl_PolicyChanges[[#This Row],[Agy Code]],TblAgencies[],13,FALSE)</f>
        <v>101000</v>
      </c>
      <c r="H18" s="50" t="str">
        <f>IF(Tbl_PolicyChanges[[#This Row],[Program]]="","",VLOOKUP(Tbl_PolicyChanges[[#This Row],[Program]],Tbl_Programs[],2,FALSE))</f>
        <v/>
      </c>
      <c r="I18" s="50" t="str">
        <f>IF(Tbl_PolicyChanges[[#This Row],[Fund Group]]="","",VLOOKUP(Tbl_PolicyChanges[[#This Row],[Fund Group]],Tbl_FundGroups[],2,FALSE))</f>
        <v/>
      </c>
      <c r="J18" s="50" t="str">
        <f>Tbl_PolicyChanges[[#This Row],[Pgm Code]]&amp;"."&amp;Tbl_PolicyChanges[[#This Row],[Fund Group Code]]</f>
        <v>.</v>
      </c>
      <c r="K18" s="50" t="str">
        <f>IF(Tbl_PolicyChanges[[#This Row],[Fund Group]]="","",IF(ISNA(VLOOKUP(Tbl_PolicyChanges[[#This Row],[Prog.Fund]],Tbl_ProgramsFundCombination[],3,FALSE)),"NO","YES"))</f>
        <v/>
      </c>
      <c r="L18" s="50" t="str">
        <f>IF(Tbl_PolicyChanges[[#This Row],[Fund Group]]="","",IF(Tbl_PolicyChanges[[#This Row],[Fund Group Code]]="01","GF","NGF"))</f>
        <v/>
      </c>
      <c r="M18" s="50" t="str">
        <f>IF(Tbl_PolicyChanges[[#This Row],[Policy Change Category]]="","",VLOOKUP(Tbl_PolicyChanges[[#This Row],[Policy Change Category]],Tbl_PolicyChangeCat[[Policy Change Categories]:[Positions]],3,FALSE))</f>
        <v/>
      </c>
      <c r="N18" s="50" t="str">
        <f>IF(Tbl_PolicyChanges[[#This Row],[Policy Change Category]]="","",VLOOKUP(Tbl_PolicyChanges[[#This Row],[Policy Change Category]],Tbl_PolicyChangeCat[[Policy Change Categories]:[Expected Value]],2,FALSE))</f>
        <v/>
      </c>
      <c r="O18" s="47"/>
      <c r="P18" s="47"/>
      <c r="Q18" s="47"/>
      <c r="R18" s="48"/>
      <c r="S18" s="48"/>
      <c r="T18" s="60"/>
      <c r="U18" s="60"/>
      <c r="V18" s="47"/>
    </row>
    <row r="19" spans="2:22" s="51" customFormat="1" x14ac:dyDescent="0.3">
      <c r="B19" s="49">
        <f>VLOOKUP(Tbl_PolicyChanges[[#This Row],[Agy Code]],TblAgencies[],4,FALSE)</f>
        <v>7</v>
      </c>
      <c r="C19" s="49">
        <f>VLOOKUP(Tbl_PolicyChanges[[#This Row],[Agy Code]],TblAgencies[],2,FALSE)</f>
        <v>3</v>
      </c>
      <c r="D19" s="49">
        <f t="shared" si="1"/>
        <v>236</v>
      </c>
      <c r="E19" s="49" t="str">
        <f>VLOOKUP(Tbl_PolicyChanges[[#This Row],[Agy Code]],TblAgencies[],9,FALSE)</f>
        <v>236: Virginia Commonwealth University</v>
      </c>
      <c r="F19" s="49" t="str">
        <f>VLOOKUP(Tbl_PolicyChanges[[#This Row],[Agy Code]],TblAgencies[],10,FALSE)</f>
        <v>Virginia Commonwealth University</v>
      </c>
      <c r="G19" s="49">
        <f>VLOOKUP(Tbl_PolicyChanges[[#This Row],[Agy Code]],TblAgencies[],13,FALSE)</f>
        <v>101000</v>
      </c>
      <c r="H19" s="50" t="str">
        <f>IF(Tbl_PolicyChanges[[#This Row],[Program]]="","",VLOOKUP(Tbl_PolicyChanges[[#This Row],[Program]],Tbl_Programs[],2,FALSE))</f>
        <v/>
      </c>
      <c r="I19" s="50" t="str">
        <f>IF(Tbl_PolicyChanges[[#This Row],[Fund Group]]="","",VLOOKUP(Tbl_PolicyChanges[[#This Row],[Fund Group]],Tbl_FundGroups[],2,FALSE))</f>
        <v/>
      </c>
      <c r="J19" s="50" t="str">
        <f>Tbl_PolicyChanges[[#This Row],[Pgm Code]]&amp;"."&amp;Tbl_PolicyChanges[[#This Row],[Fund Group Code]]</f>
        <v>.</v>
      </c>
      <c r="K19" s="50" t="str">
        <f>IF(Tbl_PolicyChanges[[#This Row],[Fund Group]]="","",IF(ISNA(VLOOKUP(Tbl_PolicyChanges[[#This Row],[Prog.Fund]],Tbl_ProgramsFundCombination[],3,FALSE)),"NO","YES"))</f>
        <v/>
      </c>
      <c r="L19" s="50" t="str">
        <f>IF(Tbl_PolicyChanges[[#This Row],[Fund Group]]="","",IF(Tbl_PolicyChanges[[#This Row],[Fund Group Code]]="01","GF","NGF"))</f>
        <v/>
      </c>
      <c r="M19" s="50" t="str">
        <f>IF(Tbl_PolicyChanges[[#This Row],[Policy Change Category]]="","",VLOOKUP(Tbl_PolicyChanges[[#This Row],[Policy Change Category]],Tbl_PolicyChangeCat[[Policy Change Categories]:[Positions]],3,FALSE))</f>
        <v/>
      </c>
      <c r="N19" s="50" t="str">
        <f>IF(Tbl_PolicyChanges[[#This Row],[Policy Change Category]]="","",VLOOKUP(Tbl_PolicyChanges[[#This Row],[Policy Change Category]],Tbl_PolicyChangeCat[[Policy Change Categories]:[Expected Value]],2,FALSE))</f>
        <v/>
      </c>
      <c r="O19" s="47"/>
      <c r="P19" s="47"/>
      <c r="Q19" s="47"/>
      <c r="R19" s="48"/>
      <c r="S19" s="48"/>
      <c r="T19" s="60"/>
      <c r="U19" s="60"/>
      <c r="V19" s="47"/>
    </row>
    <row r="20" spans="2:22" s="51" customFormat="1" x14ac:dyDescent="0.3">
      <c r="B20" s="49">
        <f>VLOOKUP(Tbl_PolicyChanges[[#This Row],[Agy Code]],TblAgencies[],4,FALSE)</f>
        <v>7</v>
      </c>
      <c r="C20" s="49">
        <f>VLOOKUP(Tbl_PolicyChanges[[#This Row],[Agy Code]],TblAgencies[],2,FALSE)</f>
        <v>3</v>
      </c>
      <c r="D20" s="49">
        <f t="shared" si="1"/>
        <v>236</v>
      </c>
      <c r="E20" s="49" t="str">
        <f>VLOOKUP(Tbl_PolicyChanges[[#This Row],[Agy Code]],TblAgencies[],9,FALSE)</f>
        <v>236: Virginia Commonwealth University</v>
      </c>
      <c r="F20" s="49" t="str">
        <f>VLOOKUP(Tbl_PolicyChanges[[#This Row],[Agy Code]],TblAgencies[],10,FALSE)</f>
        <v>Virginia Commonwealth University</v>
      </c>
      <c r="G20" s="49">
        <f>VLOOKUP(Tbl_PolicyChanges[[#This Row],[Agy Code]],TblAgencies[],13,FALSE)</f>
        <v>101000</v>
      </c>
      <c r="H20" s="50" t="str">
        <f>IF(Tbl_PolicyChanges[[#This Row],[Program]]="","",VLOOKUP(Tbl_PolicyChanges[[#This Row],[Program]],Tbl_Programs[],2,FALSE))</f>
        <v/>
      </c>
      <c r="I20" s="50" t="str">
        <f>IF(Tbl_PolicyChanges[[#This Row],[Fund Group]]="","",VLOOKUP(Tbl_PolicyChanges[[#This Row],[Fund Group]],Tbl_FundGroups[],2,FALSE))</f>
        <v/>
      </c>
      <c r="J20" s="50" t="str">
        <f>Tbl_PolicyChanges[[#This Row],[Pgm Code]]&amp;"."&amp;Tbl_PolicyChanges[[#This Row],[Fund Group Code]]</f>
        <v>.</v>
      </c>
      <c r="K20" s="50" t="str">
        <f>IF(Tbl_PolicyChanges[[#This Row],[Fund Group]]="","",IF(ISNA(VLOOKUP(Tbl_PolicyChanges[[#This Row],[Prog.Fund]],Tbl_ProgramsFundCombination[],3,FALSE)),"NO","YES"))</f>
        <v/>
      </c>
      <c r="L20" s="50" t="str">
        <f>IF(Tbl_PolicyChanges[[#This Row],[Fund Group]]="","",IF(Tbl_PolicyChanges[[#This Row],[Fund Group Code]]="01","GF","NGF"))</f>
        <v/>
      </c>
      <c r="M20" s="50" t="str">
        <f>IF(Tbl_PolicyChanges[[#This Row],[Policy Change Category]]="","",VLOOKUP(Tbl_PolicyChanges[[#This Row],[Policy Change Category]],Tbl_PolicyChangeCat[[Policy Change Categories]:[Positions]],3,FALSE))</f>
        <v/>
      </c>
      <c r="N20" s="50" t="str">
        <f>IF(Tbl_PolicyChanges[[#This Row],[Policy Change Category]]="","",VLOOKUP(Tbl_PolicyChanges[[#This Row],[Policy Change Category]],Tbl_PolicyChangeCat[[Policy Change Categories]:[Expected Value]],2,FALSE))</f>
        <v/>
      </c>
      <c r="O20" s="47"/>
      <c r="P20" s="47"/>
      <c r="Q20" s="47"/>
      <c r="R20" s="48"/>
      <c r="S20" s="48"/>
      <c r="T20" s="60"/>
      <c r="U20" s="60"/>
      <c r="V20" s="47"/>
    </row>
    <row r="21" spans="2:22" s="51" customFormat="1" x14ac:dyDescent="0.3">
      <c r="B21" s="49">
        <f>VLOOKUP(Tbl_PolicyChanges[[#This Row],[Agy Code]],TblAgencies[],4,FALSE)</f>
        <v>7</v>
      </c>
      <c r="C21" s="49">
        <f>VLOOKUP(Tbl_PolicyChanges[[#This Row],[Agy Code]],TblAgencies[],2,FALSE)</f>
        <v>3</v>
      </c>
      <c r="D21" s="49">
        <f t="shared" si="1"/>
        <v>236</v>
      </c>
      <c r="E21" s="49" t="str">
        <f>VLOOKUP(Tbl_PolicyChanges[[#This Row],[Agy Code]],TblAgencies[],9,FALSE)</f>
        <v>236: Virginia Commonwealth University</v>
      </c>
      <c r="F21" s="49" t="str">
        <f>VLOOKUP(Tbl_PolicyChanges[[#This Row],[Agy Code]],TblAgencies[],10,FALSE)</f>
        <v>Virginia Commonwealth University</v>
      </c>
      <c r="G21" s="49">
        <f>VLOOKUP(Tbl_PolicyChanges[[#This Row],[Agy Code]],TblAgencies[],13,FALSE)</f>
        <v>101000</v>
      </c>
      <c r="H21" s="50" t="str">
        <f>IF(Tbl_PolicyChanges[[#This Row],[Program]]="","",VLOOKUP(Tbl_PolicyChanges[[#This Row],[Program]],Tbl_Programs[],2,FALSE))</f>
        <v/>
      </c>
      <c r="I21" s="50" t="str">
        <f>IF(Tbl_PolicyChanges[[#This Row],[Fund Group]]="","",VLOOKUP(Tbl_PolicyChanges[[#This Row],[Fund Group]],Tbl_FundGroups[],2,FALSE))</f>
        <v/>
      </c>
      <c r="J21" s="50" t="str">
        <f>Tbl_PolicyChanges[[#This Row],[Pgm Code]]&amp;"."&amp;Tbl_PolicyChanges[[#This Row],[Fund Group Code]]</f>
        <v>.</v>
      </c>
      <c r="K21" s="50" t="str">
        <f>IF(Tbl_PolicyChanges[[#This Row],[Fund Group]]="","",IF(ISNA(VLOOKUP(Tbl_PolicyChanges[[#This Row],[Prog.Fund]],Tbl_ProgramsFundCombination[],3,FALSE)),"NO","YES"))</f>
        <v/>
      </c>
      <c r="L21" s="50" t="str">
        <f>IF(Tbl_PolicyChanges[[#This Row],[Fund Group]]="","",IF(Tbl_PolicyChanges[[#This Row],[Fund Group Code]]="01","GF","NGF"))</f>
        <v/>
      </c>
      <c r="M21" s="50" t="str">
        <f>IF(Tbl_PolicyChanges[[#This Row],[Policy Change Category]]="","",VLOOKUP(Tbl_PolicyChanges[[#This Row],[Policy Change Category]],Tbl_PolicyChangeCat[[Policy Change Categories]:[Positions]],3,FALSE))</f>
        <v/>
      </c>
      <c r="N21" s="50" t="str">
        <f>IF(Tbl_PolicyChanges[[#This Row],[Policy Change Category]]="","",VLOOKUP(Tbl_PolicyChanges[[#This Row],[Policy Change Category]],Tbl_PolicyChangeCat[[Policy Change Categories]:[Expected Value]],2,FALSE))</f>
        <v/>
      </c>
      <c r="O21" s="47"/>
      <c r="P21" s="47"/>
      <c r="Q21" s="47"/>
      <c r="R21" s="48"/>
      <c r="S21" s="48"/>
      <c r="T21" s="60"/>
      <c r="U21" s="60"/>
      <c r="V21" s="47"/>
    </row>
    <row r="22" spans="2:22" s="51" customFormat="1" x14ac:dyDescent="0.3">
      <c r="B22" s="49">
        <f>VLOOKUP(Tbl_PolicyChanges[[#This Row],[Agy Code]],TblAgencies[],4,FALSE)</f>
        <v>7</v>
      </c>
      <c r="C22" s="49">
        <f>VLOOKUP(Tbl_PolicyChanges[[#This Row],[Agy Code]],TblAgencies[],2,FALSE)</f>
        <v>3</v>
      </c>
      <c r="D22" s="49">
        <f t="shared" si="1"/>
        <v>236</v>
      </c>
      <c r="E22" s="49" t="str">
        <f>VLOOKUP(Tbl_PolicyChanges[[#This Row],[Agy Code]],TblAgencies[],9,FALSE)</f>
        <v>236: Virginia Commonwealth University</v>
      </c>
      <c r="F22" s="49" t="str">
        <f>VLOOKUP(Tbl_PolicyChanges[[#This Row],[Agy Code]],TblAgencies[],10,FALSE)</f>
        <v>Virginia Commonwealth University</v>
      </c>
      <c r="G22" s="49">
        <f>VLOOKUP(Tbl_PolicyChanges[[#This Row],[Agy Code]],TblAgencies[],13,FALSE)</f>
        <v>101000</v>
      </c>
      <c r="H22" s="50" t="str">
        <f>IF(Tbl_PolicyChanges[[#This Row],[Program]]="","",VLOOKUP(Tbl_PolicyChanges[[#This Row],[Program]],Tbl_Programs[],2,FALSE))</f>
        <v/>
      </c>
      <c r="I22" s="50" t="str">
        <f>IF(Tbl_PolicyChanges[[#This Row],[Fund Group]]="","",VLOOKUP(Tbl_PolicyChanges[[#This Row],[Fund Group]],Tbl_FundGroups[],2,FALSE))</f>
        <v/>
      </c>
      <c r="J22" s="50" t="str">
        <f>Tbl_PolicyChanges[[#This Row],[Pgm Code]]&amp;"."&amp;Tbl_PolicyChanges[[#This Row],[Fund Group Code]]</f>
        <v>.</v>
      </c>
      <c r="K22" s="50" t="str">
        <f>IF(Tbl_PolicyChanges[[#This Row],[Fund Group]]="","",IF(ISNA(VLOOKUP(Tbl_PolicyChanges[[#This Row],[Prog.Fund]],Tbl_ProgramsFundCombination[],3,FALSE)),"NO","YES"))</f>
        <v/>
      </c>
      <c r="L22" s="50" t="str">
        <f>IF(Tbl_PolicyChanges[[#This Row],[Fund Group]]="","",IF(Tbl_PolicyChanges[[#This Row],[Fund Group Code]]="01","GF","NGF"))</f>
        <v/>
      </c>
      <c r="M22" s="50" t="str">
        <f>IF(Tbl_PolicyChanges[[#This Row],[Policy Change Category]]="","",VLOOKUP(Tbl_PolicyChanges[[#This Row],[Policy Change Category]],Tbl_PolicyChangeCat[[Policy Change Categories]:[Positions]],3,FALSE))</f>
        <v/>
      </c>
      <c r="N22" s="50" t="str">
        <f>IF(Tbl_PolicyChanges[[#This Row],[Policy Change Category]]="","",VLOOKUP(Tbl_PolicyChanges[[#This Row],[Policy Change Category]],Tbl_PolicyChangeCat[[Policy Change Categories]:[Expected Value]],2,FALSE))</f>
        <v/>
      </c>
      <c r="O22" s="47"/>
      <c r="P22" s="47"/>
      <c r="Q22" s="47"/>
      <c r="R22" s="48"/>
      <c r="S22" s="48"/>
      <c r="T22" s="60"/>
      <c r="U22" s="60"/>
      <c r="V22" s="47"/>
    </row>
    <row r="23" spans="2:22" s="51" customFormat="1" x14ac:dyDescent="0.3">
      <c r="B23" s="49">
        <f>VLOOKUP(Tbl_PolicyChanges[[#This Row],[Agy Code]],TblAgencies[],4,FALSE)</f>
        <v>7</v>
      </c>
      <c r="C23" s="49">
        <f>VLOOKUP(Tbl_PolicyChanges[[#This Row],[Agy Code]],TblAgencies[],2,FALSE)</f>
        <v>3</v>
      </c>
      <c r="D23" s="49">
        <f t="shared" si="1"/>
        <v>236</v>
      </c>
      <c r="E23" s="49" t="str">
        <f>VLOOKUP(Tbl_PolicyChanges[[#This Row],[Agy Code]],TblAgencies[],9,FALSE)</f>
        <v>236: Virginia Commonwealth University</v>
      </c>
      <c r="F23" s="49" t="str">
        <f>VLOOKUP(Tbl_PolicyChanges[[#This Row],[Agy Code]],TblAgencies[],10,FALSE)</f>
        <v>Virginia Commonwealth University</v>
      </c>
      <c r="G23" s="49">
        <f>VLOOKUP(Tbl_PolicyChanges[[#This Row],[Agy Code]],TblAgencies[],13,FALSE)</f>
        <v>101000</v>
      </c>
      <c r="H23" s="50" t="str">
        <f>IF(Tbl_PolicyChanges[[#This Row],[Program]]="","",VLOOKUP(Tbl_PolicyChanges[[#This Row],[Program]],Tbl_Programs[],2,FALSE))</f>
        <v/>
      </c>
      <c r="I23" s="50" t="str">
        <f>IF(Tbl_PolicyChanges[[#This Row],[Fund Group]]="","",VLOOKUP(Tbl_PolicyChanges[[#This Row],[Fund Group]],Tbl_FundGroups[],2,FALSE))</f>
        <v/>
      </c>
      <c r="J23" s="50" t="str">
        <f>Tbl_PolicyChanges[[#This Row],[Pgm Code]]&amp;"."&amp;Tbl_PolicyChanges[[#This Row],[Fund Group Code]]</f>
        <v>.</v>
      </c>
      <c r="K23" s="50" t="str">
        <f>IF(Tbl_PolicyChanges[[#This Row],[Fund Group]]="","",IF(ISNA(VLOOKUP(Tbl_PolicyChanges[[#This Row],[Prog.Fund]],Tbl_ProgramsFundCombination[],3,FALSE)),"NO","YES"))</f>
        <v/>
      </c>
      <c r="L23" s="50" t="str">
        <f>IF(Tbl_PolicyChanges[[#This Row],[Fund Group]]="","",IF(Tbl_PolicyChanges[[#This Row],[Fund Group Code]]="01","GF","NGF"))</f>
        <v/>
      </c>
      <c r="M23" s="50" t="str">
        <f>IF(Tbl_PolicyChanges[[#This Row],[Policy Change Category]]="","",VLOOKUP(Tbl_PolicyChanges[[#This Row],[Policy Change Category]],Tbl_PolicyChangeCat[[Policy Change Categories]:[Positions]],3,FALSE))</f>
        <v/>
      </c>
      <c r="N23" s="50" t="str">
        <f>IF(Tbl_PolicyChanges[[#This Row],[Policy Change Category]]="","",VLOOKUP(Tbl_PolicyChanges[[#This Row],[Policy Change Category]],Tbl_PolicyChangeCat[[Policy Change Categories]:[Expected Value]],2,FALSE))</f>
        <v/>
      </c>
      <c r="O23" s="47"/>
      <c r="P23" s="47"/>
      <c r="Q23" s="47"/>
      <c r="R23" s="48"/>
      <c r="S23" s="48"/>
      <c r="T23" s="60"/>
      <c r="U23" s="60"/>
      <c r="V23" s="47"/>
    </row>
    <row r="24" spans="2:22" s="51" customFormat="1" x14ac:dyDescent="0.3">
      <c r="B24" s="49">
        <f>VLOOKUP(Tbl_PolicyChanges[[#This Row],[Agy Code]],TblAgencies[],4,FALSE)</f>
        <v>7</v>
      </c>
      <c r="C24" s="49">
        <f>VLOOKUP(Tbl_PolicyChanges[[#This Row],[Agy Code]],TblAgencies[],2,FALSE)</f>
        <v>3</v>
      </c>
      <c r="D24" s="49">
        <f t="shared" si="1"/>
        <v>236</v>
      </c>
      <c r="E24" s="49" t="str">
        <f>VLOOKUP(Tbl_PolicyChanges[[#This Row],[Agy Code]],TblAgencies[],9,FALSE)</f>
        <v>236: Virginia Commonwealth University</v>
      </c>
      <c r="F24" s="49" t="str">
        <f>VLOOKUP(Tbl_PolicyChanges[[#This Row],[Agy Code]],TblAgencies[],10,FALSE)</f>
        <v>Virginia Commonwealth University</v>
      </c>
      <c r="G24" s="49">
        <f>VLOOKUP(Tbl_PolicyChanges[[#This Row],[Agy Code]],TblAgencies[],13,FALSE)</f>
        <v>101000</v>
      </c>
      <c r="H24" s="50" t="str">
        <f>IF(Tbl_PolicyChanges[[#This Row],[Program]]="","",VLOOKUP(Tbl_PolicyChanges[[#This Row],[Program]],Tbl_Programs[],2,FALSE))</f>
        <v/>
      </c>
      <c r="I24" s="50" t="str">
        <f>IF(Tbl_PolicyChanges[[#This Row],[Fund Group]]="","",VLOOKUP(Tbl_PolicyChanges[[#This Row],[Fund Group]],Tbl_FundGroups[],2,FALSE))</f>
        <v/>
      </c>
      <c r="J24" s="50" t="str">
        <f>Tbl_PolicyChanges[[#This Row],[Pgm Code]]&amp;"."&amp;Tbl_PolicyChanges[[#This Row],[Fund Group Code]]</f>
        <v>.</v>
      </c>
      <c r="K24" s="50" t="str">
        <f>IF(Tbl_PolicyChanges[[#This Row],[Fund Group]]="","",IF(ISNA(VLOOKUP(Tbl_PolicyChanges[[#This Row],[Prog.Fund]],Tbl_ProgramsFundCombination[],3,FALSE)),"NO","YES"))</f>
        <v/>
      </c>
      <c r="L24" s="50" t="str">
        <f>IF(Tbl_PolicyChanges[[#This Row],[Fund Group]]="","",IF(Tbl_PolicyChanges[[#This Row],[Fund Group Code]]="01","GF","NGF"))</f>
        <v/>
      </c>
      <c r="M24" s="50" t="str">
        <f>IF(Tbl_PolicyChanges[[#This Row],[Policy Change Category]]="","",VLOOKUP(Tbl_PolicyChanges[[#This Row],[Policy Change Category]],Tbl_PolicyChangeCat[[Policy Change Categories]:[Positions]],3,FALSE))</f>
        <v/>
      </c>
      <c r="N24" s="50" t="str">
        <f>IF(Tbl_PolicyChanges[[#This Row],[Policy Change Category]]="","",VLOOKUP(Tbl_PolicyChanges[[#This Row],[Policy Change Category]],Tbl_PolicyChangeCat[[Policy Change Categories]:[Expected Value]],2,FALSE))</f>
        <v/>
      </c>
      <c r="O24" s="47"/>
      <c r="P24" s="47"/>
      <c r="Q24" s="47"/>
      <c r="R24" s="48"/>
      <c r="S24" s="48"/>
      <c r="T24" s="60"/>
      <c r="U24" s="60"/>
      <c r="V24" s="47"/>
    </row>
    <row r="25" spans="2:22" s="51" customFormat="1" x14ac:dyDescent="0.3">
      <c r="B25" s="49">
        <f>VLOOKUP(Tbl_PolicyChanges[[#This Row],[Agy Code]],TblAgencies[],4,FALSE)</f>
        <v>7</v>
      </c>
      <c r="C25" s="49">
        <f>VLOOKUP(Tbl_PolicyChanges[[#This Row],[Agy Code]],TblAgencies[],2,FALSE)</f>
        <v>3</v>
      </c>
      <c r="D25" s="49">
        <f t="shared" si="1"/>
        <v>236</v>
      </c>
      <c r="E25" s="49" t="str">
        <f>VLOOKUP(Tbl_PolicyChanges[[#This Row],[Agy Code]],TblAgencies[],9,FALSE)</f>
        <v>236: Virginia Commonwealth University</v>
      </c>
      <c r="F25" s="49" t="str">
        <f>VLOOKUP(Tbl_PolicyChanges[[#This Row],[Agy Code]],TblAgencies[],10,FALSE)</f>
        <v>Virginia Commonwealth University</v>
      </c>
      <c r="G25" s="49">
        <f>VLOOKUP(Tbl_PolicyChanges[[#This Row],[Agy Code]],TblAgencies[],13,FALSE)</f>
        <v>101000</v>
      </c>
      <c r="H25" s="50" t="str">
        <f>IF(Tbl_PolicyChanges[[#This Row],[Program]]="","",VLOOKUP(Tbl_PolicyChanges[[#This Row],[Program]],Tbl_Programs[],2,FALSE))</f>
        <v/>
      </c>
      <c r="I25" s="50" t="str">
        <f>IF(Tbl_PolicyChanges[[#This Row],[Fund Group]]="","",VLOOKUP(Tbl_PolicyChanges[[#This Row],[Fund Group]],Tbl_FundGroups[],2,FALSE))</f>
        <v/>
      </c>
      <c r="J25" s="50" t="str">
        <f>Tbl_PolicyChanges[[#This Row],[Pgm Code]]&amp;"."&amp;Tbl_PolicyChanges[[#This Row],[Fund Group Code]]</f>
        <v>.</v>
      </c>
      <c r="K25" s="50" t="str">
        <f>IF(Tbl_PolicyChanges[[#This Row],[Fund Group]]="","",IF(ISNA(VLOOKUP(Tbl_PolicyChanges[[#This Row],[Prog.Fund]],Tbl_ProgramsFundCombination[],3,FALSE)),"NO","YES"))</f>
        <v/>
      </c>
      <c r="L25" s="50" t="str">
        <f>IF(Tbl_PolicyChanges[[#This Row],[Fund Group]]="","",IF(Tbl_PolicyChanges[[#This Row],[Fund Group Code]]="01","GF","NGF"))</f>
        <v/>
      </c>
      <c r="M25" s="50" t="str">
        <f>IF(Tbl_PolicyChanges[[#This Row],[Policy Change Category]]="","",VLOOKUP(Tbl_PolicyChanges[[#This Row],[Policy Change Category]],Tbl_PolicyChangeCat[[Policy Change Categories]:[Positions]],3,FALSE))</f>
        <v/>
      </c>
      <c r="N25" s="50" t="str">
        <f>IF(Tbl_PolicyChanges[[#This Row],[Policy Change Category]]="","",VLOOKUP(Tbl_PolicyChanges[[#This Row],[Policy Change Category]],Tbl_PolicyChangeCat[[Policy Change Categories]:[Expected Value]],2,FALSE))</f>
        <v/>
      </c>
      <c r="O25" s="47"/>
      <c r="P25" s="47"/>
      <c r="Q25" s="47"/>
      <c r="R25" s="48"/>
      <c r="S25" s="48"/>
      <c r="T25" s="60"/>
      <c r="U25" s="60"/>
      <c r="V25" s="47"/>
    </row>
    <row r="26" spans="2:22" s="51" customFormat="1" x14ac:dyDescent="0.3">
      <c r="B26" s="49">
        <f>VLOOKUP(Tbl_PolicyChanges[[#This Row],[Agy Code]],TblAgencies[],4,FALSE)</f>
        <v>7</v>
      </c>
      <c r="C26" s="49">
        <f>VLOOKUP(Tbl_PolicyChanges[[#This Row],[Agy Code]],TblAgencies[],2,FALSE)</f>
        <v>3</v>
      </c>
      <c r="D26" s="49">
        <f t="shared" si="1"/>
        <v>236</v>
      </c>
      <c r="E26" s="49" t="str">
        <f>VLOOKUP(Tbl_PolicyChanges[[#This Row],[Agy Code]],TblAgencies[],9,FALSE)</f>
        <v>236: Virginia Commonwealth University</v>
      </c>
      <c r="F26" s="49" t="str">
        <f>VLOOKUP(Tbl_PolicyChanges[[#This Row],[Agy Code]],TblAgencies[],10,FALSE)</f>
        <v>Virginia Commonwealth University</v>
      </c>
      <c r="G26" s="49">
        <f>VLOOKUP(Tbl_PolicyChanges[[#This Row],[Agy Code]],TblAgencies[],13,FALSE)</f>
        <v>101000</v>
      </c>
      <c r="H26" s="50" t="str">
        <f>IF(Tbl_PolicyChanges[[#This Row],[Program]]="","",VLOOKUP(Tbl_PolicyChanges[[#This Row],[Program]],Tbl_Programs[],2,FALSE))</f>
        <v/>
      </c>
      <c r="I26" s="50" t="str">
        <f>IF(Tbl_PolicyChanges[[#This Row],[Fund Group]]="","",VLOOKUP(Tbl_PolicyChanges[[#This Row],[Fund Group]],Tbl_FundGroups[],2,FALSE))</f>
        <v/>
      </c>
      <c r="J26" s="50" t="str">
        <f>Tbl_PolicyChanges[[#This Row],[Pgm Code]]&amp;"."&amp;Tbl_PolicyChanges[[#This Row],[Fund Group Code]]</f>
        <v>.</v>
      </c>
      <c r="K26" s="50" t="str">
        <f>IF(Tbl_PolicyChanges[[#This Row],[Fund Group]]="","",IF(ISNA(VLOOKUP(Tbl_PolicyChanges[[#This Row],[Prog.Fund]],Tbl_ProgramsFundCombination[],3,FALSE)),"NO","YES"))</f>
        <v/>
      </c>
      <c r="L26" s="50" t="str">
        <f>IF(Tbl_PolicyChanges[[#This Row],[Fund Group]]="","",IF(Tbl_PolicyChanges[[#This Row],[Fund Group Code]]="01","GF","NGF"))</f>
        <v/>
      </c>
      <c r="M26" s="50" t="str">
        <f>IF(Tbl_PolicyChanges[[#This Row],[Policy Change Category]]="","",VLOOKUP(Tbl_PolicyChanges[[#This Row],[Policy Change Category]],Tbl_PolicyChangeCat[[Policy Change Categories]:[Positions]],3,FALSE))</f>
        <v/>
      </c>
      <c r="N26" s="50" t="str">
        <f>IF(Tbl_PolicyChanges[[#This Row],[Policy Change Category]]="","",VLOOKUP(Tbl_PolicyChanges[[#This Row],[Policy Change Category]],Tbl_PolicyChangeCat[[Policy Change Categories]:[Expected Value]],2,FALSE))</f>
        <v/>
      </c>
      <c r="O26" s="47"/>
      <c r="P26" s="47"/>
      <c r="Q26" s="47"/>
      <c r="R26" s="48"/>
      <c r="S26" s="48"/>
      <c r="T26" s="60"/>
      <c r="U26" s="60"/>
      <c r="V26" s="47"/>
    </row>
    <row r="27" spans="2:22" s="51" customFormat="1" x14ac:dyDescent="0.3">
      <c r="B27" s="49">
        <f>VLOOKUP(Tbl_PolicyChanges[[#This Row],[Agy Code]],TblAgencies[],4,FALSE)</f>
        <v>7</v>
      </c>
      <c r="C27" s="49">
        <f>VLOOKUP(Tbl_PolicyChanges[[#This Row],[Agy Code]],TblAgencies[],2,FALSE)</f>
        <v>3</v>
      </c>
      <c r="D27" s="49">
        <f t="shared" si="1"/>
        <v>236</v>
      </c>
      <c r="E27" s="49" t="str">
        <f>VLOOKUP(Tbl_PolicyChanges[[#This Row],[Agy Code]],TblAgencies[],9,FALSE)</f>
        <v>236: Virginia Commonwealth University</v>
      </c>
      <c r="F27" s="49" t="str">
        <f>VLOOKUP(Tbl_PolicyChanges[[#This Row],[Agy Code]],TblAgencies[],10,FALSE)</f>
        <v>Virginia Commonwealth University</v>
      </c>
      <c r="G27" s="49">
        <f>VLOOKUP(Tbl_PolicyChanges[[#This Row],[Agy Code]],TblAgencies[],13,FALSE)</f>
        <v>101000</v>
      </c>
      <c r="H27" s="50" t="str">
        <f>IF(Tbl_PolicyChanges[[#This Row],[Program]]="","",VLOOKUP(Tbl_PolicyChanges[[#This Row],[Program]],Tbl_Programs[],2,FALSE))</f>
        <v/>
      </c>
      <c r="I27" s="50" t="str">
        <f>IF(Tbl_PolicyChanges[[#This Row],[Fund Group]]="","",VLOOKUP(Tbl_PolicyChanges[[#This Row],[Fund Group]],Tbl_FundGroups[],2,FALSE))</f>
        <v/>
      </c>
      <c r="J27" s="50" t="str">
        <f>Tbl_PolicyChanges[[#This Row],[Pgm Code]]&amp;"."&amp;Tbl_PolicyChanges[[#This Row],[Fund Group Code]]</f>
        <v>.</v>
      </c>
      <c r="K27" s="50" t="str">
        <f>IF(Tbl_PolicyChanges[[#This Row],[Fund Group]]="","",IF(ISNA(VLOOKUP(Tbl_PolicyChanges[[#This Row],[Prog.Fund]],Tbl_ProgramsFundCombination[],3,FALSE)),"NO","YES"))</f>
        <v/>
      </c>
      <c r="L27" s="50" t="str">
        <f>IF(Tbl_PolicyChanges[[#This Row],[Fund Group]]="","",IF(Tbl_PolicyChanges[[#This Row],[Fund Group Code]]="01","GF","NGF"))</f>
        <v/>
      </c>
      <c r="M27" s="50" t="str">
        <f>IF(Tbl_PolicyChanges[[#This Row],[Policy Change Category]]="","",VLOOKUP(Tbl_PolicyChanges[[#This Row],[Policy Change Category]],Tbl_PolicyChangeCat[[Policy Change Categories]:[Positions]],3,FALSE))</f>
        <v/>
      </c>
      <c r="N27" s="50" t="str">
        <f>IF(Tbl_PolicyChanges[[#This Row],[Policy Change Category]]="","",VLOOKUP(Tbl_PolicyChanges[[#This Row],[Policy Change Category]],Tbl_PolicyChangeCat[[Policy Change Categories]:[Expected Value]],2,FALSE))</f>
        <v/>
      </c>
      <c r="O27" s="47"/>
      <c r="P27" s="47"/>
      <c r="Q27" s="47"/>
      <c r="R27" s="48"/>
      <c r="S27" s="48"/>
      <c r="T27" s="60"/>
      <c r="U27" s="60"/>
      <c r="V27" s="47"/>
    </row>
    <row r="28" spans="2:22" s="51" customFormat="1" x14ac:dyDescent="0.3">
      <c r="B28" s="49">
        <f>VLOOKUP(Tbl_PolicyChanges[[#This Row],[Agy Code]],TblAgencies[],4,FALSE)</f>
        <v>7</v>
      </c>
      <c r="C28" s="49">
        <f>VLOOKUP(Tbl_PolicyChanges[[#This Row],[Agy Code]],TblAgencies[],2,FALSE)</f>
        <v>3</v>
      </c>
      <c r="D28" s="49">
        <f t="shared" si="1"/>
        <v>236</v>
      </c>
      <c r="E28" s="49" t="str">
        <f>VLOOKUP(Tbl_PolicyChanges[[#This Row],[Agy Code]],TblAgencies[],9,FALSE)</f>
        <v>236: Virginia Commonwealth University</v>
      </c>
      <c r="F28" s="49" t="str">
        <f>VLOOKUP(Tbl_PolicyChanges[[#This Row],[Agy Code]],TblAgencies[],10,FALSE)</f>
        <v>Virginia Commonwealth University</v>
      </c>
      <c r="G28" s="49">
        <f>VLOOKUP(Tbl_PolicyChanges[[#This Row],[Agy Code]],TblAgencies[],13,FALSE)</f>
        <v>101000</v>
      </c>
      <c r="H28" s="50" t="str">
        <f>IF(Tbl_PolicyChanges[[#This Row],[Program]]="","",VLOOKUP(Tbl_PolicyChanges[[#This Row],[Program]],Tbl_Programs[],2,FALSE))</f>
        <v/>
      </c>
      <c r="I28" s="50" t="str">
        <f>IF(Tbl_PolicyChanges[[#This Row],[Fund Group]]="","",VLOOKUP(Tbl_PolicyChanges[[#This Row],[Fund Group]],Tbl_FundGroups[],2,FALSE))</f>
        <v/>
      </c>
      <c r="J28" s="50" t="str">
        <f>Tbl_PolicyChanges[[#This Row],[Pgm Code]]&amp;"."&amp;Tbl_PolicyChanges[[#This Row],[Fund Group Code]]</f>
        <v>.</v>
      </c>
      <c r="K28" s="50" t="str">
        <f>IF(Tbl_PolicyChanges[[#This Row],[Fund Group]]="","",IF(ISNA(VLOOKUP(Tbl_PolicyChanges[[#This Row],[Prog.Fund]],Tbl_ProgramsFundCombination[],3,FALSE)),"NO","YES"))</f>
        <v/>
      </c>
      <c r="L28" s="50" t="str">
        <f>IF(Tbl_PolicyChanges[[#This Row],[Fund Group]]="","",IF(Tbl_PolicyChanges[[#This Row],[Fund Group Code]]="01","GF","NGF"))</f>
        <v/>
      </c>
      <c r="M28" s="50" t="str">
        <f>IF(Tbl_PolicyChanges[[#This Row],[Policy Change Category]]="","",VLOOKUP(Tbl_PolicyChanges[[#This Row],[Policy Change Category]],Tbl_PolicyChangeCat[[Policy Change Categories]:[Positions]],3,FALSE))</f>
        <v/>
      </c>
      <c r="N28" s="50" t="str">
        <f>IF(Tbl_PolicyChanges[[#This Row],[Policy Change Category]]="","",VLOOKUP(Tbl_PolicyChanges[[#This Row],[Policy Change Category]],Tbl_PolicyChangeCat[[Policy Change Categories]:[Expected Value]],2,FALSE))</f>
        <v/>
      </c>
      <c r="O28" s="47"/>
      <c r="P28" s="47"/>
      <c r="Q28" s="47"/>
      <c r="R28" s="48"/>
      <c r="S28" s="48"/>
      <c r="T28" s="60"/>
      <c r="U28" s="60"/>
      <c r="V28" s="47"/>
    </row>
    <row r="29" spans="2:22" s="51" customFormat="1" x14ac:dyDescent="0.3">
      <c r="B29" s="49">
        <f>VLOOKUP(Tbl_PolicyChanges[[#This Row],[Agy Code]],TblAgencies[],4,FALSE)</f>
        <v>7</v>
      </c>
      <c r="C29" s="49">
        <f>VLOOKUP(Tbl_PolicyChanges[[#This Row],[Agy Code]],TblAgencies[],2,FALSE)</f>
        <v>3</v>
      </c>
      <c r="D29" s="49">
        <f t="shared" si="1"/>
        <v>236</v>
      </c>
      <c r="E29" s="49" t="str">
        <f>VLOOKUP(Tbl_PolicyChanges[[#This Row],[Agy Code]],TblAgencies[],9,FALSE)</f>
        <v>236: Virginia Commonwealth University</v>
      </c>
      <c r="F29" s="49" t="str">
        <f>VLOOKUP(Tbl_PolicyChanges[[#This Row],[Agy Code]],TblAgencies[],10,FALSE)</f>
        <v>Virginia Commonwealth University</v>
      </c>
      <c r="G29" s="49">
        <f>VLOOKUP(Tbl_PolicyChanges[[#This Row],[Agy Code]],TblAgencies[],13,FALSE)</f>
        <v>101000</v>
      </c>
      <c r="H29" s="50" t="str">
        <f>IF(Tbl_PolicyChanges[[#This Row],[Program]]="","",VLOOKUP(Tbl_PolicyChanges[[#This Row],[Program]],Tbl_Programs[],2,FALSE))</f>
        <v/>
      </c>
      <c r="I29" s="50" t="str">
        <f>IF(Tbl_PolicyChanges[[#This Row],[Fund Group]]="","",VLOOKUP(Tbl_PolicyChanges[[#This Row],[Fund Group]],Tbl_FundGroups[],2,FALSE))</f>
        <v/>
      </c>
      <c r="J29" s="50" t="str">
        <f>Tbl_PolicyChanges[[#This Row],[Pgm Code]]&amp;"."&amp;Tbl_PolicyChanges[[#This Row],[Fund Group Code]]</f>
        <v>.</v>
      </c>
      <c r="K29" s="50" t="str">
        <f>IF(Tbl_PolicyChanges[[#This Row],[Fund Group]]="","",IF(ISNA(VLOOKUP(Tbl_PolicyChanges[[#This Row],[Prog.Fund]],Tbl_ProgramsFundCombination[],3,FALSE)),"NO","YES"))</f>
        <v/>
      </c>
      <c r="L29" s="50" t="str">
        <f>IF(Tbl_PolicyChanges[[#This Row],[Fund Group]]="","",IF(Tbl_PolicyChanges[[#This Row],[Fund Group Code]]="01","GF","NGF"))</f>
        <v/>
      </c>
      <c r="M29" s="50" t="str">
        <f>IF(Tbl_PolicyChanges[[#This Row],[Policy Change Category]]="","",VLOOKUP(Tbl_PolicyChanges[[#This Row],[Policy Change Category]],Tbl_PolicyChangeCat[[Policy Change Categories]:[Positions]],3,FALSE))</f>
        <v/>
      </c>
      <c r="N29" s="50" t="str">
        <f>IF(Tbl_PolicyChanges[[#This Row],[Policy Change Category]]="","",VLOOKUP(Tbl_PolicyChanges[[#This Row],[Policy Change Category]],Tbl_PolicyChangeCat[[Policy Change Categories]:[Expected Value]],2,FALSE))</f>
        <v/>
      </c>
      <c r="O29" s="47"/>
      <c r="P29" s="47"/>
      <c r="Q29" s="47"/>
      <c r="R29" s="48"/>
      <c r="S29" s="48"/>
      <c r="T29" s="60"/>
      <c r="U29" s="60"/>
      <c r="V29" s="47"/>
    </row>
    <row r="30" spans="2:22" s="51" customFormat="1" x14ac:dyDescent="0.3">
      <c r="B30" s="49">
        <f>VLOOKUP(Tbl_PolicyChanges[[#This Row],[Agy Code]],TblAgencies[],4,FALSE)</f>
        <v>7</v>
      </c>
      <c r="C30" s="49">
        <f>VLOOKUP(Tbl_PolicyChanges[[#This Row],[Agy Code]],TblAgencies[],2,FALSE)</f>
        <v>3</v>
      </c>
      <c r="D30" s="49">
        <f t="shared" si="1"/>
        <v>236</v>
      </c>
      <c r="E30" s="49" t="str">
        <f>VLOOKUP(Tbl_PolicyChanges[[#This Row],[Agy Code]],TblAgencies[],9,FALSE)</f>
        <v>236: Virginia Commonwealth University</v>
      </c>
      <c r="F30" s="49" t="str">
        <f>VLOOKUP(Tbl_PolicyChanges[[#This Row],[Agy Code]],TblAgencies[],10,FALSE)</f>
        <v>Virginia Commonwealth University</v>
      </c>
      <c r="G30" s="49">
        <f>VLOOKUP(Tbl_PolicyChanges[[#This Row],[Agy Code]],TblAgencies[],13,FALSE)</f>
        <v>101000</v>
      </c>
      <c r="H30" s="50" t="str">
        <f>IF(Tbl_PolicyChanges[[#This Row],[Program]]="","",VLOOKUP(Tbl_PolicyChanges[[#This Row],[Program]],Tbl_Programs[],2,FALSE))</f>
        <v/>
      </c>
      <c r="I30" s="50" t="str">
        <f>IF(Tbl_PolicyChanges[[#This Row],[Fund Group]]="","",VLOOKUP(Tbl_PolicyChanges[[#This Row],[Fund Group]],Tbl_FundGroups[],2,FALSE))</f>
        <v/>
      </c>
      <c r="J30" s="50" t="str">
        <f>Tbl_PolicyChanges[[#This Row],[Pgm Code]]&amp;"."&amp;Tbl_PolicyChanges[[#This Row],[Fund Group Code]]</f>
        <v>.</v>
      </c>
      <c r="K30" s="50" t="str">
        <f>IF(Tbl_PolicyChanges[[#This Row],[Fund Group]]="","",IF(ISNA(VLOOKUP(Tbl_PolicyChanges[[#This Row],[Prog.Fund]],Tbl_ProgramsFundCombination[],3,FALSE)),"NO","YES"))</f>
        <v/>
      </c>
      <c r="L30" s="50" t="str">
        <f>IF(Tbl_PolicyChanges[[#This Row],[Fund Group]]="","",IF(Tbl_PolicyChanges[[#This Row],[Fund Group Code]]="01","GF","NGF"))</f>
        <v/>
      </c>
      <c r="M30" s="50" t="str">
        <f>IF(Tbl_PolicyChanges[[#This Row],[Policy Change Category]]="","",VLOOKUP(Tbl_PolicyChanges[[#This Row],[Policy Change Category]],Tbl_PolicyChangeCat[[Policy Change Categories]:[Positions]],3,FALSE))</f>
        <v/>
      </c>
      <c r="N30" s="50" t="str">
        <f>IF(Tbl_PolicyChanges[[#This Row],[Policy Change Category]]="","",VLOOKUP(Tbl_PolicyChanges[[#This Row],[Policy Change Category]],Tbl_PolicyChangeCat[[Policy Change Categories]:[Expected Value]],2,FALSE))</f>
        <v/>
      </c>
      <c r="O30" s="47"/>
      <c r="P30" s="47"/>
      <c r="Q30" s="47"/>
      <c r="R30" s="48"/>
      <c r="S30" s="48"/>
      <c r="T30" s="60"/>
      <c r="U30" s="60"/>
      <c r="V30" s="47"/>
    </row>
    <row r="31" spans="2:22" s="51" customFormat="1" x14ac:dyDescent="0.3">
      <c r="B31" s="49">
        <f>VLOOKUP(Tbl_PolicyChanges[[#This Row],[Agy Code]],TblAgencies[],4,FALSE)</f>
        <v>7</v>
      </c>
      <c r="C31" s="49">
        <f>VLOOKUP(Tbl_PolicyChanges[[#This Row],[Agy Code]],TblAgencies[],2,FALSE)</f>
        <v>3</v>
      </c>
      <c r="D31" s="49">
        <f t="shared" si="1"/>
        <v>236</v>
      </c>
      <c r="E31" s="49" t="str">
        <f>VLOOKUP(Tbl_PolicyChanges[[#This Row],[Agy Code]],TblAgencies[],9,FALSE)</f>
        <v>236: Virginia Commonwealth University</v>
      </c>
      <c r="F31" s="49" t="str">
        <f>VLOOKUP(Tbl_PolicyChanges[[#This Row],[Agy Code]],TblAgencies[],10,FALSE)</f>
        <v>Virginia Commonwealth University</v>
      </c>
      <c r="G31" s="49">
        <f>VLOOKUP(Tbl_PolicyChanges[[#This Row],[Agy Code]],TblAgencies[],13,FALSE)</f>
        <v>101000</v>
      </c>
      <c r="H31" s="50" t="str">
        <f>IF(Tbl_PolicyChanges[[#This Row],[Program]]="","",VLOOKUP(Tbl_PolicyChanges[[#This Row],[Program]],Tbl_Programs[],2,FALSE))</f>
        <v/>
      </c>
      <c r="I31" s="50" t="str">
        <f>IF(Tbl_PolicyChanges[[#This Row],[Fund Group]]="","",VLOOKUP(Tbl_PolicyChanges[[#This Row],[Fund Group]],Tbl_FundGroups[],2,FALSE))</f>
        <v/>
      </c>
      <c r="J31" s="50" t="str">
        <f>Tbl_PolicyChanges[[#This Row],[Pgm Code]]&amp;"."&amp;Tbl_PolicyChanges[[#This Row],[Fund Group Code]]</f>
        <v>.</v>
      </c>
      <c r="K31" s="50" t="str">
        <f>IF(Tbl_PolicyChanges[[#This Row],[Fund Group]]="","",IF(ISNA(VLOOKUP(Tbl_PolicyChanges[[#This Row],[Prog.Fund]],Tbl_ProgramsFundCombination[],3,FALSE)),"NO","YES"))</f>
        <v/>
      </c>
      <c r="L31" s="50" t="str">
        <f>IF(Tbl_PolicyChanges[[#This Row],[Fund Group]]="","",IF(Tbl_PolicyChanges[[#This Row],[Fund Group Code]]="01","GF","NGF"))</f>
        <v/>
      </c>
      <c r="M31" s="50" t="str">
        <f>IF(Tbl_PolicyChanges[[#This Row],[Policy Change Category]]="","",VLOOKUP(Tbl_PolicyChanges[[#This Row],[Policy Change Category]],Tbl_PolicyChangeCat[[Policy Change Categories]:[Positions]],3,FALSE))</f>
        <v/>
      </c>
      <c r="N31" s="50" t="str">
        <f>IF(Tbl_PolicyChanges[[#This Row],[Policy Change Category]]="","",VLOOKUP(Tbl_PolicyChanges[[#This Row],[Policy Change Category]],Tbl_PolicyChangeCat[[Policy Change Categories]:[Expected Value]],2,FALSE))</f>
        <v/>
      </c>
      <c r="O31" s="47"/>
      <c r="P31" s="47"/>
      <c r="Q31" s="47"/>
      <c r="R31" s="48"/>
      <c r="S31" s="48"/>
      <c r="T31" s="60"/>
      <c r="U31" s="60"/>
      <c r="V31" s="47"/>
    </row>
    <row r="32" spans="2:22" s="51" customFormat="1" x14ac:dyDescent="0.3">
      <c r="B32" s="49">
        <f>VLOOKUP(Tbl_PolicyChanges[[#This Row],[Agy Code]],TblAgencies[],4,FALSE)</f>
        <v>7</v>
      </c>
      <c r="C32" s="49">
        <f>VLOOKUP(Tbl_PolicyChanges[[#This Row],[Agy Code]],TblAgencies[],2,FALSE)</f>
        <v>3</v>
      </c>
      <c r="D32" s="49">
        <f t="shared" si="1"/>
        <v>236</v>
      </c>
      <c r="E32" s="49" t="str">
        <f>VLOOKUP(Tbl_PolicyChanges[[#This Row],[Agy Code]],TblAgencies[],9,FALSE)</f>
        <v>236: Virginia Commonwealth University</v>
      </c>
      <c r="F32" s="49" t="str">
        <f>VLOOKUP(Tbl_PolicyChanges[[#This Row],[Agy Code]],TblAgencies[],10,FALSE)</f>
        <v>Virginia Commonwealth University</v>
      </c>
      <c r="G32" s="49">
        <f>VLOOKUP(Tbl_PolicyChanges[[#This Row],[Agy Code]],TblAgencies[],13,FALSE)</f>
        <v>101000</v>
      </c>
      <c r="H32" s="50" t="str">
        <f>IF(Tbl_PolicyChanges[[#This Row],[Program]]="","",VLOOKUP(Tbl_PolicyChanges[[#This Row],[Program]],Tbl_Programs[],2,FALSE))</f>
        <v/>
      </c>
      <c r="I32" s="50" t="str">
        <f>IF(Tbl_PolicyChanges[[#This Row],[Fund Group]]="","",VLOOKUP(Tbl_PolicyChanges[[#This Row],[Fund Group]],Tbl_FundGroups[],2,FALSE))</f>
        <v/>
      </c>
      <c r="J32" s="50" t="str">
        <f>Tbl_PolicyChanges[[#This Row],[Pgm Code]]&amp;"."&amp;Tbl_PolicyChanges[[#This Row],[Fund Group Code]]</f>
        <v>.</v>
      </c>
      <c r="K32" s="50" t="str">
        <f>IF(Tbl_PolicyChanges[[#This Row],[Fund Group]]="","",IF(ISNA(VLOOKUP(Tbl_PolicyChanges[[#This Row],[Prog.Fund]],Tbl_ProgramsFundCombination[],3,FALSE)),"NO","YES"))</f>
        <v/>
      </c>
      <c r="L32" s="50" t="str">
        <f>IF(Tbl_PolicyChanges[[#This Row],[Fund Group]]="","",IF(Tbl_PolicyChanges[[#This Row],[Fund Group Code]]="01","GF","NGF"))</f>
        <v/>
      </c>
      <c r="M32" s="50" t="str">
        <f>IF(Tbl_PolicyChanges[[#This Row],[Policy Change Category]]="","",VLOOKUP(Tbl_PolicyChanges[[#This Row],[Policy Change Category]],Tbl_PolicyChangeCat[[Policy Change Categories]:[Positions]],3,FALSE))</f>
        <v/>
      </c>
      <c r="N32" s="50" t="str">
        <f>IF(Tbl_PolicyChanges[[#This Row],[Policy Change Category]]="","",VLOOKUP(Tbl_PolicyChanges[[#This Row],[Policy Change Category]],Tbl_PolicyChangeCat[[Policy Change Categories]:[Expected Value]],2,FALSE))</f>
        <v/>
      </c>
      <c r="O32" s="47"/>
      <c r="P32" s="47"/>
      <c r="Q32" s="47"/>
      <c r="R32" s="48"/>
      <c r="S32" s="48"/>
      <c r="T32" s="60"/>
      <c r="U32" s="60"/>
      <c r="V32" s="47"/>
    </row>
    <row r="33" spans="2:22" s="51" customFormat="1" x14ac:dyDescent="0.3">
      <c r="B33" s="49">
        <f>VLOOKUP(Tbl_PolicyChanges[[#This Row],[Agy Code]],TblAgencies[],4,FALSE)</f>
        <v>7</v>
      </c>
      <c r="C33" s="49">
        <f>VLOOKUP(Tbl_PolicyChanges[[#This Row],[Agy Code]],TblAgencies[],2,FALSE)</f>
        <v>3</v>
      </c>
      <c r="D33" s="49">
        <f t="shared" si="1"/>
        <v>236</v>
      </c>
      <c r="E33" s="49" t="str">
        <f>VLOOKUP(Tbl_PolicyChanges[[#This Row],[Agy Code]],TblAgencies[],9,FALSE)</f>
        <v>236: Virginia Commonwealth University</v>
      </c>
      <c r="F33" s="49" t="str">
        <f>VLOOKUP(Tbl_PolicyChanges[[#This Row],[Agy Code]],TblAgencies[],10,FALSE)</f>
        <v>Virginia Commonwealth University</v>
      </c>
      <c r="G33" s="49">
        <f>VLOOKUP(Tbl_PolicyChanges[[#This Row],[Agy Code]],TblAgencies[],13,FALSE)</f>
        <v>101000</v>
      </c>
      <c r="H33" s="50" t="str">
        <f>IF(Tbl_PolicyChanges[[#This Row],[Program]]="","",VLOOKUP(Tbl_PolicyChanges[[#This Row],[Program]],Tbl_Programs[],2,FALSE))</f>
        <v/>
      </c>
      <c r="I33" s="50" t="str">
        <f>IF(Tbl_PolicyChanges[[#This Row],[Fund Group]]="","",VLOOKUP(Tbl_PolicyChanges[[#This Row],[Fund Group]],Tbl_FundGroups[],2,FALSE))</f>
        <v/>
      </c>
      <c r="J33" s="50" t="str">
        <f>Tbl_PolicyChanges[[#This Row],[Pgm Code]]&amp;"."&amp;Tbl_PolicyChanges[[#This Row],[Fund Group Code]]</f>
        <v>.</v>
      </c>
      <c r="K33" s="50" t="str">
        <f>IF(Tbl_PolicyChanges[[#This Row],[Fund Group]]="","",IF(ISNA(VLOOKUP(Tbl_PolicyChanges[[#This Row],[Prog.Fund]],Tbl_ProgramsFundCombination[],3,FALSE)),"NO","YES"))</f>
        <v/>
      </c>
      <c r="L33" s="50" t="str">
        <f>IF(Tbl_PolicyChanges[[#This Row],[Fund Group]]="","",IF(Tbl_PolicyChanges[[#This Row],[Fund Group Code]]="01","GF","NGF"))</f>
        <v/>
      </c>
      <c r="M33" s="50" t="str">
        <f>IF(Tbl_PolicyChanges[[#This Row],[Policy Change Category]]="","",VLOOKUP(Tbl_PolicyChanges[[#This Row],[Policy Change Category]],Tbl_PolicyChangeCat[[Policy Change Categories]:[Positions]],3,FALSE))</f>
        <v/>
      </c>
      <c r="N33" s="50" t="str">
        <f>IF(Tbl_PolicyChanges[[#This Row],[Policy Change Category]]="","",VLOOKUP(Tbl_PolicyChanges[[#This Row],[Policy Change Category]],Tbl_PolicyChangeCat[[Policy Change Categories]:[Expected Value]],2,FALSE))</f>
        <v/>
      </c>
      <c r="O33" s="47"/>
      <c r="P33" s="47"/>
      <c r="Q33" s="47"/>
      <c r="R33" s="48"/>
      <c r="S33" s="48"/>
      <c r="T33" s="60"/>
      <c r="U33" s="60"/>
      <c r="V33" s="47"/>
    </row>
    <row r="34" spans="2:22" s="51" customFormat="1" x14ac:dyDescent="0.3">
      <c r="B34" s="49">
        <f>VLOOKUP(Tbl_PolicyChanges[[#This Row],[Agy Code]],TblAgencies[],4,FALSE)</f>
        <v>7</v>
      </c>
      <c r="C34" s="49">
        <f>VLOOKUP(Tbl_PolicyChanges[[#This Row],[Agy Code]],TblAgencies[],2,FALSE)</f>
        <v>3</v>
      </c>
      <c r="D34" s="49">
        <f t="shared" si="1"/>
        <v>236</v>
      </c>
      <c r="E34" s="49" t="str">
        <f>VLOOKUP(Tbl_PolicyChanges[[#This Row],[Agy Code]],TblAgencies[],9,FALSE)</f>
        <v>236: Virginia Commonwealth University</v>
      </c>
      <c r="F34" s="49" t="str">
        <f>VLOOKUP(Tbl_PolicyChanges[[#This Row],[Agy Code]],TblAgencies[],10,FALSE)</f>
        <v>Virginia Commonwealth University</v>
      </c>
      <c r="G34" s="49">
        <f>VLOOKUP(Tbl_PolicyChanges[[#This Row],[Agy Code]],TblAgencies[],13,FALSE)</f>
        <v>101000</v>
      </c>
      <c r="H34" s="50" t="str">
        <f>IF(Tbl_PolicyChanges[[#This Row],[Program]]="","",VLOOKUP(Tbl_PolicyChanges[[#This Row],[Program]],Tbl_Programs[],2,FALSE))</f>
        <v/>
      </c>
      <c r="I34" s="50" t="str">
        <f>IF(Tbl_PolicyChanges[[#This Row],[Fund Group]]="","",VLOOKUP(Tbl_PolicyChanges[[#This Row],[Fund Group]],Tbl_FundGroups[],2,FALSE))</f>
        <v/>
      </c>
      <c r="J34" s="50" t="str">
        <f>Tbl_PolicyChanges[[#This Row],[Pgm Code]]&amp;"."&amp;Tbl_PolicyChanges[[#This Row],[Fund Group Code]]</f>
        <v>.</v>
      </c>
      <c r="K34" s="50" t="str">
        <f>IF(Tbl_PolicyChanges[[#This Row],[Fund Group]]="","",IF(ISNA(VLOOKUP(Tbl_PolicyChanges[[#This Row],[Prog.Fund]],Tbl_ProgramsFundCombination[],3,FALSE)),"NO","YES"))</f>
        <v/>
      </c>
      <c r="L34" s="50" t="str">
        <f>IF(Tbl_PolicyChanges[[#This Row],[Fund Group]]="","",IF(Tbl_PolicyChanges[[#This Row],[Fund Group Code]]="01","GF","NGF"))</f>
        <v/>
      </c>
      <c r="M34" s="50" t="str">
        <f>IF(Tbl_PolicyChanges[[#This Row],[Policy Change Category]]="","",VLOOKUP(Tbl_PolicyChanges[[#This Row],[Policy Change Category]],Tbl_PolicyChangeCat[[Policy Change Categories]:[Positions]],3,FALSE))</f>
        <v/>
      </c>
      <c r="N34" s="50" t="str">
        <f>IF(Tbl_PolicyChanges[[#This Row],[Policy Change Category]]="","",VLOOKUP(Tbl_PolicyChanges[[#This Row],[Policy Change Category]],Tbl_PolicyChangeCat[[Policy Change Categories]:[Expected Value]],2,FALSE))</f>
        <v/>
      </c>
      <c r="O34" s="47"/>
      <c r="P34" s="47"/>
      <c r="Q34" s="47"/>
      <c r="R34" s="48"/>
      <c r="S34" s="48"/>
      <c r="T34" s="60"/>
      <c r="U34" s="60"/>
      <c r="V34" s="47"/>
    </row>
    <row r="35" spans="2:22" s="51" customFormat="1" x14ac:dyDescent="0.3">
      <c r="B35" s="49">
        <f>VLOOKUP(Tbl_PolicyChanges[[#This Row],[Agy Code]],TblAgencies[],4,FALSE)</f>
        <v>7</v>
      </c>
      <c r="C35" s="49">
        <f>VLOOKUP(Tbl_PolicyChanges[[#This Row],[Agy Code]],TblAgencies[],2,FALSE)</f>
        <v>3</v>
      </c>
      <c r="D35" s="49">
        <f t="shared" si="1"/>
        <v>236</v>
      </c>
      <c r="E35" s="49" t="str">
        <f>VLOOKUP(Tbl_PolicyChanges[[#This Row],[Agy Code]],TblAgencies[],9,FALSE)</f>
        <v>236: Virginia Commonwealth University</v>
      </c>
      <c r="F35" s="49" t="str">
        <f>VLOOKUP(Tbl_PolicyChanges[[#This Row],[Agy Code]],TblAgencies[],10,FALSE)</f>
        <v>Virginia Commonwealth University</v>
      </c>
      <c r="G35" s="49">
        <f>VLOOKUP(Tbl_PolicyChanges[[#This Row],[Agy Code]],TblAgencies[],13,FALSE)</f>
        <v>101000</v>
      </c>
      <c r="H35" s="50" t="str">
        <f>IF(Tbl_PolicyChanges[[#This Row],[Program]]="","",VLOOKUP(Tbl_PolicyChanges[[#This Row],[Program]],Tbl_Programs[],2,FALSE))</f>
        <v/>
      </c>
      <c r="I35" s="50" t="str">
        <f>IF(Tbl_PolicyChanges[[#This Row],[Fund Group]]="","",VLOOKUP(Tbl_PolicyChanges[[#This Row],[Fund Group]],Tbl_FundGroups[],2,FALSE))</f>
        <v/>
      </c>
      <c r="J35" s="50" t="str">
        <f>Tbl_PolicyChanges[[#This Row],[Pgm Code]]&amp;"."&amp;Tbl_PolicyChanges[[#This Row],[Fund Group Code]]</f>
        <v>.</v>
      </c>
      <c r="K35" s="50" t="str">
        <f>IF(Tbl_PolicyChanges[[#This Row],[Fund Group]]="","",IF(ISNA(VLOOKUP(Tbl_PolicyChanges[[#This Row],[Prog.Fund]],Tbl_ProgramsFundCombination[],3,FALSE)),"NO","YES"))</f>
        <v/>
      </c>
      <c r="L35" s="50" t="str">
        <f>IF(Tbl_PolicyChanges[[#This Row],[Fund Group]]="","",IF(Tbl_PolicyChanges[[#This Row],[Fund Group Code]]="01","GF","NGF"))</f>
        <v/>
      </c>
      <c r="M35" s="50" t="str">
        <f>IF(Tbl_PolicyChanges[[#This Row],[Policy Change Category]]="","",VLOOKUP(Tbl_PolicyChanges[[#This Row],[Policy Change Category]],Tbl_PolicyChangeCat[[Policy Change Categories]:[Positions]],3,FALSE))</f>
        <v/>
      </c>
      <c r="N35" s="50" t="str">
        <f>IF(Tbl_PolicyChanges[[#This Row],[Policy Change Category]]="","",VLOOKUP(Tbl_PolicyChanges[[#This Row],[Policy Change Category]],Tbl_PolicyChangeCat[[Policy Change Categories]:[Expected Value]],2,FALSE))</f>
        <v/>
      </c>
      <c r="O35" s="47"/>
      <c r="P35" s="47"/>
      <c r="Q35" s="47"/>
      <c r="R35" s="48"/>
      <c r="S35" s="48"/>
      <c r="T35" s="60"/>
      <c r="U35" s="60"/>
      <c r="V35" s="47"/>
    </row>
    <row r="36" spans="2:22" s="51" customFormat="1" x14ac:dyDescent="0.3">
      <c r="B36" s="49">
        <f>VLOOKUP(Tbl_PolicyChanges[[#This Row],[Agy Code]],TblAgencies[],4,FALSE)</f>
        <v>7</v>
      </c>
      <c r="C36" s="49">
        <f>VLOOKUP(Tbl_PolicyChanges[[#This Row],[Agy Code]],TblAgencies[],2,FALSE)</f>
        <v>3</v>
      </c>
      <c r="D36" s="49">
        <f t="shared" si="1"/>
        <v>236</v>
      </c>
      <c r="E36" s="49" t="str">
        <f>VLOOKUP(Tbl_PolicyChanges[[#This Row],[Agy Code]],TblAgencies[],9,FALSE)</f>
        <v>236: Virginia Commonwealth University</v>
      </c>
      <c r="F36" s="49" t="str">
        <f>VLOOKUP(Tbl_PolicyChanges[[#This Row],[Agy Code]],TblAgencies[],10,FALSE)</f>
        <v>Virginia Commonwealth University</v>
      </c>
      <c r="G36" s="49">
        <f>VLOOKUP(Tbl_PolicyChanges[[#This Row],[Agy Code]],TblAgencies[],13,FALSE)</f>
        <v>101000</v>
      </c>
      <c r="H36" s="50" t="str">
        <f>IF(Tbl_PolicyChanges[[#This Row],[Program]]="","",VLOOKUP(Tbl_PolicyChanges[[#This Row],[Program]],Tbl_Programs[],2,FALSE))</f>
        <v/>
      </c>
      <c r="I36" s="50" t="str">
        <f>IF(Tbl_PolicyChanges[[#This Row],[Fund Group]]="","",VLOOKUP(Tbl_PolicyChanges[[#This Row],[Fund Group]],Tbl_FundGroups[],2,FALSE))</f>
        <v/>
      </c>
      <c r="J36" s="50" t="str">
        <f>Tbl_PolicyChanges[[#This Row],[Pgm Code]]&amp;"."&amp;Tbl_PolicyChanges[[#This Row],[Fund Group Code]]</f>
        <v>.</v>
      </c>
      <c r="K36" s="50" t="str">
        <f>IF(Tbl_PolicyChanges[[#This Row],[Fund Group]]="","",IF(ISNA(VLOOKUP(Tbl_PolicyChanges[[#This Row],[Prog.Fund]],Tbl_ProgramsFundCombination[],3,FALSE)),"NO","YES"))</f>
        <v/>
      </c>
      <c r="L36" s="50" t="str">
        <f>IF(Tbl_PolicyChanges[[#This Row],[Fund Group]]="","",IF(Tbl_PolicyChanges[[#This Row],[Fund Group Code]]="01","GF","NGF"))</f>
        <v/>
      </c>
      <c r="M36" s="50" t="str">
        <f>IF(Tbl_PolicyChanges[[#This Row],[Policy Change Category]]="","",VLOOKUP(Tbl_PolicyChanges[[#This Row],[Policy Change Category]],Tbl_PolicyChangeCat[[Policy Change Categories]:[Positions]],3,FALSE))</f>
        <v/>
      </c>
      <c r="N36" s="50" t="str">
        <f>IF(Tbl_PolicyChanges[[#This Row],[Policy Change Category]]="","",VLOOKUP(Tbl_PolicyChanges[[#This Row],[Policy Change Category]],Tbl_PolicyChangeCat[[Policy Change Categories]:[Expected Value]],2,FALSE))</f>
        <v/>
      </c>
      <c r="O36" s="47"/>
      <c r="P36" s="47"/>
      <c r="Q36" s="47"/>
      <c r="R36" s="48"/>
      <c r="S36" s="48"/>
      <c r="T36" s="60"/>
      <c r="U36" s="60"/>
      <c r="V36" s="47"/>
    </row>
    <row r="37" spans="2:22" s="51" customFormat="1" x14ac:dyDescent="0.3">
      <c r="B37" s="49">
        <f>VLOOKUP(Tbl_PolicyChanges[[#This Row],[Agy Code]],TblAgencies[],4,FALSE)</f>
        <v>7</v>
      </c>
      <c r="C37" s="49">
        <f>VLOOKUP(Tbl_PolicyChanges[[#This Row],[Agy Code]],TblAgencies[],2,FALSE)</f>
        <v>3</v>
      </c>
      <c r="D37" s="49">
        <f t="shared" si="1"/>
        <v>236</v>
      </c>
      <c r="E37" s="49" t="str">
        <f>VLOOKUP(Tbl_PolicyChanges[[#This Row],[Agy Code]],TblAgencies[],9,FALSE)</f>
        <v>236: Virginia Commonwealth University</v>
      </c>
      <c r="F37" s="49" t="str">
        <f>VLOOKUP(Tbl_PolicyChanges[[#This Row],[Agy Code]],TblAgencies[],10,FALSE)</f>
        <v>Virginia Commonwealth University</v>
      </c>
      <c r="G37" s="49">
        <f>VLOOKUP(Tbl_PolicyChanges[[#This Row],[Agy Code]],TblAgencies[],13,FALSE)</f>
        <v>101000</v>
      </c>
      <c r="H37" s="50" t="str">
        <f>IF(Tbl_PolicyChanges[[#This Row],[Program]]="","",VLOOKUP(Tbl_PolicyChanges[[#This Row],[Program]],Tbl_Programs[],2,FALSE))</f>
        <v/>
      </c>
      <c r="I37" s="50" t="str">
        <f>IF(Tbl_PolicyChanges[[#This Row],[Fund Group]]="","",VLOOKUP(Tbl_PolicyChanges[[#This Row],[Fund Group]],Tbl_FundGroups[],2,FALSE))</f>
        <v/>
      </c>
      <c r="J37" s="50" t="str">
        <f>Tbl_PolicyChanges[[#This Row],[Pgm Code]]&amp;"."&amp;Tbl_PolicyChanges[[#This Row],[Fund Group Code]]</f>
        <v>.</v>
      </c>
      <c r="K37" s="50" t="str">
        <f>IF(Tbl_PolicyChanges[[#This Row],[Fund Group]]="","",IF(ISNA(VLOOKUP(Tbl_PolicyChanges[[#This Row],[Prog.Fund]],Tbl_ProgramsFundCombination[],3,FALSE)),"NO","YES"))</f>
        <v/>
      </c>
      <c r="L37" s="50" t="str">
        <f>IF(Tbl_PolicyChanges[[#This Row],[Fund Group]]="","",IF(Tbl_PolicyChanges[[#This Row],[Fund Group Code]]="01","GF","NGF"))</f>
        <v/>
      </c>
      <c r="M37" s="50" t="str">
        <f>IF(Tbl_PolicyChanges[[#This Row],[Policy Change Category]]="","",VLOOKUP(Tbl_PolicyChanges[[#This Row],[Policy Change Category]],Tbl_PolicyChangeCat[[Policy Change Categories]:[Positions]],3,FALSE))</f>
        <v/>
      </c>
      <c r="N37" s="50" t="str">
        <f>IF(Tbl_PolicyChanges[[#This Row],[Policy Change Category]]="","",VLOOKUP(Tbl_PolicyChanges[[#This Row],[Policy Change Category]],Tbl_PolicyChangeCat[[Policy Change Categories]:[Expected Value]],2,FALSE))</f>
        <v/>
      </c>
      <c r="O37" s="47"/>
      <c r="P37" s="47"/>
      <c r="Q37" s="47"/>
      <c r="R37" s="48"/>
      <c r="S37" s="48"/>
      <c r="T37" s="60"/>
      <c r="U37" s="60"/>
      <c r="V37" s="47"/>
    </row>
    <row r="38" spans="2:22" s="51" customFormat="1" x14ac:dyDescent="0.3">
      <c r="B38" s="49">
        <f>VLOOKUP(Tbl_PolicyChanges[[#This Row],[Agy Code]],TblAgencies[],4,FALSE)</f>
        <v>7</v>
      </c>
      <c r="C38" s="49">
        <f>VLOOKUP(Tbl_PolicyChanges[[#This Row],[Agy Code]],TblAgencies[],2,FALSE)</f>
        <v>3</v>
      </c>
      <c r="D38" s="49">
        <f t="shared" si="1"/>
        <v>236</v>
      </c>
      <c r="E38" s="49" t="str">
        <f>VLOOKUP(Tbl_PolicyChanges[[#This Row],[Agy Code]],TblAgencies[],9,FALSE)</f>
        <v>236: Virginia Commonwealth University</v>
      </c>
      <c r="F38" s="49" t="str">
        <f>VLOOKUP(Tbl_PolicyChanges[[#This Row],[Agy Code]],TblAgencies[],10,FALSE)</f>
        <v>Virginia Commonwealth University</v>
      </c>
      <c r="G38" s="49">
        <f>VLOOKUP(Tbl_PolicyChanges[[#This Row],[Agy Code]],TblAgencies[],13,FALSE)</f>
        <v>101000</v>
      </c>
      <c r="H38" s="50" t="str">
        <f>IF(Tbl_PolicyChanges[[#This Row],[Program]]="","",VLOOKUP(Tbl_PolicyChanges[[#This Row],[Program]],Tbl_Programs[],2,FALSE))</f>
        <v/>
      </c>
      <c r="I38" s="50" t="str">
        <f>IF(Tbl_PolicyChanges[[#This Row],[Fund Group]]="","",VLOOKUP(Tbl_PolicyChanges[[#This Row],[Fund Group]],Tbl_FundGroups[],2,FALSE))</f>
        <v/>
      </c>
      <c r="J38" s="50" t="str">
        <f>Tbl_PolicyChanges[[#This Row],[Pgm Code]]&amp;"."&amp;Tbl_PolicyChanges[[#This Row],[Fund Group Code]]</f>
        <v>.</v>
      </c>
      <c r="K38" s="50" t="str">
        <f>IF(Tbl_PolicyChanges[[#This Row],[Fund Group]]="","",IF(ISNA(VLOOKUP(Tbl_PolicyChanges[[#This Row],[Prog.Fund]],Tbl_ProgramsFundCombination[],3,FALSE)),"NO","YES"))</f>
        <v/>
      </c>
      <c r="L38" s="50" t="str">
        <f>IF(Tbl_PolicyChanges[[#This Row],[Fund Group]]="","",IF(Tbl_PolicyChanges[[#This Row],[Fund Group Code]]="01","GF","NGF"))</f>
        <v/>
      </c>
      <c r="M38" s="50" t="str">
        <f>IF(Tbl_PolicyChanges[[#This Row],[Policy Change Category]]="","",VLOOKUP(Tbl_PolicyChanges[[#This Row],[Policy Change Category]],Tbl_PolicyChangeCat[[Policy Change Categories]:[Positions]],3,FALSE))</f>
        <v/>
      </c>
      <c r="N38" s="50" t="str">
        <f>IF(Tbl_PolicyChanges[[#This Row],[Policy Change Category]]="","",VLOOKUP(Tbl_PolicyChanges[[#This Row],[Policy Change Category]],Tbl_PolicyChangeCat[[Policy Change Categories]:[Expected Value]],2,FALSE))</f>
        <v/>
      </c>
      <c r="O38" s="47"/>
      <c r="P38" s="47"/>
      <c r="Q38" s="47"/>
      <c r="R38" s="48"/>
      <c r="S38" s="48"/>
      <c r="T38" s="60"/>
      <c r="U38" s="60"/>
      <c r="V38" s="47"/>
    </row>
    <row r="39" spans="2:22" s="51" customFormat="1" x14ac:dyDescent="0.3">
      <c r="B39" s="49">
        <f>VLOOKUP(Tbl_PolicyChanges[[#This Row],[Agy Code]],TblAgencies[],4,FALSE)</f>
        <v>7</v>
      </c>
      <c r="C39" s="49">
        <f>VLOOKUP(Tbl_PolicyChanges[[#This Row],[Agy Code]],TblAgencies[],2,FALSE)</f>
        <v>3</v>
      </c>
      <c r="D39" s="49">
        <f t="shared" si="1"/>
        <v>236</v>
      </c>
      <c r="E39" s="49" t="str">
        <f>VLOOKUP(Tbl_PolicyChanges[[#This Row],[Agy Code]],TblAgencies[],9,FALSE)</f>
        <v>236: Virginia Commonwealth University</v>
      </c>
      <c r="F39" s="49" t="str">
        <f>VLOOKUP(Tbl_PolicyChanges[[#This Row],[Agy Code]],TblAgencies[],10,FALSE)</f>
        <v>Virginia Commonwealth University</v>
      </c>
      <c r="G39" s="49">
        <f>VLOOKUP(Tbl_PolicyChanges[[#This Row],[Agy Code]],TblAgencies[],13,FALSE)</f>
        <v>101000</v>
      </c>
      <c r="H39" s="50" t="str">
        <f>IF(Tbl_PolicyChanges[[#This Row],[Program]]="","",VLOOKUP(Tbl_PolicyChanges[[#This Row],[Program]],Tbl_Programs[],2,FALSE))</f>
        <v/>
      </c>
      <c r="I39" s="50" t="str">
        <f>IF(Tbl_PolicyChanges[[#This Row],[Fund Group]]="","",VLOOKUP(Tbl_PolicyChanges[[#This Row],[Fund Group]],Tbl_FundGroups[],2,FALSE))</f>
        <v/>
      </c>
      <c r="J39" s="50" t="str">
        <f>Tbl_PolicyChanges[[#This Row],[Pgm Code]]&amp;"."&amp;Tbl_PolicyChanges[[#This Row],[Fund Group Code]]</f>
        <v>.</v>
      </c>
      <c r="K39" s="50" t="str">
        <f>IF(Tbl_PolicyChanges[[#This Row],[Fund Group]]="","",IF(ISNA(VLOOKUP(Tbl_PolicyChanges[[#This Row],[Prog.Fund]],Tbl_ProgramsFundCombination[],3,FALSE)),"NO","YES"))</f>
        <v/>
      </c>
      <c r="L39" s="50" t="str">
        <f>IF(Tbl_PolicyChanges[[#This Row],[Fund Group]]="","",IF(Tbl_PolicyChanges[[#This Row],[Fund Group Code]]="01","GF","NGF"))</f>
        <v/>
      </c>
      <c r="M39" s="50" t="str">
        <f>IF(Tbl_PolicyChanges[[#This Row],[Policy Change Category]]="","",VLOOKUP(Tbl_PolicyChanges[[#This Row],[Policy Change Category]],Tbl_PolicyChangeCat[[Policy Change Categories]:[Positions]],3,FALSE))</f>
        <v/>
      </c>
      <c r="N39" s="50" t="str">
        <f>IF(Tbl_PolicyChanges[[#This Row],[Policy Change Category]]="","",VLOOKUP(Tbl_PolicyChanges[[#This Row],[Policy Change Category]],Tbl_PolicyChangeCat[[Policy Change Categories]:[Expected Value]],2,FALSE))</f>
        <v/>
      </c>
      <c r="O39" s="47"/>
      <c r="P39" s="47"/>
      <c r="Q39" s="47"/>
      <c r="R39" s="48"/>
      <c r="S39" s="48"/>
      <c r="T39" s="60"/>
      <c r="U39" s="60"/>
      <c r="V39" s="47"/>
    </row>
    <row r="40" spans="2:22" s="51" customFormat="1" x14ac:dyDescent="0.3">
      <c r="B40" s="49">
        <f>VLOOKUP(Tbl_PolicyChanges[[#This Row],[Agy Code]],TblAgencies[],4,FALSE)</f>
        <v>7</v>
      </c>
      <c r="C40" s="49">
        <f>VLOOKUP(Tbl_PolicyChanges[[#This Row],[Agy Code]],TblAgencies[],2,FALSE)</f>
        <v>3</v>
      </c>
      <c r="D40" s="49">
        <f t="shared" si="1"/>
        <v>236</v>
      </c>
      <c r="E40" s="49" t="str">
        <f>VLOOKUP(Tbl_PolicyChanges[[#This Row],[Agy Code]],TblAgencies[],9,FALSE)</f>
        <v>236: Virginia Commonwealth University</v>
      </c>
      <c r="F40" s="49" t="str">
        <f>VLOOKUP(Tbl_PolicyChanges[[#This Row],[Agy Code]],TblAgencies[],10,FALSE)</f>
        <v>Virginia Commonwealth University</v>
      </c>
      <c r="G40" s="49">
        <f>VLOOKUP(Tbl_PolicyChanges[[#This Row],[Agy Code]],TblAgencies[],13,FALSE)</f>
        <v>101000</v>
      </c>
      <c r="H40" s="50" t="str">
        <f>IF(Tbl_PolicyChanges[[#This Row],[Program]]="","",VLOOKUP(Tbl_PolicyChanges[[#This Row],[Program]],Tbl_Programs[],2,FALSE))</f>
        <v/>
      </c>
      <c r="I40" s="50" t="str">
        <f>IF(Tbl_PolicyChanges[[#This Row],[Fund Group]]="","",VLOOKUP(Tbl_PolicyChanges[[#This Row],[Fund Group]],Tbl_FundGroups[],2,FALSE))</f>
        <v/>
      </c>
      <c r="J40" s="50" t="str">
        <f>Tbl_PolicyChanges[[#This Row],[Pgm Code]]&amp;"."&amp;Tbl_PolicyChanges[[#This Row],[Fund Group Code]]</f>
        <v>.</v>
      </c>
      <c r="K40" s="50" t="str">
        <f>IF(Tbl_PolicyChanges[[#This Row],[Fund Group]]="","",IF(ISNA(VLOOKUP(Tbl_PolicyChanges[[#This Row],[Prog.Fund]],Tbl_ProgramsFundCombination[],3,FALSE)),"NO","YES"))</f>
        <v/>
      </c>
      <c r="L40" s="50" t="str">
        <f>IF(Tbl_PolicyChanges[[#This Row],[Fund Group]]="","",IF(Tbl_PolicyChanges[[#This Row],[Fund Group Code]]="01","GF","NGF"))</f>
        <v/>
      </c>
      <c r="M40" s="50" t="str">
        <f>IF(Tbl_PolicyChanges[[#This Row],[Policy Change Category]]="","",VLOOKUP(Tbl_PolicyChanges[[#This Row],[Policy Change Category]],Tbl_PolicyChangeCat[[Policy Change Categories]:[Positions]],3,FALSE))</f>
        <v/>
      </c>
      <c r="N40" s="50" t="str">
        <f>IF(Tbl_PolicyChanges[[#This Row],[Policy Change Category]]="","",VLOOKUP(Tbl_PolicyChanges[[#This Row],[Policy Change Category]],Tbl_PolicyChangeCat[[Policy Change Categories]:[Expected Value]],2,FALSE))</f>
        <v/>
      </c>
      <c r="O40" s="47"/>
      <c r="P40" s="47"/>
      <c r="Q40" s="47"/>
      <c r="R40" s="48"/>
      <c r="S40" s="48"/>
      <c r="T40" s="60"/>
      <c r="U40" s="60"/>
      <c r="V40" s="47"/>
    </row>
    <row r="41" spans="2:22" s="51" customFormat="1" x14ac:dyDescent="0.3">
      <c r="B41" s="49">
        <f>VLOOKUP(Tbl_PolicyChanges[[#This Row],[Agy Code]],TblAgencies[],4,FALSE)</f>
        <v>7</v>
      </c>
      <c r="C41" s="49">
        <f>VLOOKUP(Tbl_PolicyChanges[[#This Row],[Agy Code]],TblAgencies[],2,FALSE)</f>
        <v>3</v>
      </c>
      <c r="D41" s="49">
        <f t="shared" si="1"/>
        <v>236</v>
      </c>
      <c r="E41" s="49" t="str">
        <f>VLOOKUP(Tbl_PolicyChanges[[#This Row],[Agy Code]],TblAgencies[],9,FALSE)</f>
        <v>236: Virginia Commonwealth University</v>
      </c>
      <c r="F41" s="49" t="str">
        <f>VLOOKUP(Tbl_PolicyChanges[[#This Row],[Agy Code]],TblAgencies[],10,FALSE)</f>
        <v>Virginia Commonwealth University</v>
      </c>
      <c r="G41" s="49">
        <f>VLOOKUP(Tbl_PolicyChanges[[#This Row],[Agy Code]],TblAgencies[],13,FALSE)</f>
        <v>101000</v>
      </c>
      <c r="H41" s="50" t="str">
        <f>IF(Tbl_PolicyChanges[[#This Row],[Program]]="","",VLOOKUP(Tbl_PolicyChanges[[#This Row],[Program]],Tbl_Programs[],2,FALSE))</f>
        <v/>
      </c>
      <c r="I41" s="50" t="str">
        <f>IF(Tbl_PolicyChanges[[#This Row],[Fund Group]]="","",VLOOKUP(Tbl_PolicyChanges[[#This Row],[Fund Group]],Tbl_FundGroups[],2,FALSE))</f>
        <v/>
      </c>
      <c r="J41" s="50" t="str">
        <f>Tbl_PolicyChanges[[#This Row],[Pgm Code]]&amp;"."&amp;Tbl_PolicyChanges[[#This Row],[Fund Group Code]]</f>
        <v>.</v>
      </c>
      <c r="K41" s="50" t="str">
        <f>IF(Tbl_PolicyChanges[[#This Row],[Fund Group]]="","",IF(ISNA(VLOOKUP(Tbl_PolicyChanges[[#This Row],[Prog.Fund]],Tbl_ProgramsFundCombination[],3,FALSE)),"NO","YES"))</f>
        <v/>
      </c>
      <c r="L41" s="50" t="str">
        <f>IF(Tbl_PolicyChanges[[#This Row],[Fund Group]]="","",IF(Tbl_PolicyChanges[[#This Row],[Fund Group Code]]="01","GF","NGF"))</f>
        <v/>
      </c>
      <c r="M41" s="50" t="str">
        <f>IF(Tbl_PolicyChanges[[#This Row],[Policy Change Category]]="","",VLOOKUP(Tbl_PolicyChanges[[#This Row],[Policy Change Category]],Tbl_PolicyChangeCat[[Policy Change Categories]:[Positions]],3,FALSE))</f>
        <v/>
      </c>
      <c r="N41" s="50" t="str">
        <f>IF(Tbl_PolicyChanges[[#This Row],[Policy Change Category]]="","",VLOOKUP(Tbl_PolicyChanges[[#This Row],[Policy Change Category]],Tbl_PolicyChangeCat[[Policy Change Categories]:[Expected Value]],2,FALSE))</f>
        <v/>
      </c>
      <c r="O41" s="47"/>
      <c r="P41" s="47"/>
      <c r="Q41" s="47"/>
      <c r="R41" s="48"/>
      <c r="S41" s="48"/>
      <c r="T41" s="60"/>
      <c r="U41" s="60"/>
      <c r="V41" s="47"/>
    </row>
    <row r="42" spans="2:22" s="51" customFormat="1" x14ac:dyDescent="0.3">
      <c r="B42" s="49">
        <f>VLOOKUP(Tbl_PolicyChanges[[#This Row],[Agy Code]],TblAgencies[],4,FALSE)</f>
        <v>7</v>
      </c>
      <c r="C42" s="49">
        <f>VLOOKUP(Tbl_PolicyChanges[[#This Row],[Agy Code]],TblAgencies[],2,FALSE)</f>
        <v>3</v>
      </c>
      <c r="D42" s="49">
        <f t="shared" ref="D42:D69" si="2">SelectAgyCode</f>
        <v>236</v>
      </c>
      <c r="E42" s="49" t="str">
        <f>VLOOKUP(Tbl_PolicyChanges[[#This Row],[Agy Code]],TblAgencies[],9,FALSE)</f>
        <v>236: Virginia Commonwealth University</v>
      </c>
      <c r="F42" s="49" t="str">
        <f>VLOOKUP(Tbl_PolicyChanges[[#This Row],[Agy Code]],TblAgencies[],10,FALSE)</f>
        <v>Virginia Commonwealth University</v>
      </c>
      <c r="G42" s="49">
        <f>VLOOKUP(Tbl_PolicyChanges[[#This Row],[Agy Code]],TblAgencies[],13,FALSE)</f>
        <v>101000</v>
      </c>
      <c r="H42" s="50" t="str">
        <f>IF(Tbl_PolicyChanges[[#This Row],[Program]]="","",VLOOKUP(Tbl_PolicyChanges[[#This Row],[Program]],Tbl_Programs[],2,FALSE))</f>
        <v/>
      </c>
      <c r="I42" s="50" t="str">
        <f>IF(Tbl_PolicyChanges[[#This Row],[Fund Group]]="","",VLOOKUP(Tbl_PolicyChanges[[#This Row],[Fund Group]],Tbl_FundGroups[],2,FALSE))</f>
        <v/>
      </c>
      <c r="J42" s="50" t="str">
        <f>Tbl_PolicyChanges[[#This Row],[Pgm Code]]&amp;"."&amp;Tbl_PolicyChanges[[#This Row],[Fund Group Code]]</f>
        <v>.</v>
      </c>
      <c r="K42" s="50" t="str">
        <f>IF(Tbl_PolicyChanges[[#This Row],[Fund Group]]="","",IF(ISNA(VLOOKUP(Tbl_PolicyChanges[[#This Row],[Prog.Fund]],Tbl_ProgramsFundCombination[],3,FALSE)),"NO","YES"))</f>
        <v/>
      </c>
      <c r="L42" s="50" t="str">
        <f>IF(Tbl_PolicyChanges[[#This Row],[Fund Group]]="","",IF(Tbl_PolicyChanges[[#This Row],[Fund Group Code]]="01","GF","NGF"))</f>
        <v/>
      </c>
      <c r="M42" s="50" t="str">
        <f>IF(Tbl_PolicyChanges[[#This Row],[Policy Change Category]]="","",VLOOKUP(Tbl_PolicyChanges[[#This Row],[Policy Change Category]],Tbl_PolicyChangeCat[[Policy Change Categories]:[Positions]],3,FALSE))</f>
        <v/>
      </c>
      <c r="N42" s="50" t="str">
        <f>IF(Tbl_PolicyChanges[[#This Row],[Policy Change Category]]="","",VLOOKUP(Tbl_PolicyChanges[[#This Row],[Policy Change Category]],Tbl_PolicyChangeCat[[Policy Change Categories]:[Expected Value]],2,FALSE))</f>
        <v/>
      </c>
      <c r="O42" s="47"/>
      <c r="P42" s="47"/>
      <c r="Q42" s="47"/>
      <c r="R42" s="48"/>
      <c r="S42" s="48"/>
      <c r="T42" s="60"/>
      <c r="U42" s="60"/>
      <c r="V42" s="47"/>
    </row>
    <row r="43" spans="2:22" s="51" customFormat="1" x14ac:dyDescent="0.3">
      <c r="B43" s="49">
        <f>VLOOKUP(Tbl_PolicyChanges[[#This Row],[Agy Code]],TblAgencies[],4,FALSE)</f>
        <v>7</v>
      </c>
      <c r="C43" s="49">
        <f>VLOOKUP(Tbl_PolicyChanges[[#This Row],[Agy Code]],TblAgencies[],2,FALSE)</f>
        <v>3</v>
      </c>
      <c r="D43" s="49">
        <f t="shared" si="2"/>
        <v>236</v>
      </c>
      <c r="E43" s="49" t="str">
        <f>VLOOKUP(Tbl_PolicyChanges[[#This Row],[Agy Code]],TblAgencies[],9,FALSE)</f>
        <v>236: Virginia Commonwealth University</v>
      </c>
      <c r="F43" s="49" t="str">
        <f>VLOOKUP(Tbl_PolicyChanges[[#This Row],[Agy Code]],TblAgencies[],10,FALSE)</f>
        <v>Virginia Commonwealth University</v>
      </c>
      <c r="G43" s="49">
        <f>VLOOKUP(Tbl_PolicyChanges[[#This Row],[Agy Code]],TblAgencies[],13,FALSE)</f>
        <v>101000</v>
      </c>
      <c r="H43" s="50" t="str">
        <f>IF(Tbl_PolicyChanges[[#This Row],[Program]]="","",VLOOKUP(Tbl_PolicyChanges[[#This Row],[Program]],Tbl_Programs[],2,FALSE))</f>
        <v/>
      </c>
      <c r="I43" s="50" t="str">
        <f>IF(Tbl_PolicyChanges[[#This Row],[Fund Group]]="","",VLOOKUP(Tbl_PolicyChanges[[#This Row],[Fund Group]],Tbl_FundGroups[],2,FALSE))</f>
        <v/>
      </c>
      <c r="J43" s="50" t="str">
        <f>Tbl_PolicyChanges[[#This Row],[Pgm Code]]&amp;"."&amp;Tbl_PolicyChanges[[#This Row],[Fund Group Code]]</f>
        <v>.</v>
      </c>
      <c r="K43" s="50" t="str">
        <f>IF(Tbl_PolicyChanges[[#This Row],[Fund Group]]="","",IF(ISNA(VLOOKUP(Tbl_PolicyChanges[[#This Row],[Prog.Fund]],Tbl_ProgramsFundCombination[],3,FALSE)),"NO","YES"))</f>
        <v/>
      </c>
      <c r="L43" s="50" t="str">
        <f>IF(Tbl_PolicyChanges[[#This Row],[Fund Group]]="","",IF(Tbl_PolicyChanges[[#This Row],[Fund Group Code]]="01","GF","NGF"))</f>
        <v/>
      </c>
      <c r="M43" s="50" t="str">
        <f>IF(Tbl_PolicyChanges[[#This Row],[Policy Change Category]]="","",VLOOKUP(Tbl_PolicyChanges[[#This Row],[Policy Change Category]],Tbl_PolicyChangeCat[[Policy Change Categories]:[Positions]],3,FALSE))</f>
        <v/>
      </c>
      <c r="N43" s="50" t="str">
        <f>IF(Tbl_PolicyChanges[[#This Row],[Policy Change Category]]="","",VLOOKUP(Tbl_PolicyChanges[[#This Row],[Policy Change Category]],Tbl_PolicyChangeCat[[Policy Change Categories]:[Expected Value]],2,FALSE))</f>
        <v/>
      </c>
      <c r="O43" s="47"/>
      <c r="P43" s="47"/>
      <c r="Q43" s="47"/>
      <c r="R43" s="48"/>
      <c r="S43" s="48"/>
      <c r="T43" s="60"/>
      <c r="U43" s="60"/>
      <c r="V43" s="47"/>
    </row>
    <row r="44" spans="2:22" s="51" customFormat="1" x14ac:dyDescent="0.3">
      <c r="B44" s="49">
        <f>VLOOKUP(Tbl_PolicyChanges[[#This Row],[Agy Code]],TblAgencies[],4,FALSE)</f>
        <v>7</v>
      </c>
      <c r="C44" s="49">
        <f>VLOOKUP(Tbl_PolicyChanges[[#This Row],[Agy Code]],TblAgencies[],2,FALSE)</f>
        <v>3</v>
      </c>
      <c r="D44" s="49">
        <f t="shared" si="2"/>
        <v>236</v>
      </c>
      <c r="E44" s="49" t="str">
        <f>VLOOKUP(Tbl_PolicyChanges[[#This Row],[Agy Code]],TblAgencies[],9,FALSE)</f>
        <v>236: Virginia Commonwealth University</v>
      </c>
      <c r="F44" s="49" t="str">
        <f>VLOOKUP(Tbl_PolicyChanges[[#This Row],[Agy Code]],TblAgencies[],10,FALSE)</f>
        <v>Virginia Commonwealth University</v>
      </c>
      <c r="G44" s="49">
        <f>VLOOKUP(Tbl_PolicyChanges[[#This Row],[Agy Code]],TblAgencies[],13,FALSE)</f>
        <v>101000</v>
      </c>
      <c r="H44" s="50" t="str">
        <f>IF(Tbl_PolicyChanges[[#This Row],[Program]]="","",VLOOKUP(Tbl_PolicyChanges[[#This Row],[Program]],Tbl_Programs[],2,FALSE))</f>
        <v/>
      </c>
      <c r="I44" s="50" t="str">
        <f>IF(Tbl_PolicyChanges[[#This Row],[Fund Group]]="","",VLOOKUP(Tbl_PolicyChanges[[#This Row],[Fund Group]],Tbl_FundGroups[],2,FALSE))</f>
        <v/>
      </c>
      <c r="J44" s="50" t="str">
        <f>Tbl_PolicyChanges[[#This Row],[Pgm Code]]&amp;"."&amp;Tbl_PolicyChanges[[#This Row],[Fund Group Code]]</f>
        <v>.</v>
      </c>
      <c r="K44" s="50" t="str">
        <f>IF(Tbl_PolicyChanges[[#This Row],[Fund Group]]="","",IF(ISNA(VLOOKUP(Tbl_PolicyChanges[[#This Row],[Prog.Fund]],Tbl_ProgramsFundCombination[],3,FALSE)),"NO","YES"))</f>
        <v/>
      </c>
      <c r="L44" s="50" t="str">
        <f>IF(Tbl_PolicyChanges[[#This Row],[Fund Group]]="","",IF(Tbl_PolicyChanges[[#This Row],[Fund Group Code]]="01","GF","NGF"))</f>
        <v/>
      </c>
      <c r="M44" s="50" t="str">
        <f>IF(Tbl_PolicyChanges[[#This Row],[Policy Change Category]]="","",VLOOKUP(Tbl_PolicyChanges[[#This Row],[Policy Change Category]],Tbl_PolicyChangeCat[[Policy Change Categories]:[Positions]],3,FALSE))</f>
        <v/>
      </c>
      <c r="N44" s="50" t="str">
        <f>IF(Tbl_PolicyChanges[[#This Row],[Policy Change Category]]="","",VLOOKUP(Tbl_PolicyChanges[[#This Row],[Policy Change Category]],Tbl_PolicyChangeCat[[Policy Change Categories]:[Expected Value]],2,FALSE))</f>
        <v/>
      </c>
      <c r="O44" s="47"/>
      <c r="P44" s="47"/>
      <c r="Q44" s="47"/>
      <c r="R44" s="48"/>
      <c r="S44" s="48"/>
      <c r="T44" s="60"/>
      <c r="U44" s="60"/>
      <c r="V44" s="47"/>
    </row>
    <row r="45" spans="2:22" s="51" customFormat="1" x14ac:dyDescent="0.3">
      <c r="B45" s="49">
        <f>VLOOKUP(Tbl_PolicyChanges[[#This Row],[Agy Code]],TblAgencies[],4,FALSE)</f>
        <v>7</v>
      </c>
      <c r="C45" s="49">
        <f>VLOOKUP(Tbl_PolicyChanges[[#This Row],[Agy Code]],TblAgencies[],2,FALSE)</f>
        <v>3</v>
      </c>
      <c r="D45" s="49">
        <f t="shared" si="2"/>
        <v>236</v>
      </c>
      <c r="E45" s="49" t="str">
        <f>VLOOKUP(Tbl_PolicyChanges[[#This Row],[Agy Code]],TblAgencies[],9,FALSE)</f>
        <v>236: Virginia Commonwealth University</v>
      </c>
      <c r="F45" s="49" t="str">
        <f>VLOOKUP(Tbl_PolicyChanges[[#This Row],[Agy Code]],TblAgencies[],10,FALSE)</f>
        <v>Virginia Commonwealth University</v>
      </c>
      <c r="G45" s="49">
        <f>VLOOKUP(Tbl_PolicyChanges[[#This Row],[Agy Code]],TblAgencies[],13,FALSE)</f>
        <v>101000</v>
      </c>
      <c r="H45" s="50" t="str">
        <f>IF(Tbl_PolicyChanges[[#This Row],[Program]]="","",VLOOKUP(Tbl_PolicyChanges[[#This Row],[Program]],Tbl_Programs[],2,FALSE))</f>
        <v/>
      </c>
      <c r="I45" s="50" t="str">
        <f>IF(Tbl_PolicyChanges[[#This Row],[Fund Group]]="","",VLOOKUP(Tbl_PolicyChanges[[#This Row],[Fund Group]],Tbl_FundGroups[],2,FALSE))</f>
        <v/>
      </c>
      <c r="J45" s="50" t="str">
        <f>Tbl_PolicyChanges[[#This Row],[Pgm Code]]&amp;"."&amp;Tbl_PolicyChanges[[#This Row],[Fund Group Code]]</f>
        <v>.</v>
      </c>
      <c r="K45" s="50" t="str">
        <f>IF(Tbl_PolicyChanges[[#This Row],[Fund Group]]="","",IF(ISNA(VLOOKUP(Tbl_PolicyChanges[[#This Row],[Prog.Fund]],Tbl_ProgramsFundCombination[],3,FALSE)),"NO","YES"))</f>
        <v/>
      </c>
      <c r="L45" s="50" t="str">
        <f>IF(Tbl_PolicyChanges[[#This Row],[Fund Group]]="","",IF(Tbl_PolicyChanges[[#This Row],[Fund Group Code]]="01","GF","NGF"))</f>
        <v/>
      </c>
      <c r="M45" s="50" t="str">
        <f>IF(Tbl_PolicyChanges[[#This Row],[Policy Change Category]]="","",VLOOKUP(Tbl_PolicyChanges[[#This Row],[Policy Change Category]],Tbl_PolicyChangeCat[[Policy Change Categories]:[Positions]],3,FALSE))</f>
        <v/>
      </c>
      <c r="N45" s="50" t="str">
        <f>IF(Tbl_PolicyChanges[[#This Row],[Policy Change Category]]="","",VLOOKUP(Tbl_PolicyChanges[[#This Row],[Policy Change Category]],Tbl_PolicyChangeCat[[Policy Change Categories]:[Expected Value]],2,FALSE))</f>
        <v/>
      </c>
      <c r="O45" s="47"/>
      <c r="P45" s="47"/>
      <c r="Q45" s="47"/>
      <c r="R45" s="48"/>
      <c r="S45" s="48"/>
      <c r="T45" s="60"/>
      <c r="U45" s="60"/>
      <c r="V45" s="47"/>
    </row>
    <row r="46" spans="2:22" s="51" customFormat="1" x14ac:dyDescent="0.3">
      <c r="B46" s="49">
        <f>VLOOKUP(Tbl_PolicyChanges[[#This Row],[Agy Code]],TblAgencies[],4,FALSE)</f>
        <v>7</v>
      </c>
      <c r="C46" s="49">
        <f>VLOOKUP(Tbl_PolicyChanges[[#This Row],[Agy Code]],TblAgencies[],2,FALSE)</f>
        <v>3</v>
      </c>
      <c r="D46" s="49">
        <f t="shared" si="2"/>
        <v>236</v>
      </c>
      <c r="E46" s="49" t="str">
        <f>VLOOKUP(Tbl_PolicyChanges[[#This Row],[Agy Code]],TblAgencies[],9,FALSE)</f>
        <v>236: Virginia Commonwealth University</v>
      </c>
      <c r="F46" s="49" t="str">
        <f>VLOOKUP(Tbl_PolicyChanges[[#This Row],[Agy Code]],TblAgencies[],10,FALSE)</f>
        <v>Virginia Commonwealth University</v>
      </c>
      <c r="G46" s="49">
        <f>VLOOKUP(Tbl_PolicyChanges[[#This Row],[Agy Code]],TblAgencies[],13,FALSE)</f>
        <v>101000</v>
      </c>
      <c r="H46" s="50" t="str">
        <f>IF(Tbl_PolicyChanges[[#This Row],[Program]]="","",VLOOKUP(Tbl_PolicyChanges[[#This Row],[Program]],Tbl_Programs[],2,FALSE))</f>
        <v/>
      </c>
      <c r="I46" s="50" t="str">
        <f>IF(Tbl_PolicyChanges[[#This Row],[Fund Group]]="","",VLOOKUP(Tbl_PolicyChanges[[#This Row],[Fund Group]],Tbl_FundGroups[],2,FALSE))</f>
        <v/>
      </c>
      <c r="J46" s="50" t="str">
        <f>Tbl_PolicyChanges[[#This Row],[Pgm Code]]&amp;"."&amp;Tbl_PolicyChanges[[#This Row],[Fund Group Code]]</f>
        <v>.</v>
      </c>
      <c r="K46" s="50" t="str">
        <f>IF(Tbl_PolicyChanges[[#This Row],[Fund Group]]="","",IF(ISNA(VLOOKUP(Tbl_PolicyChanges[[#This Row],[Prog.Fund]],Tbl_ProgramsFundCombination[],3,FALSE)),"NO","YES"))</f>
        <v/>
      </c>
      <c r="L46" s="50" t="str">
        <f>IF(Tbl_PolicyChanges[[#This Row],[Fund Group]]="","",IF(Tbl_PolicyChanges[[#This Row],[Fund Group Code]]="01","GF","NGF"))</f>
        <v/>
      </c>
      <c r="M46" s="50" t="str">
        <f>IF(Tbl_PolicyChanges[[#This Row],[Policy Change Category]]="","",VLOOKUP(Tbl_PolicyChanges[[#This Row],[Policy Change Category]],Tbl_PolicyChangeCat[[Policy Change Categories]:[Positions]],3,FALSE))</f>
        <v/>
      </c>
      <c r="N46" s="50" t="str">
        <f>IF(Tbl_PolicyChanges[[#This Row],[Policy Change Category]]="","",VLOOKUP(Tbl_PolicyChanges[[#This Row],[Policy Change Category]],Tbl_PolicyChangeCat[[Policy Change Categories]:[Expected Value]],2,FALSE))</f>
        <v/>
      </c>
      <c r="O46" s="47"/>
      <c r="P46" s="47"/>
      <c r="Q46" s="47"/>
      <c r="R46" s="48"/>
      <c r="S46" s="48"/>
      <c r="T46" s="60"/>
      <c r="U46" s="60"/>
      <c r="V46" s="47"/>
    </row>
    <row r="47" spans="2:22" s="51" customFormat="1" x14ac:dyDescent="0.3">
      <c r="B47" s="49">
        <f>VLOOKUP(Tbl_PolicyChanges[[#This Row],[Agy Code]],TblAgencies[],4,FALSE)</f>
        <v>7</v>
      </c>
      <c r="C47" s="49">
        <f>VLOOKUP(Tbl_PolicyChanges[[#This Row],[Agy Code]],TblAgencies[],2,FALSE)</f>
        <v>3</v>
      </c>
      <c r="D47" s="49">
        <f t="shared" si="2"/>
        <v>236</v>
      </c>
      <c r="E47" s="49" t="str">
        <f>VLOOKUP(Tbl_PolicyChanges[[#This Row],[Agy Code]],TblAgencies[],9,FALSE)</f>
        <v>236: Virginia Commonwealth University</v>
      </c>
      <c r="F47" s="49" t="str">
        <f>VLOOKUP(Tbl_PolicyChanges[[#This Row],[Agy Code]],TblAgencies[],10,FALSE)</f>
        <v>Virginia Commonwealth University</v>
      </c>
      <c r="G47" s="49">
        <f>VLOOKUP(Tbl_PolicyChanges[[#This Row],[Agy Code]],TblAgencies[],13,FALSE)</f>
        <v>101000</v>
      </c>
      <c r="H47" s="50" t="str">
        <f>IF(Tbl_PolicyChanges[[#This Row],[Program]]="","",VLOOKUP(Tbl_PolicyChanges[[#This Row],[Program]],Tbl_Programs[],2,FALSE))</f>
        <v/>
      </c>
      <c r="I47" s="50" t="str">
        <f>IF(Tbl_PolicyChanges[[#This Row],[Fund Group]]="","",VLOOKUP(Tbl_PolicyChanges[[#This Row],[Fund Group]],Tbl_FundGroups[],2,FALSE))</f>
        <v/>
      </c>
      <c r="J47" s="50" t="str">
        <f>Tbl_PolicyChanges[[#This Row],[Pgm Code]]&amp;"."&amp;Tbl_PolicyChanges[[#This Row],[Fund Group Code]]</f>
        <v>.</v>
      </c>
      <c r="K47" s="50" t="str">
        <f>IF(Tbl_PolicyChanges[[#This Row],[Fund Group]]="","",IF(ISNA(VLOOKUP(Tbl_PolicyChanges[[#This Row],[Prog.Fund]],Tbl_ProgramsFundCombination[],3,FALSE)),"NO","YES"))</f>
        <v/>
      </c>
      <c r="L47" s="50" t="str">
        <f>IF(Tbl_PolicyChanges[[#This Row],[Fund Group]]="","",IF(Tbl_PolicyChanges[[#This Row],[Fund Group Code]]="01","GF","NGF"))</f>
        <v/>
      </c>
      <c r="M47" s="50" t="str">
        <f>IF(Tbl_PolicyChanges[[#This Row],[Policy Change Category]]="","",VLOOKUP(Tbl_PolicyChanges[[#This Row],[Policy Change Category]],Tbl_PolicyChangeCat[[Policy Change Categories]:[Positions]],3,FALSE))</f>
        <v/>
      </c>
      <c r="N47" s="50" t="str">
        <f>IF(Tbl_PolicyChanges[[#This Row],[Policy Change Category]]="","",VLOOKUP(Tbl_PolicyChanges[[#This Row],[Policy Change Category]],Tbl_PolicyChangeCat[[Policy Change Categories]:[Expected Value]],2,FALSE))</f>
        <v/>
      </c>
      <c r="O47" s="47"/>
      <c r="P47" s="47"/>
      <c r="Q47" s="47"/>
      <c r="R47" s="48"/>
      <c r="S47" s="48"/>
      <c r="T47" s="60"/>
      <c r="U47" s="60"/>
      <c r="V47" s="47"/>
    </row>
    <row r="48" spans="2:22" s="51" customFormat="1" x14ac:dyDescent="0.3">
      <c r="B48" s="49">
        <f>VLOOKUP(Tbl_PolicyChanges[[#This Row],[Agy Code]],TblAgencies[],4,FALSE)</f>
        <v>7</v>
      </c>
      <c r="C48" s="49">
        <f>VLOOKUP(Tbl_PolicyChanges[[#This Row],[Agy Code]],TblAgencies[],2,FALSE)</f>
        <v>3</v>
      </c>
      <c r="D48" s="49">
        <f t="shared" si="2"/>
        <v>236</v>
      </c>
      <c r="E48" s="49" t="str">
        <f>VLOOKUP(Tbl_PolicyChanges[[#This Row],[Agy Code]],TblAgencies[],9,FALSE)</f>
        <v>236: Virginia Commonwealth University</v>
      </c>
      <c r="F48" s="49" t="str">
        <f>VLOOKUP(Tbl_PolicyChanges[[#This Row],[Agy Code]],TblAgencies[],10,FALSE)</f>
        <v>Virginia Commonwealth University</v>
      </c>
      <c r="G48" s="49">
        <f>VLOOKUP(Tbl_PolicyChanges[[#This Row],[Agy Code]],TblAgencies[],13,FALSE)</f>
        <v>101000</v>
      </c>
      <c r="H48" s="50" t="str">
        <f>IF(Tbl_PolicyChanges[[#This Row],[Program]]="","",VLOOKUP(Tbl_PolicyChanges[[#This Row],[Program]],Tbl_Programs[],2,FALSE))</f>
        <v/>
      </c>
      <c r="I48" s="50" t="str">
        <f>IF(Tbl_PolicyChanges[[#This Row],[Fund Group]]="","",VLOOKUP(Tbl_PolicyChanges[[#This Row],[Fund Group]],Tbl_FundGroups[],2,FALSE))</f>
        <v/>
      </c>
      <c r="J48" s="50" t="str">
        <f>Tbl_PolicyChanges[[#This Row],[Pgm Code]]&amp;"."&amp;Tbl_PolicyChanges[[#This Row],[Fund Group Code]]</f>
        <v>.</v>
      </c>
      <c r="K48" s="50" t="str">
        <f>IF(Tbl_PolicyChanges[[#This Row],[Fund Group]]="","",IF(ISNA(VLOOKUP(Tbl_PolicyChanges[[#This Row],[Prog.Fund]],Tbl_ProgramsFundCombination[],3,FALSE)),"NO","YES"))</f>
        <v/>
      </c>
      <c r="L48" s="50" t="str">
        <f>IF(Tbl_PolicyChanges[[#This Row],[Fund Group]]="","",IF(Tbl_PolicyChanges[[#This Row],[Fund Group Code]]="01","GF","NGF"))</f>
        <v/>
      </c>
      <c r="M48" s="50" t="str">
        <f>IF(Tbl_PolicyChanges[[#This Row],[Policy Change Category]]="","",VLOOKUP(Tbl_PolicyChanges[[#This Row],[Policy Change Category]],Tbl_PolicyChangeCat[[Policy Change Categories]:[Positions]],3,FALSE))</f>
        <v/>
      </c>
      <c r="N48" s="50" t="str">
        <f>IF(Tbl_PolicyChanges[[#This Row],[Policy Change Category]]="","",VLOOKUP(Tbl_PolicyChanges[[#This Row],[Policy Change Category]],Tbl_PolicyChangeCat[[Policy Change Categories]:[Expected Value]],2,FALSE))</f>
        <v/>
      </c>
      <c r="O48" s="47"/>
      <c r="P48" s="47"/>
      <c r="Q48" s="47"/>
      <c r="R48" s="48"/>
      <c r="S48" s="48"/>
      <c r="T48" s="60"/>
      <c r="U48" s="60"/>
      <c r="V48" s="47"/>
    </row>
    <row r="49" spans="2:22" s="51" customFormat="1" x14ac:dyDescent="0.3">
      <c r="B49" s="49">
        <f>VLOOKUP(Tbl_PolicyChanges[[#This Row],[Agy Code]],TblAgencies[],4,FALSE)</f>
        <v>7</v>
      </c>
      <c r="C49" s="49">
        <f>VLOOKUP(Tbl_PolicyChanges[[#This Row],[Agy Code]],TblAgencies[],2,FALSE)</f>
        <v>3</v>
      </c>
      <c r="D49" s="49">
        <f t="shared" si="2"/>
        <v>236</v>
      </c>
      <c r="E49" s="49" t="str">
        <f>VLOOKUP(Tbl_PolicyChanges[[#This Row],[Agy Code]],TblAgencies[],9,FALSE)</f>
        <v>236: Virginia Commonwealth University</v>
      </c>
      <c r="F49" s="49" t="str">
        <f>VLOOKUP(Tbl_PolicyChanges[[#This Row],[Agy Code]],TblAgencies[],10,FALSE)</f>
        <v>Virginia Commonwealth University</v>
      </c>
      <c r="G49" s="49">
        <f>VLOOKUP(Tbl_PolicyChanges[[#This Row],[Agy Code]],TblAgencies[],13,FALSE)</f>
        <v>101000</v>
      </c>
      <c r="H49" s="50" t="str">
        <f>IF(Tbl_PolicyChanges[[#This Row],[Program]]="","",VLOOKUP(Tbl_PolicyChanges[[#This Row],[Program]],Tbl_Programs[],2,FALSE))</f>
        <v/>
      </c>
      <c r="I49" s="50" t="str">
        <f>IF(Tbl_PolicyChanges[[#This Row],[Fund Group]]="","",VLOOKUP(Tbl_PolicyChanges[[#This Row],[Fund Group]],Tbl_FundGroups[],2,FALSE))</f>
        <v/>
      </c>
      <c r="J49" s="50" t="str">
        <f>Tbl_PolicyChanges[[#This Row],[Pgm Code]]&amp;"."&amp;Tbl_PolicyChanges[[#This Row],[Fund Group Code]]</f>
        <v>.</v>
      </c>
      <c r="K49" s="50" t="str">
        <f>IF(Tbl_PolicyChanges[[#This Row],[Fund Group]]="","",IF(ISNA(VLOOKUP(Tbl_PolicyChanges[[#This Row],[Prog.Fund]],Tbl_ProgramsFundCombination[],3,FALSE)),"NO","YES"))</f>
        <v/>
      </c>
      <c r="L49" s="50" t="str">
        <f>IF(Tbl_PolicyChanges[[#This Row],[Fund Group]]="","",IF(Tbl_PolicyChanges[[#This Row],[Fund Group Code]]="01","GF","NGF"))</f>
        <v/>
      </c>
      <c r="M49" s="50" t="str">
        <f>IF(Tbl_PolicyChanges[[#This Row],[Policy Change Category]]="","",VLOOKUP(Tbl_PolicyChanges[[#This Row],[Policy Change Category]],Tbl_PolicyChangeCat[[Policy Change Categories]:[Positions]],3,FALSE))</f>
        <v/>
      </c>
      <c r="N49" s="50" t="str">
        <f>IF(Tbl_PolicyChanges[[#This Row],[Policy Change Category]]="","",VLOOKUP(Tbl_PolicyChanges[[#This Row],[Policy Change Category]],Tbl_PolicyChangeCat[[Policy Change Categories]:[Expected Value]],2,FALSE))</f>
        <v/>
      </c>
      <c r="O49" s="47"/>
      <c r="P49" s="47"/>
      <c r="Q49" s="47"/>
      <c r="R49" s="48"/>
      <c r="S49" s="48"/>
      <c r="T49" s="60"/>
      <c r="U49" s="60"/>
      <c r="V49" s="47"/>
    </row>
    <row r="50" spans="2:22" s="51" customFormat="1" x14ac:dyDescent="0.3">
      <c r="B50" s="49">
        <f>VLOOKUP(Tbl_PolicyChanges[[#This Row],[Agy Code]],TblAgencies[],4,FALSE)</f>
        <v>7</v>
      </c>
      <c r="C50" s="49">
        <f>VLOOKUP(Tbl_PolicyChanges[[#This Row],[Agy Code]],TblAgencies[],2,FALSE)</f>
        <v>3</v>
      </c>
      <c r="D50" s="49">
        <f t="shared" si="2"/>
        <v>236</v>
      </c>
      <c r="E50" s="49" t="str">
        <f>VLOOKUP(Tbl_PolicyChanges[[#This Row],[Agy Code]],TblAgencies[],9,FALSE)</f>
        <v>236: Virginia Commonwealth University</v>
      </c>
      <c r="F50" s="49" t="str">
        <f>VLOOKUP(Tbl_PolicyChanges[[#This Row],[Agy Code]],TblAgencies[],10,FALSE)</f>
        <v>Virginia Commonwealth University</v>
      </c>
      <c r="G50" s="49">
        <f>VLOOKUP(Tbl_PolicyChanges[[#This Row],[Agy Code]],TblAgencies[],13,FALSE)</f>
        <v>101000</v>
      </c>
      <c r="H50" s="50" t="str">
        <f>IF(Tbl_PolicyChanges[[#This Row],[Program]]="","",VLOOKUP(Tbl_PolicyChanges[[#This Row],[Program]],Tbl_Programs[],2,FALSE))</f>
        <v/>
      </c>
      <c r="I50" s="50" t="str">
        <f>IF(Tbl_PolicyChanges[[#This Row],[Fund Group]]="","",VLOOKUP(Tbl_PolicyChanges[[#This Row],[Fund Group]],Tbl_FundGroups[],2,FALSE))</f>
        <v/>
      </c>
      <c r="J50" s="50" t="str">
        <f>Tbl_PolicyChanges[[#This Row],[Pgm Code]]&amp;"."&amp;Tbl_PolicyChanges[[#This Row],[Fund Group Code]]</f>
        <v>.</v>
      </c>
      <c r="K50" s="50" t="str">
        <f>IF(Tbl_PolicyChanges[[#This Row],[Fund Group]]="","",IF(ISNA(VLOOKUP(Tbl_PolicyChanges[[#This Row],[Prog.Fund]],Tbl_ProgramsFundCombination[],3,FALSE)),"NO","YES"))</f>
        <v/>
      </c>
      <c r="L50" s="50" t="str">
        <f>IF(Tbl_PolicyChanges[[#This Row],[Fund Group]]="","",IF(Tbl_PolicyChanges[[#This Row],[Fund Group Code]]="01","GF","NGF"))</f>
        <v/>
      </c>
      <c r="M50" s="50" t="str">
        <f>IF(Tbl_PolicyChanges[[#This Row],[Policy Change Category]]="","",VLOOKUP(Tbl_PolicyChanges[[#This Row],[Policy Change Category]],Tbl_PolicyChangeCat[[Policy Change Categories]:[Positions]],3,FALSE))</f>
        <v/>
      </c>
      <c r="N50" s="50" t="str">
        <f>IF(Tbl_PolicyChanges[[#This Row],[Policy Change Category]]="","",VLOOKUP(Tbl_PolicyChanges[[#This Row],[Policy Change Category]],Tbl_PolicyChangeCat[[Policy Change Categories]:[Expected Value]],2,FALSE))</f>
        <v/>
      </c>
      <c r="O50" s="47"/>
      <c r="P50" s="47"/>
      <c r="Q50" s="47"/>
      <c r="R50" s="48"/>
      <c r="S50" s="48"/>
      <c r="T50" s="60"/>
      <c r="U50" s="60"/>
      <c r="V50" s="47"/>
    </row>
    <row r="51" spans="2:22" s="51" customFormat="1" x14ac:dyDescent="0.3">
      <c r="B51" s="49">
        <f>VLOOKUP(Tbl_PolicyChanges[[#This Row],[Agy Code]],TblAgencies[],4,FALSE)</f>
        <v>7</v>
      </c>
      <c r="C51" s="49">
        <f>VLOOKUP(Tbl_PolicyChanges[[#This Row],[Agy Code]],TblAgencies[],2,FALSE)</f>
        <v>3</v>
      </c>
      <c r="D51" s="49">
        <f t="shared" si="2"/>
        <v>236</v>
      </c>
      <c r="E51" s="49" t="str">
        <f>VLOOKUP(Tbl_PolicyChanges[[#This Row],[Agy Code]],TblAgencies[],9,FALSE)</f>
        <v>236: Virginia Commonwealth University</v>
      </c>
      <c r="F51" s="49" t="str">
        <f>VLOOKUP(Tbl_PolicyChanges[[#This Row],[Agy Code]],TblAgencies[],10,FALSE)</f>
        <v>Virginia Commonwealth University</v>
      </c>
      <c r="G51" s="49">
        <f>VLOOKUP(Tbl_PolicyChanges[[#This Row],[Agy Code]],TblAgencies[],13,FALSE)</f>
        <v>101000</v>
      </c>
      <c r="H51" s="50" t="str">
        <f>IF(Tbl_PolicyChanges[[#This Row],[Program]]="","",VLOOKUP(Tbl_PolicyChanges[[#This Row],[Program]],Tbl_Programs[],2,FALSE))</f>
        <v/>
      </c>
      <c r="I51" s="50" t="str">
        <f>IF(Tbl_PolicyChanges[[#This Row],[Fund Group]]="","",VLOOKUP(Tbl_PolicyChanges[[#This Row],[Fund Group]],Tbl_FundGroups[],2,FALSE))</f>
        <v/>
      </c>
      <c r="J51" s="50" t="str">
        <f>Tbl_PolicyChanges[[#This Row],[Pgm Code]]&amp;"."&amp;Tbl_PolicyChanges[[#This Row],[Fund Group Code]]</f>
        <v>.</v>
      </c>
      <c r="K51" s="50" t="str">
        <f>IF(Tbl_PolicyChanges[[#This Row],[Fund Group]]="","",IF(ISNA(VLOOKUP(Tbl_PolicyChanges[[#This Row],[Prog.Fund]],Tbl_ProgramsFundCombination[],3,FALSE)),"NO","YES"))</f>
        <v/>
      </c>
      <c r="L51" s="50" t="str">
        <f>IF(Tbl_PolicyChanges[[#This Row],[Fund Group]]="","",IF(Tbl_PolicyChanges[[#This Row],[Fund Group Code]]="01","GF","NGF"))</f>
        <v/>
      </c>
      <c r="M51" s="50" t="str">
        <f>IF(Tbl_PolicyChanges[[#This Row],[Policy Change Category]]="","",VLOOKUP(Tbl_PolicyChanges[[#This Row],[Policy Change Category]],Tbl_PolicyChangeCat[[Policy Change Categories]:[Positions]],3,FALSE))</f>
        <v/>
      </c>
      <c r="N51" s="50" t="str">
        <f>IF(Tbl_PolicyChanges[[#This Row],[Policy Change Category]]="","",VLOOKUP(Tbl_PolicyChanges[[#This Row],[Policy Change Category]],Tbl_PolicyChangeCat[[Policy Change Categories]:[Expected Value]],2,FALSE))</f>
        <v/>
      </c>
      <c r="O51" s="47"/>
      <c r="P51" s="47"/>
      <c r="Q51" s="47"/>
      <c r="R51" s="48"/>
      <c r="S51" s="48"/>
      <c r="T51" s="60"/>
      <c r="U51" s="60"/>
      <c r="V51" s="47"/>
    </row>
    <row r="52" spans="2:22" s="51" customFormat="1" x14ac:dyDescent="0.3">
      <c r="B52" s="49">
        <f>VLOOKUP(Tbl_PolicyChanges[[#This Row],[Agy Code]],TblAgencies[],4,FALSE)</f>
        <v>7</v>
      </c>
      <c r="C52" s="49">
        <f>VLOOKUP(Tbl_PolicyChanges[[#This Row],[Agy Code]],TblAgencies[],2,FALSE)</f>
        <v>3</v>
      </c>
      <c r="D52" s="49">
        <f t="shared" si="2"/>
        <v>236</v>
      </c>
      <c r="E52" s="49" t="str">
        <f>VLOOKUP(Tbl_PolicyChanges[[#This Row],[Agy Code]],TblAgencies[],9,FALSE)</f>
        <v>236: Virginia Commonwealth University</v>
      </c>
      <c r="F52" s="49" t="str">
        <f>VLOOKUP(Tbl_PolicyChanges[[#This Row],[Agy Code]],TblAgencies[],10,FALSE)</f>
        <v>Virginia Commonwealth University</v>
      </c>
      <c r="G52" s="49">
        <f>VLOOKUP(Tbl_PolicyChanges[[#This Row],[Agy Code]],TblAgencies[],13,FALSE)</f>
        <v>101000</v>
      </c>
      <c r="H52" s="50" t="str">
        <f>IF(Tbl_PolicyChanges[[#This Row],[Program]]="","",VLOOKUP(Tbl_PolicyChanges[[#This Row],[Program]],Tbl_Programs[],2,FALSE))</f>
        <v/>
      </c>
      <c r="I52" s="50" t="str">
        <f>IF(Tbl_PolicyChanges[[#This Row],[Fund Group]]="","",VLOOKUP(Tbl_PolicyChanges[[#This Row],[Fund Group]],Tbl_FundGroups[],2,FALSE))</f>
        <v/>
      </c>
      <c r="J52" s="50" t="str">
        <f>Tbl_PolicyChanges[[#This Row],[Pgm Code]]&amp;"."&amp;Tbl_PolicyChanges[[#This Row],[Fund Group Code]]</f>
        <v>.</v>
      </c>
      <c r="K52" s="50" t="str">
        <f>IF(Tbl_PolicyChanges[[#This Row],[Fund Group]]="","",IF(ISNA(VLOOKUP(Tbl_PolicyChanges[[#This Row],[Prog.Fund]],Tbl_ProgramsFundCombination[],3,FALSE)),"NO","YES"))</f>
        <v/>
      </c>
      <c r="L52" s="50" t="str">
        <f>IF(Tbl_PolicyChanges[[#This Row],[Fund Group]]="","",IF(Tbl_PolicyChanges[[#This Row],[Fund Group Code]]="01","GF","NGF"))</f>
        <v/>
      </c>
      <c r="M52" s="50" t="str">
        <f>IF(Tbl_PolicyChanges[[#This Row],[Policy Change Category]]="","",VLOOKUP(Tbl_PolicyChanges[[#This Row],[Policy Change Category]],Tbl_PolicyChangeCat[[Policy Change Categories]:[Positions]],3,FALSE))</f>
        <v/>
      </c>
      <c r="N52" s="50" t="str">
        <f>IF(Tbl_PolicyChanges[[#This Row],[Policy Change Category]]="","",VLOOKUP(Tbl_PolicyChanges[[#This Row],[Policy Change Category]],Tbl_PolicyChangeCat[[Policy Change Categories]:[Expected Value]],2,FALSE))</f>
        <v/>
      </c>
      <c r="O52" s="47"/>
      <c r="P52" s="47"/>
      <c r="Q52" s="47"/>
      <c r="R52" s="48"/>
      <c r="S52" s="48"/>
      <c r="T52" s="60"/>
      <c r="U52" s="60"/>
      <c r="V52" s="47"/>
    </row>
    <row r="53" spans="2:22" s="51" customFormat="1" x14ac:dyDescent="0.3">
      <c r="B53" s="49">
        <f>VLOOKUP(Tbl_PolicyChanges[[#This Row],[Agy Code]],TblAgencies[],4,FALSE)</f>
        <v>7</v>
      </c>
      <c r="C53" s="49">
        <f>VLOOKUP(Tbl_PolicyChanges[[#This Row],[Agy Code]],TblAgencies[],2,FALSE)</f>
        <v>3</v>
      </c>
      <c r="D53" s="49">
        <f t="shared" si="2"/>
        <v>236</v>
      </c>
      <c r="E53" s="49" t="str">
        <f>VLOOKUP(Tbl_PolicyChanges[[#This Row],[Agy Code]],TblAgencies[],9,FALSE)</f>
        <v>236: Virginia Commonwealth University</v>
      </c>
      <c r="F53" s="49" t="str">
        <f>VLOOKUP(Tbl_PolicyChanges[[#This Row],[Agy Code]],TblAgencies[],10,FALSE)</f>
        <v>Virginia Commonwealth University</v>
      </c>
      <c r="G53" s="49">
        <f>VLOOKUP(Tbl_PolicyChanges[[#This Row],[Agy Code]],TblAgencies[],13,FALSE)</f>
        <v>101000</v>
      </c>
      <c r="H53" s="50" t="str">
        <f>IF(Tbl_PolicyChanges[[#This Row],[Program]]="","",VLOOKUP(Tbl_PolicyChanges[[#This Row],[Program]],Tbl_Programs[],2,FALSE))</f>
        <v/>
      </c>
      <c r="I53" s="50" t="str">
        <f>IF(Tbl_PolicyChanges[[#This Row],[Fund Group]]="","",VLOOKUP(Tbl_PolicyChanges[[#This Row],[Fund Group]],Tbl_FundGroups[],2,FALSE))</f>
        <v/>
      </c>
      <c r="J53" s="50" t="str">
        <f>Tbl_PolicyChanges[[#This Row],[Pgm Code]]&amp;"."&amp;Tbl_PolicyChanges[[#This Row],[Fund Group Code]]</f>
        <v>.</v>
      </c>
      <c r="K53" s="50" t="str">
        <f>IF(Tbl_PolicyChanges[[#This Row],[Fund Group]]="","",IF(ISNA(VLOOKUP(Tbl_PolicyChanges[[#This Row],[Prog.Fund]],Tbl_ProgramsFundCombination[],3,FALSE)),"NO","YES"))</f>
        <v/>
      </c>
      <c r="L53" s="50" t="str">
        <f>IF(Tbl_PolicyChanges[[#This Row],[Fund Group]]="","",IF(Tbl_PolicyChanges[[#This Row],[Fund Group Code]]="01","GF","NGF"))</f>
        <v/>
      </c>
      <c r="M53" s="50" t="str">
        <f>IF(Tbl_PolicyChanges[[#This Row],[Policy Change Category]]="","",VLOOKUP(Tbl_PolicyChanges[[#This Row],[Policy Change Category]],Tbl_PolicyChangeCat[[Policy Change Categories]:[Positions]],3,FALSE))</f>
        <v/>
      </c>
      <c r="N53" s="50" t="str">
        <f>IF(Tbl_PolicyChanges[[#This Row],[Policy Change Category]]="","",VLOOKUP(Tbl_PolicyChanges[[#This Row],[Policy Change Category]],Tbl_PolicyChangeCat[[Policy Change Categories]:[Expected Value]],2,FALSE))</f>
        <v/>
      </c>
      <c r="O53" s="47"/>
      <c r="P53" s="47"/>
      <c r="Q53" s="47"/>
      <c r="R53" s="48"/>
      <c r="S53" s="48"/>
      <c r="T53" s="60"/>
      <c r="U53" s="60"/>
      <c r="V53" s="47"/>
    </row>
    <row r="54" spans="2:22" s="51" customFormat="1" x14ac:dyDescent="0.3">
      <c r="B54" s="49">
        <f>VLOOKUP(Tbl_PolicyChanges[[#This Row],[Agy Code]],TblAgencies[],4,FALSE)</f>
        <v>7</v>
      </c>
      <c r="C54" s="49">
        <f>VLOOKUP(Tbl_PolicyChanges[[#This Row],[Agy Code]],TblAgencies[],2,FALSE)</f>
        <v>3</v>
      </c>
      <c r="D54" s="49">
        <f t="shared" si="2"/>
        <v>236</v>
      </c>
      <c r="E54" s="49" t="str">
        <f>VLOOKUP(Tbl_PolicyChanges[[#This Row],[Agy Code]],TblAgencies[],9,FALSE)</f>
        <v>236: Virginia Commonwealth University</v>
      </c>
      <c r="F54" s="49" t="str">
        <f>VLOOKUP(Tbl_PolicyChanges[[#This Row],[Agy Code]],TblAgencies[],10,FALSE)</f>
        <v>Virginia Commonwealth University</v>
      </c>
      <c r="G54" s="49">
        <f>VLOOKUP(Tbl_PolicyChanges[[#This Row],[Agy Code]],TblAgencies[],13,FALSE)</f>
        <v>101000</v>
      </c>
      <c r="H54" s="50" t="str">
        <f>IF(Tbl_PolicyChanges[[#This Row],[Program]]="","",VLOOKUP(Tbl_PolicyChanges[[#This Row],[Program]],Tbl_Programs[],2,FALSE))</f>
        <v/>
      </c>
      <c r="I54" s="50" t="str">
        <f>IF(Tbl_PolicyChanges[[#This Row],[Fund Group]]="","",VLOOKUP(Tbl_PolicyChanges[[#This Row],[Fund Group]],Tbl_FundGroups[],2,FALSE))</f>
        <v/>
      </c>
      <c r="J54" s="50" t="str">
        <f>Tbl_PolicyChanges[[#This Row],[Pgm Code]]&amp;"."&amp;Tbl_PolicyChanges[[#This Row],[Fund Group Code]]</f>
        <v>.</v>
      </c>
      <c r="K54" s="50" t="str">
        <f>IF(Tbl_PolicyChanges[[#This Row],[Fund Group]]="","",IF(ISNA(VLOOKUP(Tbl_PolicyChanges[[#This Row],[Prog.Fund]],Tbl_ProgramsFundCombination[],3,FALSE)),"NO","YES"))</f>
        <v/>
      </c>
      <c r="L54" s="50" t="str">
        <f>IF(Tbl_PolicyChanges[[#This Row],[Fund Group]]="","",IF(Tbl_PolicyChanges[[#This Row],[Fund Group Code]]="01","GF","NGF"))</f>
        <v/>
      </c>
      <c r="M54" s="50" t="str">
        <f>IF(Tbl_PolicyChanges[[#This Row],[Policy Change Category]]="","",VLOOKUP(Tbl_PolicyChanges[[#This Row],[Policy Change Category]],Tbl_PolicyChangeCat[[Policy Change Categories]:[Positions]],3,FALSE))</f>
        <v/>
      </c>
      <c r="N54" s="50" t="str">
        <f>IF(Tbl_PolicyChanges[[#This Row],[Policy Change Category]]="","",VLOOKUP(Tbl_PolicyChanges[[#This Row],[Policy Change Category]],Tbl_PolicyChangeCat[[Policy Change Categories]:[Expected Value]],2,FALSE))</f>
        <v/>
      </c>
      <c r="O54" s="47"/>
      <c r="P54" s="47"/>
      <c r="Q54" s="47"/>
      <c r="R54" s="48"/>
      <c r="S54" s="48"/>
      <c r="T54" s="60"/>
      <c r="U54" s="60"/>
      <c r="V54" s="47"/>
    </row>
    <row r="55" spans="2:22" s="51" customFormat="1" x14ac:dyDescent="0.3">
      <c r="B55" s="49">
        <f>VLOOKUP(Tbl_PolicyChanges[[#This Row],[Agy Code]],TblAgencies[],4,FALSE)</f>
        <v>7</v>
      </c>
      <c r="C55" s="49">
        <f>VLOOKUP(Tbl_PolicyChanges[[#This Row],[Agy Code]],TblAgencies[],2,FALSE)</f>
        <v>3</v>
      </c>
      <c r="D55" s="49">
        <f t="shared" si="2"/>
        <v>236</v>
      </c>
      <c r="E55" s="49" t="str">
        <f>VLOOKUP(Tbl_PolicyChanges[[#This Row],[Agy Code]],TblAgencies[],9,FALSE)</f>
        <v>236: Virginia Commonwealth University</v>
      </c>
      <c r="F55" s="49" t="str">
        <f>VLOOKUP(Tbl_PolicyChanges[[#This Row],[Agy Code]],TblAgencies[],10,FALSE)</f>
        <v>Virginia Commonwealth University</v>
      </c>
      <c r="G55" s="49">
        <f>VLOOKUP(Tbl_PolicyChanges[[#This Row],[Agy Code]],TblAgencies[],13,FALSE)</f>
        <v>101000</v>
      </c>
      <c r="H55" s="50" t="str">
        <f>IF(Tbl_PolicyChanges[[#This Row],[Program]]="","",VLOOKUP(Tbl_PolicyChanges[[#This Row],[Program]],Tbl_Programs[],2,FALSE))</f>
        <v/>
      </c>
      <c r="I55" s="50" t="str">
        <f>IF(Tbl_PolicyChanges[[#This Row],[Fund Group]]="","",VLOOKUP(Tbl_PolicyChanges[[#This Row],[Fund Group]],Tbl_FundGroups[],2,FALSE))</f>
        <v/>
      </c>
      <c r="J55" s="50" t="str">
        <f>Tbl_PolicyChanges[[#This Row],[Pgm Code]]&amp;"."&amp;Tbl_PolicyChanges[[#This Row],[Fund Group Code]]</f>
        <v>.</v>
      </c>
      <c r="K55" s="50" t="str">
        <f>IF(Tbl_PolicyChanges[[#This Row],[Fund Group]]="","",IF(ISNA(VLOOKUP(Tbl_PolicyChanges[[#This Row],[Prog.Fund]],Tbl_ProgramsFundCombination[],3,FALSE)),"NO","YES"))</f>
        <v/>
      </c>
      <c r="L55" s="50" t="str">
        <f>IF(Tbl_PolicyChanges[[#This Row],[Fund Group]]="","",IF(Tbl_PolicyChanges[[#This Row],[Fund Group Code]]="01","GF","NGF"))</f>
        <v/>
      </c>
      <c r="M55" s="50" t="str">
        <f>IF(Tbl_PolicyChanges[[#This Row],[Policy Change Category]]="","",VLOOKUP(Tbl_PolicyChanges[[#This Row],[Policy Change Category]],Tbl_PolicyChangeCat[[Policy Change Categories]:[Positions]],3,FALSE))</f>
        <v/>
      </c>
      <c r="N55" s="50" t="str">
        <f>IF(Tbl_PolicyChanges[[#This Row],[Policy Change Category]]="","",VLOOKUP(Tbl_PolicyChanges[[#This Row],[Policy Change Category]],Tbl_PolicyChangeCat[[Policy Change Categories]:[Expected Value]],2,FALSE))</f>
        <v/>
      </c>
      <c r="O55" s="47"/>
      <c r="P55" s="47"/>
      <c r="Q55" s="47"/>
      <c r="R55" s="48"/>
      <c r="S55" s="48"/>
      <c r="T55" s="60"/>
      <c r="U55" s="60"/>
      <c r="V55" s="47"/>
    </row>
    <row r="56" spans="2:22" s="51" customFormat="1" x14ac:dyDescent="0.3">
      <c r="B56" s="49">
        <f>VLOOKUP(Tbl_PolicyChanges[[#This Row],[Agy Code]],TblAgencies[],4,FALSE)</f>
        <v>7</v>
      </c>
      <c r="C56" s="49">
        <f>VLOOKUP(Tbl_PolicyChanges[[#This Row],[Agy Code]],TblAgencies[],2,FALSE)</f>
        <v>3</v>
      </c>
      <c r="D56" s="49">
        <f t="shared" si="2"/>
        <v>236</v>
      </c>
      <c r="E56" s="49" t="str">
        <f>VLOOKUP(Tbl_PolicyChanges[[#This Row],[Agy Code]],TblAgencies[],9,FALSE)</f>
        <v>236: Virginia Commonwealth University</v>
      </c>
      <c r="F56" s="49" t="str">
        <f>VLOOKUP(Tbl_PolicyChanges[[#This Row],[Agy Code]],TblAgencies[],10,FALSE)</f>
        <v>Virginia Commonwealth University</v>
      </c>
      <c r="G56" s="49">
        <f>VLOOKUP(Tbl_PolicyChanges[[#This Row],[Agy Code]],TblAgencies[],13,FALSE)</f>
        <v>101000</v>
      </c>
      <c r="H56" s="50" t="str">
        <f>IF(Tbl_PolicyChanges[[#This Row],[Program]]="","",VLOOKUP(Tbl_PolicyChanges[[#This Row],[Program]],Tbl_Programs[],2,FALSE))</f>
        <v/>
      </c>
      <c r="I56" s="50" t="str">
        <f>IF(Tbl_PolicyChanges[[#This Row],[Fund Group]]="","",VLOOKUP(Tbl_PolicyChanges[[#This Row],[Fund Group]],Tbl_FundGroups[],2,FALSE))</f>
        <v/>
      </c>
      <c r="J56" s="50" t="str">
        <f>Tbl_PolicyChanges[[#This Row],[Pgm Code]]&amp;"."&amp;Tbl_PolicyChanges[[#This Row],[Fund Group Code]]</f>
        <v>.</v>
      </c>
      <c r="K56" s="50" t="str">
        <f>IF(Tbl_PolicyChanges[[#This Row],[Fund Group]]="","",IF(ISNA(VLOOKUP(Tbl_PolicyChanges[[#This Row],[Prog.Fund]],Tbl_ProgramsFundCombination[],3,FALSE)),"NO","YES"))</f>
        <v/>
      </c>
      <c r="L56" s="50" t="str">
        <f>IF(Tbl_PolicyChanges[[#This Row],[Fund Group]]="","",IF(Tbl_PolicyChanges[[#This Row],[Fund Group Code]]="01","GF","NGF"))</f>
        <v/>
      </c>
      <c r="M56" s="50" t="str">
        <f>IF(Tbl_PolicyChanges[[#This Row],[Policy Change Category]]="","",VLOOKUP(Tbl_PolicyChanges[[#This Row],[Policy Change Category]],Tbl_PolicyChangeCat[[Policy Change Categories]:[Positions]],3,FALSE))</f>
        <v/>
      </c>
      <c r="N56" s="50" t="str">
        <f>IF(Tbl_PolicyChanges[[#This Row],[Policy Change Category]]="","",VLOOKUP(Tbl_PolicyChanges[[#This Row],[Policy Change Category]],Tbl_PolicyChangeCat[[Policy Change Categories]:[Expected Value]],2,FALSE))</f>
        <v/>
      </c>
      <c r="O56" s="47"/>
      <c r="P56" s="47"/>
      <c r="Q56" s="47"/>
      <c r="R56" s="48"/>
      <c r="S56" s="48"/>
      <c r="T56" s="60"/>
      <c r="U56" s="60"/>
      <c r="V56" s="47"/>
    </row>
    <row r="57" spans="2:22" s="51" customFormat="1" x14ac:dyDescent="0.3">
      <c r="B57" s="49">
        <f>VLOOKUP(Tbl_PolicyChanges[[#This Row],[Agy Code]],TblAgencies[],4,FALSE)</f>
        <v>7</v>
      </c>
      <c r="C57" s="49">
        <f>VLOOKUP(Tbl_PolicyChanges[[#This Row],[Agy Code]],TblAgencies[],2,FALSE)</f>
        <v>3</v>
      </c>
      <c r="D57" s="49">
        <f t="shared" si="2"/>
        <v>236</v>
      </c>
      <c r="E57" s="49" t="str">
        <f>VLOOKUP(Tbl_PolicyChanges[[#This Row],[Agy Code]],TblAgencies[],9,FALSE)</f>
        <v>236: Virginia Commonwealth University</v>
      </c>
      <c r="F57" s="49" t="str">
        <f>VLOOKUP(Tbl_PolicyChanges[[#This Row],[Agy Code]],TblAgencies[],10,FALSE)</f>
        <v>Virginia Commonwealth University</v>
      </c>
      <c r="G57" s="49">
        <f>VLOOKUP(Tbl_PolicyChanges[[#This Row],[Agy Code]],TblAgencies[],13,FALSE)</f>
        <v>101000</v>
      </c>
      <c r="H57" s="50" t="str">
        <f>IF(Tbl_PolicyChanges[[#This Row],[Program]]="","",VLOOKUP(Tbl_PolicyChanges[[#This Row],[Program]],Tbl_Programs[],2,FALSE))</f>
        <v/>
      </c>
      <c r="I57" s="50" t="str">
        <f>IF(Tbl_PolicyChanges[[#This Row],[Fund Group]]="","",VLOOKUP(Tbl_PolicyChanges[[#This Row],[Fund Group]],Tbl_FundGroups[],2,FALSE))</f>
        <v/>
      </c>
      <c r="J57" s="50" t="str">
        <f>Tbl_PolicyChanges[[#This Row],[Pgm Code]]&amp;"."&amp;Tbl_PolicyChanges[[#This Row],[Fund Group Code]]</f>
        <v>.</v>
      </c>
      <c r="K57" s="50" t="str">
        <f>IF(Tbl_PolicyChanges[[#This Row],[Fund Group]]="","",IF(ISNA(VLOOKUP(Tbl_PolicyChanges[[#This Row],[Prog.Fund]],Tbl_ProgramsFundCombination[],3,FALSE)),"NO","YES"))</f>
        <v/>
      </c>
      <c r="L57" s="50" t="str">
        <f>IF(Tbl_PolicyChanges[[#This Row],[Fund Group]]="","",IF(Tbl_PolicyChanges[[#This Row],[Fund Group Code]]="01","GF","NGF"))</f>
        <v/>
      </c>
      <c r="M57" s="50" t="str">
        <f>IF(Tbl_PolicyChanges[[#This Row],[Policy Change Category]]="","",VLOOKUP(Tbl_PolicyChanges[[#This Row],[Policy Change Category]],Tbl_PolicyChangeCat[[Policy Change Categories]:[Positions]],3,FALSE))</f>
        <v/>
      </c>
      <c r="N57" s="50" t="str">
        <f>IF(Tbl_PolicyChanges[[#This Row],[Policy Change Category]]="","",VLOOKUP(Tbl_PolicyChanges[[#This Row],[Policy Change Category]],Tbl_PolicyChangeCat[[Policy Change Categories]:[Expected Value]],2,FALSE))</f>
        <v/>
      </c>
      <c r="O57" s="47"/>
      <c r="P57" s="47"/>
      <c r="Q57" s="47"/>
      <c r="R57" s="48"/>
      <c r="S57" s="48"/>
      <c r="T57" s="60"/>
      <c r="U57" s="60"/>
      <c r="V57" s="47"/>
    </row>
    <row r="58" spans="2:22" s="51" customFormat="1" x14ac:dyDescent="0.3">
      <c r="B58" s="49">
        <f>VLOOKUP(Tbl_PolicyChanges[[#This Row],[Agy Code]],TblAgencies[],4,FALSE)</f>
        <v>7</v>
      </c>
      <c r="C58" s="49">
        <f>VLOOKUP(Tbl_PolicyChanges[[#This Row],[Agy Code]],TblAgencies[],2,FALSE)</f>
        <v>3</v>
      </c>
      <c r="D58" s="49">
        <f t="shared" si="2"/>
        <v>236</v>
      </c>
      <c r="E58" s="49" t="str">
        <f>VLOOKUP(Tbl_PolicyChanges[[#This Row],[Agy Code]],TblAgencies[],9,FALSE)</f>
        <v>236: Virginia Commonwealth University</v>
      </c>
      <c r="F58" s="49" t="str">
        <f>VLOOKUP(Tbl_PolicyChanges[[#This Row],[Agy Code]],TblAgencies[],10,FALSE)</f>
        <v>Virginia Commonwealth University</v>
      </c>
      <c r="G58" s="49">
        <f>VLOOKUP(Tbl_PolicyChanges[[#This Row],[Agy Code]],TblAgencies[],13,FALSE)</f>
        <v>101000</v>
      </c>
      <c r="H58" s="50" t="str">
        <f>IF(Tbl_PolicyChanges[[#This Row],[Program]]="","",VLOOKUP(Tbl_PolicyChanges[[#This Row],[Program]],Tbl_Programs[],2,FALSE))</f>
        <v/>
      </c>
      <c r="I58" s="50" t="str">
        <f>IF(Tbl_PolicyChanges[[#This Row],[Fund Group]]="","",VLOOKUP(Tbl_PolicyChanges[[#This Row],[Fund Group]],Tbl_FundGroups[],2,FALSE))</f>
        <v/>
      </c>
      <c r="J58" s="50" t="str">
        <f>Tbl_PolicyChanges[[#This Row],[Pgm Code]]&amp;"."&amp;Tbl_PolicyChanges[[#This Row],[Fund Group Code]]</f>
        <v>.</v>
      </c>
      <c r="K58" s="50" t="str">
        <f>IF(Tbl_PolicyChanges[[#This Row],[Fund Group]]="","",IF(ISNA(VLOOKUP(Tbl_PolicyChanges[[#This Row],[Prog.Fund]],Tbl_ProgramsFundCombination[],3,FALSE)),"NO","YES"))</f>
        <v/>
      </c>
      <c r="L58" s="50" t="str">
        <f>IF(Tbl_PolicyChanges[[#This Row],[Fund Group]]="","",IF(Tbl_PolicyChanges[[#This Row],[Fund Group Code]]="01","GF","NGF"))</f>
        <v/>
      </c>
      <c r="M58" s="50" t="str">
        <f>IF(Tbl_PolicyChanges[[#This Row],[Policy Change Category]]="","",VLOOKUP(Tbl_PolicyChanges[[#This Row],[Policy Change Category]],Tbl_PolicyChangeCat[[Policy Change Categories]:[Positions]],3,FALSE))</f>
        <v/>
      </c>
      <c r="N58" s="50" t="str">
        <f>IF(Tbl_PolicyChanges[[#This Row],[Policy Change Category]]="","",VLOOKUP(Tbl_PolicyChanges[[#This Row],[Policy Change Category]],Tbl_PolicyChangeCat[[Policy Change Categories]:[Expected Value]],2,FALSE))</f>
        <v/>
      </c>
      <c r="O58" s="47"/>
      <c r="P58" s="47"/>
      <c r="Q58" s="47"/>
      <c r="R58" s="48"/>
      <c r="S58" s="48"/>
      <c r="T58" s="60"/>
      <c r="U58" s="60"/>
      <c r="V58" s="47"/>
    </row>
    <row r="59" spans="2:22" s="51" customFormat="1" x14ac:dyDescent="0.3">
      <c r="B59" s="49">
        <f>VLOOKUP(Tbl_PolicyChanges[[#This Row],[Agy Code]],TblAgencies[],4,FALSE)</f>
        <v>7</v>
      </c>
      <c r="C59" s="49">
        <f>VLOOKUP(Tbl_PolicyChanges[[#This Row],[Agy Code]],TblAgencies[],2,FALSE)</f>
        <v>3</v>
      </c>
      <c r="D59" s="49">
        <f t="shared" si="2"/>
        <v>236</v>
      </c>
      <c r="E59" s="49" t="str">
        <f>VLOOKUP(Tbl_PolicyChanges[[#This Row],[Agy Code]],TblAgencies[],9,FALSE)</f>
        <v>236: Virginia Commonwealth University</v>
      </c>
      <c r="F59" s="49" t="str">
        <f>VLOOKUP(Tbl_PolicyChanges[[#This Row],[Agy Code]],TblAgencies[],10,FALSE)</f>
        <v>Virginia Commonwealth University</v>
      </c>
      <c r="G59" s="49">
        <f>VLOOKUP(Tbl_PolicyChanges[[#This Row],[Agy Code]],TblAgencies[],13,FALSE)</f>
        <v>101000</v>
      </c>
      <c r="H59" s="50" t="str">
        <f>IF(Tbl_PolicyChanges[[#This Row],[Program]]="","",VLOOKUP(Tbl_PolicyChanges[[#This Row],[Program]],Tbl_Programs[],2,FALSE))</f>
        <v/>
      </c>
      <c r="I59" s="50" t="str">
        <f>IF(Tbl_PolicyChanges[[#This Row],[Fund Group]]="","",VLOOKUP(Tbl_PolicyChanges[[#This Row],[Fund Group]],Tbl_FundGroups[],2,FALSE))</f>
        <v/>
      </c>
      <c r="J59" s="50" t="str">
        <f>Tbl_PolicyChanges[[#This Row],[Pgm Code]]&amp;"."&amp;Tbl_PolicyChanges[[#This Row],[Fund Group Code]]</f>
        <v>.</v>
      </c>
      <c r="K59" s="50" t="str">
        <f>IF(Tbl_PolicyChanges[[#This Row],[Fund Group]]="","",IF(ISNA(VLOOKUP(Tbl_PolicyChanges[[#This Row],[Prog.Fund]],Tbl_ProgramsFundCombination[],3,FALSE)),"NO","YES"))</f>
        <v/>
      </c>
      <c r="L59" s="50" t="str">
        <f>IF(Tbl_PolicyChanges[[#This Row],[Fund Group]]="","",IF(Tbl_PolicyChanges[[#This Row],[Fund Group Code]]="01","GF","NGF"))</f>
        <v/>
      </c>
      <c r="M59" s="50" t="str">
        <f>IF(Tbl_PolicyChanges[[#This Row],[Policy Change Category]]="","",VLOOKUP(Tbl_PolicyChanges[[#This Row],[Policy Change Category]],Tbl_PolicyChangeCat[[Policy Change Categories]:[Positions]],3,FALSE))</f>
        <v/>
      </c>
      <c r="N59" s="50" t="str">
        <f>IF(Tbl_PolicyChanges[[#This Row],[Policy Change Category]]="","",VLOOKUP(Tbl_PolicyChanges[[#This Row],[Policy Change Category]],Tbl_PolicyChangeCat[[Policy Change Categories]:[Expected Value]],2,FALSE))</f>
        <v/>
      </c>
      <c r="O59" s="47"/>
      <c r="P59" s="47"/>
      <c r="Q59" s="47"/>
      <c r="R59" s="48"/>
      <c r="S59" s="48"/>
      <c r="T59" s="60"/>
      <c r="U59" s="60"/>
      <c r="V59" s="47"/>
    </row>
    <row r="60" spans="2:22" s="51" customFormat="1" x14ac:dyDescent="0.3">
      <c r="B60" s="49">
        <f>VLOOKUP(Tbl_PolicyChanges[[#This Row],[Agy Code]],TblAgencies[],4,FALSE)</f>
        <v>7</v>
      </c>
      <c r="C60" s="49">
        <f>VLOOKUP(Tbl_PolicyChanges[[#This Row],[Agy Code]],TblAgencies[],2,FALSE)</f>
        <v>3</v>
      </c>
      <c r="D60" s="49">
        <f t="shared" si="2"/>
        <v>236</v>
      </c>
      <c r="E60" s="49" t="str">
        <f>VLOOKUP(Tbl_PolicyChanges[[#This Row],[Agy Code]],TblAgencies[],9,FALSE)</f>
        <v>236: Virginia Commonwealth University</v>
      </c>
      <c r="F60" s="49" t="str">
        <f>VLOOKUP(Tbl_PolicyChanges[[#This Row],[Agy Code]],TblAgencies[],10,FALSE)</f>
        <v>Virginia Commonwealth University</v>
      </c>
      <c r="G60" s="49">
        <f>VLOOKUP(Tbl_PolicyChanges[[#This Row],[Agy Code]],TblAgencies[],13,FALSE)</f>
        <v>101000</v>
      </c>
      <c r="H60" s="50" t="str">
        <f>IF(Tbl_PolicyChanges[[#This Row],[Program]]="","",VLOOKUP(Tbl_PolicyChanges[[#This Row],[Program]],Tbl_Programs[],2,FALSE))</f>
        <v/>
      </c>
      <c r="I60" s="50" t="str">
        <f>IF(Tbl_PolicyChanges[[#This Row],[Fund Group]]="","",VLOOKUP(Tbl_PolicyChanges[[#This Row],[Fund Group]],Tbl_FundGroups[],2,FALSE))</f>
        <v/>
      </c>
      <c r="J60" s="50" t="str">
        <f>Tbl_PolicyChanges[[#This Row],[Pgm Code]]&amp;"."&amp;Tbl_PolicyChanges[[#This Row],[Fund Group Code]]</f>
        <v>.</v>
      </c>
      <c r="K60" s="50" t="str">
        <f>IF(Tbl_PolicyChanges[[#This Row],[Fund Group]]="","",IF(ISNA(VLOOKUP(Tbl_PolicyChanges[[#This Row],[Prog.Fund]],Tbl_ProgramsFundCombination[],3,FALSE)),"NO","YES"))</f>
        <v/>
      </c>
      <c r="L60" s="50" t="str">
        <f>IF(Tbl_PolicyChanges[[#This Row],[Fund Group]]="","",IF(Tbl_PolicyChanges[[#This Row],[Fund Group Code]]="01","GF","NGF"))</f>
        <v/>
      </c>
      <c r="M60" s="50" t="str">
        <f>IF(Tbl_PolicyChanges[[#This Row],[Policy Change Category]]="","",VLOOKUP(Tbl_PolicyChanges[[#This Row],[Policy Change Category]],Tbl_PolicyChangeCat[[Policy Change Categories]:[Positions]],3,FALSE))</f>
        <v/>
      </c>
      <c r="N60" s="50" t="str">
        <f>IF(Tbl_PolicyChanges[[#This Row],[Policy Change Category]]="","",VLOOKUP(Tbl_PolicyChanges[[#This Row],[Policy Change Category]],Tbl_PolicyChangeCat[[Policy Change Categories]:[Expected Value]],2,FALSE))</f>
        <v/>
      </c>
      <c r="O60" s="47"/>
      <c r="P60" s="47"/>
      <c r="Q60" s="47"/>
      <c r="R60" s="48"/>
      <c r="S60" s="48"/>
      <c r="T60" s="60"/>
      <c r="U60" s="60"/>
      <c r="V60" s="47"/>
    </row>
    <row r="61" spans="2:22" s="51" customFormat="1" x14ac:dyDescent="0.3">
      <c r="B61" s="49">
        <f>VLOOKUP(Tbl_PolicyChanges[[#This Row],[Agy Code]],TblAgencies[],4,FALSE)</f>
        <v>7</v>
      </c>
      <c r="C61" s="49">
        <f>VLOOKUP(Tbl_PolicyChanges[[#This Row],[Agy Code]],TblAgencies[],2,FALSE)</f>
        <v>3</v>
      </c>
      <c r="D61" s="49">
        <f t="shared" si="2"/>
        <v>236</v>
      </c>
      <c r="E61" s="49" t="str">
        <f>VLOOKUP(Tbl_PolicyChanges[[#This Row],[Agy Code]],TblAgencies[],9,FALSE)</f>
        <v>236: Virginia Commonwealth University</v>
      </c>
      <c r="F61" s="49" t="str">
        <f>VLOOKUP(Tbl_PolicyChanges[[#This Row],[Agy Code]],TblAgencies[],10,FALSE)</f>
        <v>Virginia Commonwealth University</v>
      </c>
      <c r="G61" s="49">
        <f>VLOOKUP(Tbl_PolicyChanges[[#This Row],[Agy Code]],TblAgencies[],13,FALSE)</f>
        <v>101000</v>
      </c>
      <c r="H61" s="50" t="str">
        <f>IF(Tbl_PolicyChanges[[#This Row],[Program]]="","",VLOOKUP(Tbl_PolicyChanges[[#This Row],[Program]],Tbl_Programs[],2,FALSE))</f>
        <v/>
      </c>
      <c r="I61" s="50" t="str">
        <f>IF(Tbl_PolicyChanges[[#This Row],[Fund Group]]="","",VLOOKUP(Tbl_PolicyChanges[[#This Row],[Fund Group]],Tbl_FundGroups[],2,FALSE))</f>
        <v/>
      </c>
      <c r="J61" s="50" t="str">
        <f>Tbl_PolicyChanges[[#This Row],[Pgm Code]]&amp;"."&amp;Tbl_PolicyChanges[[#This Row],[Fund Group Code]]</f>
        <v>.</v>
      </c>
      <c r="K61" s="50" t="str">
        <f>IF(Tbl_PolicyChanges[[#This Row],[Fund Group]]="","",IF(ISNA(VLOOKUP(Tbl_PolicyChanges[[#This Row],[Prog.Fund]],Tbl_ProgramsFundCombination[],3,FALSE)),"NO","YES"))</f>
        <v/>
      </c>
      <c r="L61" s="50" t="str">
        <f>IF(Tbl_PolicyChanges[[#This Row],[Fund Group]]="","",IF(Tbl_PolicyChanges[[#This Row],[Fund Group Code]]="01","GF","NGF"))</f>
        <v/>
      </c>
      <c r="M61" s="50" t="str">
        <f>IF(Tbl_PolicyChanges[[#This Row],[Policy Change Category]]="","",VLOOKUP(Tbl_PolicyChanges[[#This Row],[Policy Change Category]],Tbl_PolicyChangeCat[[Policy Change Categories]:[Positions]],3,FALSE))</f>
        <v/>
      </c>
      <c r="N61" s="50" t="str">
        <f>IF(Tbl_PolicyChanges[[#This Row],[Policy Change Category]]="","",VLOOKUP(Tbl_PolicyChanges[[#This Row],[Policy Change Category]],Tbl_PolicyChangeCat[[Policy Change Categories]:[Expected Value]],2,FALSE))</f>
        <v/>
      </c>
      <c r="O61" s="47"/>
      <c r="P61" s="47"/>
      <c r="Q61" s="47"/>
      <c r="R61" s="48"/>
      <c r="S61" s="48"/>
      <c r="T61" s="60"/>
      <c r="U61" s="60"/>
      <c r="V61" s="47"/>
    </row>
    <row r="62" spans="2:22" s="51" customFormat="1" x14ac:dyDescent="0.3">
      <c r="B62" s="49">
        <f>VLOOKUP(Tbl_PolicyChanges[[#This Row],[Agy Code]],TblAgencies[],4,FALSE)</f>
        <v>7</v>
      </c>
      <c r="C62" s="49">
        <f>VLOOKUP(Tbl_PolicyChanges[[#This Row],[Agy Code]],TblAgencies[],2,FALSE)</f>
        <v>3</v>
      </c>
      <c r="D62" s="49">
        <f t="shared" si="2"/>
        <v>236</v>
      </c>
      <c r="E62" s="49" t="str">
        <f>VLOOKUP(Tbl_PolicyChanges[[#This Row],[Agy Code]],TblAgencies[],9,FALSE)</f>
        <v>236: Virginia Commonwealth University</v>
      </c>
      <c r="F62" s="49" t="str">
        <f>VLOOKUP(Tbl_PolicyChanges[[#This Row],[Agy Code]],TblAgencies[],10,FALSE)</f>
        <v>Virginia Commonwealth University</v>
      </c>
      <c r="G62" s="49">
        <f>VLOOKUP(Tbl_PolicyChanges[[#This Row],[Agy Code]],TblAgencies[],13,FALSE)</f>
        <v>101000</v>
      </c>
      <c r="H62" s="50" t="str">
        <f>IF(Tbl_PolicyChanges[[#This Row],[Program]]="","",VLOOKUP(Tbl_PolicyChanges[[#This Row],[Program]],Tbl_Programs[],2,FALSE))</f>
        <v/>
      </c>
      <c r="I62" s="50" t="str">
        <f>IF(Tbl_PolicyChanges[[#This Row],[Fund Group]]="","",VLOOKUP(Tbl_PolicyChanges[[#This Row],[Fund Group]],Tbl_FundGroups[],2,FALSE))</f>
        <v/>
      </c>
      <c r="J62" s="50" t="str">
        <f>Tbl_PolicyChanges[[#This Row],[Pgm Code]]&amp;"."&amp;Tbl_PolicyChanges[[#This Row],[Fund Group Code]]</f>
        <v>.</v>
      </c>
      <c r="K62" s="50" t="str">
        <f>IF(Tbl_PolicyChanges[[#This Row],[Fund Group]]="","",IF(ISNA(VLOOKUP(Tbl_PolicyChanges[[#This Row],[Prog.Fund]],Tbl_ProgramsFundCombination[],3,FALSE)),"NO","YES"))</f>
        <v/>
      </c>
      <c r="L62" s="50" t="str">
        <f>IF(Tbl_PolicyChanges[[#This Row],[Fund Group]]="","",IF(Tbl_PolicyChanges[[#This Row],[Fund Group Code]]="01","GF","NGF"))</f>
        <v/>
      </c>
      <c r="M62" s="50" t="str">
        <f>IF(Tbl_PolicyChanges[[#This Row],[Policy Change Category]]="","",VLOOKUP(Tbl_PolicyChanges[[#This Row],[Policy Change Category]],Tbl_PolicyChangeCat[[Policy Change Categories]:[Positions]],3,FALSE))</f>
        <v/>
      </c>
      <c r="N62" s="50" t="str">
        <f>IF(Tbl_PolicyChanges[[#This Row],[Policy Change Category]]="","",VLOOKUP(Tbl_PolicyChanges[[#This Row],[Policy Change Category]],Tbl_PolicyChangeCat[[Policy Change Categories]:[Expected Value]],2,FALSE))</f>
        <v/>
      </c>
      <c r="O62" s="47"/>
      <c r="P62" s="47"/>
      <c r="Q62" s="47"/>
      <c r="R62" s="48"/>
      <c r="S62" s="48"/>
      <c r="T62" s="60"/>
      <c r="U62" s="60"/>
      <c r="V62" s="47"/>
    </row>
    <row r="63" spans="2:22" s="51" customFormat="1" x14ac:dyDescent="0.3">
      <c r="B63" s="49">
        <f>VLOOKUP(Tbl_PolicyChanges[[#This Row],[Agy Code]],TblAgencies[],4,FALSE)</f>
        <v>7</v>
      </c>
      <c r="C63" s="49">
        <f>VLOOKUP(Tbl_PolicyChanges[[#This Row],[Agy Code]],TblAgencies[],2,FALSE)</f>
        <v>3</v>
      </c>
      <c r="D63" s="49">
        <f t="shared" si="2"/>
        <v>236</v>
      </c>
      <c r="E63" s="49" t="str">
        <f>VLOOKUP(Tbl_PolicyChanges[[#This Row],[Agy Code]],TblAgencies[],9,FALSE)</f>
        <v>236: Virginia Commonwealth University</v>
      </c>
      <c r="F63" s="49" t="str">
        <f>VLOOKUP(Tbl_PolicyChanges[[#This Row],[Agy Code]],TblAgencies[],10,FALSE)</f>
        <v>Virginia Commonwealth University</v>
      </c>
      <c r="G63" s="49">
        <f>VLOOKUP(Tbl_PolicyChanges[[#This Row],[Agy Code]],TblAgencies[],13,FALSE)</f>
        <v>101000</v>
      </c>
      <c r="H63" s="50" t="str">
        <f>IF(Tbl_PolicyChanges[[#This Row],[Program]]="","",VLOOKUP(Tbl_PolicyChanges[[#This Row],[Program]],Tbl_Programs[],2,FALSE))</f>
        <v/>
      </c>
      <c r="I63" s="50" t="str">
        <f>IF(Tbl_PolicyChanges[[#This Row],[Fund Group]]="","",VLOOKUP(Tbl_PolicyChanges[[#This Row],[Fund Group]],Tbl_FundGroups[],2,FALSE))</f>
        <v/>
      </c>
      <c r="J63" s="50" t="str">
        <f>Tbl_PolicyChanges[[#This Row],[Pgm Code]]&amp;"."&amp;Tbl_PolicyChanges[[#This Row],[Fund Group Code]]</f>
        <v>.</v>
      </c>
      <c r="K63" s="50" t="str">
        <f>IF(Tbl_PolicyChanges[[#This Row],[Fund Group]]="","",IF(ISNA(VLOOKUP(Tbl_PolicyChanges[[#This Row],[Prog.Fund]],Tbl_ProgramsFundCombination[],3,FALSE)),"NO","YES"))</f>
        <v/>
      </c>
      <c r="L63" s="50" t="str">
        <f>IF(Tbl_PolicyChanges[[#This Row],[Fund Group]]="","",IF(Tbl_PolicyChanges[[#This Row],[Fund Group Code]]="01","GF","NGF"))</f>
        <v/>
      </c>
      <c r="M63" s="50" t="str">
        <f>IF(Tbl_PolicyChanges[[#This Row],[Policy Change Category]]="","",VLOOKUP(Tbl_PolicyChanges[[#This Row],[Policy Change Category]],Tbl_PolicyChangeCat[[Policy Change Categories]:[Positions]],3,FALSE))</f>
        <v/>
      </c>
      <c r="N63" s="50" t="str">
        <f>IF(Tbl_PolicyChanges[[#This Row],[Policy Change Category]]="","",VLOOKUP(Tbl_PolicyChanges[[#This Row],[Policy Change Category]],Tbl_PolicyChangeCat[[Policy Change Categories]:[Expected Value]],2,FALSE))</f>
        <v/>
      </c>
      <c r="O63" s="47"/>
      <c r="P63" s="47"/>
      <c r="Q63" s="47"/>
      <c r="R63" s="48"/>
      <c r="S63" s="48"/>
      <c r="T63" s="60"/>
      <c r="U63" s="60"/>
      <c r="V63" s="47"/>
    </row>
    <row r="64" spans="2:22" s="51" customFormat="1" x14ac:dyDescent="0.3">
      <c r="B64" s="49">
        <f>VLOOKUP(Tbl_PolicyChanges[[#This Row],[Agy Code]],TblAgencies[],4,FALSE)</f>
        <v>7</v>
      </c>
      <c r="C64" s="49">
        <f>VLOOKUP(Tbl_PolicyChanges[[#This Row],[Agy Code]],TblAgencies[],2,FALSE)</f>
        <v>3</v>
      </c>
      <c r="D64" s="49">
        <f t="shared" si="2"/>
        <v>236</v>
      </c>
      <c r="E64" s="49" t="str">
        <f>VLOOKUP(Tbl_PolicyChanges[[#This Row],[Agy Code]],TblAgencies[],9,FALSE)</f>
        <v>236: Virginia Commonwealth University</v>
      </c>
      <c r="F64" s="49" t="str">
        <f>VLOOKUP(Tbl_PolicyChanges[[#This Row],[Agy Code]],TblAgencies[],10,FALSE)</f>
        <v>Virginia Commonwealth University</v>
      </c>
      <c r="G64" s="49">
        <f>VLOOKUP(Tbl_PolicyChanges[[#This Row],[Agy Code]],TblAgencies[],13,FALSE)</f>
        <v>101000</v>
      </c>
      <c r="H64" s="50" t="str">
        <f>IF(Tbl_PolicyChanges[[#This Row],[Program]]="","",VLOOKUP(Tbl_PolicyChanges[[#This Row],[Program]],Tbl_Programs[],2,FALSE))</f>
        <v/>
      </c>
      <c r="I64" s="50" t="str">
        <f>IF(Tbl_PolicyChanges[[#This Row],[Fund Group]]="","",VLOOKUP(Tbl_PolicyChanges[[#This Row],[Fund Group]],Tbl_FundGroups[],2,FALSE))</f>
        <v/>
      </c>
      <c r="J64" s="50" t="str">
        <f>Tbl_PolicyChanges[[#This Row],[Pgm Code]]&amp;"."&amp;Tbl_PolicyChanges[[#This Row],[Fund Group Code]]</f>
        <v>.</v>
      </c>
      <c r="K64" s="50" t="str">
        <f>IF(Tbl_PolicyChanges[[#This Row],[Fund Group]]="","",IF(ISNA(VLOOKUP(Tbl_PolicyChanges[[#This Row],[Prog.Fund]],Tbl_ProgramsFundCombination[],3,FALSE)),"NO","YES"))</f>
        <v/>
      </c>
      <c r="L64" s="50" t="str">
        <f>IF(Tbl_PolicyChanges[[#This Row],[Fund Group]]="","",IF(Tbl_PolicyChanges[[#This Row],[Fund Group Code]]="01","GF","NGF"))</f>
        <v/>
      </c>
      <c r="M64" s="50" t="str">
        <f>IF(Tbl_PolicyChanges[[#This Row],[Policy Change Category]]="","",VLOOKUP(Tbl_PolicyChanges[[#This Row],[Policy Change Category]],Tbl_PolicyChangeCat[[Policy Change Categories]:[Positions]],3,FALSE))</f>
        <v/>
      </c>
      <c r="N64" s="50" t="str">
        <f>IF(Tbl_PolicyChanges[[#This Row],[Policy Change Category]]="","",VLOOKUP(Tbl_PolicyChanges[[#This Row],[Policy Change Category]],Tbl_PolicyChangeCat[[Policy Change Categories]:[Expected Value]],2,FALSE))</f>
        <v/>
      </c>
      <c r="O64" s="47"/>
      <c r="P64" s="47"/>
      <c r="Q64" s="47"/>
      <c r="R64" s="48"/>
      <c r="S64" s="48"/>
      <c r="T64" s="60"/>
      <c r="U64" s="60"/>
      <c r="V64" s="47"/>
    </row>
    <row r="65" spans="2:22" s="51" customFormat="1" x14ac:dyDescent="0.3">
      <c r="B65" s="49">
        <f>VLOOKUP(Tbl_PolicyChanges[[#This Row],[Agy Code]],TblAgencies[],4,FALSE)</f>
        <v>7</v>
      </c>
      <c r="C65" s="49">
        <f>VLOOKUP(Tbl_PolicyChanges[[#This Row],[Agy Code]],TblAgencies[],2,FALSE)</f>
        <v>3</v>
      </c>
      <c r="D65" s="49">
        <f t="shared" si="2"/>
        <v>236</v>
      </c>
      <c r="E65" s="49" t="str">
        <f>VLOOKUP(Tbl_PolicyChanges[[#This Row],[Agy Code]],TblAgencies[],9,FALSE)</f>
        <v>236: Virginia Commonwealth University</v>
      </c>
      <c r="F65" s="49" t="str">
        <f>VLOOKUP(Tbl_PolicyChanges[[#This Row],[Agy Code]],TblAgencies[],10,FALSE)</f>
        <v>Virginia Commonwealth University</v>
      </c>
      <c r="G65" s="49">
        <f>VLOOKUP(Tbl_PolicyChanges[[#This Row],[Agy Code]],TblAgencies[],13,FALSE)</f>
        <v>101000</v>
      </c>
      <c r="H65" s="50" t="str">
        <f>IF(Tbl_PolicyChanges[[#This Row],[Program]]="","",VLOOKUP(Tbl_PolicyChanges[[#This Row],[Program]],Tbl_Programs[],2,FALSE))</f>
        <v/>
      </c>
      <c r="I65" s="50" t="str">
        <f>IF(Tbl_PolicyChanges[[#This Row],[Fund Group]]="","",VLOOKUP(Tbl_PolicyChanges[[#This Row],[Fund Group]],Tbl_FundGroups[],2,FALSE))</f>
        <v/>
      </c>
      <c r="J65" s="50" t="str">
        <f>Tbl_PolicyChanges[[#This Row],[Pgm Code]]&amp;"."&amp;Tbl_PolicyChanges[[#This Row],[Fund Group Code]]</f>
        <v>.</v>
      </c>
      <c r="K65" s="50" t="str">
        <f>IF(Tbl_PolicyChanges[[#This Row],[Fund Group]]="","",IF(ISNA(VLOOKUP(Tbl_PolicyChanges[[#This Row],[Prog.Fund]],Tbl_ProgramsFundCombination[],3,FALSE)),"NO","YES"))</f>
        <v/>
      </c>
      <c r="L65" s="50" t="str">
        <f>IF(Tbl_PolicyChanges[[#This Row],[Fund Group]]="","",IF(Tbl_PolicyChanges[[#This Row],[Fund Group Code]]="01","GF","NGF"))</f>
        <v/>
      </c>
      <c r="M65" s="50" t="str">
        <f>IF(Tbl_PolicyChanges[[#This Row],[Policy Change Category]]="","",VLOOKUP(Tbl_PolicyChanges[[#This Row],[Policy Change Category]],Tbl_PolicyChangeCat[[Policy Change Categories]:[Positions]],3,FALSE))</f>
        <v/>
      </c>
      <c r="N65" s="50" t="str">
        <f>IF(Tbl_PolicyChanges[[#This Row],[Policy Change Category]]="","",VLOOKUP(Tbl_PolicyChanges[[#This Row],[Policy Change Category]],Tbl_PolicyChangeCat[[Policy Change Categories]:[Expected Value]],2,FALSE))</f>
        <v/>
      </c>
      <c r="O65" s="47"/>
      <c r="P65" s="47"/>
      <c r="Q65" s="47"/>
      <c r="R65" s="48"/>
      <c r="S65" s="48"/>
      <c r="T65" s="60"/>
      <c r="U65" s="60"/>
      <c r="V65" s="47"/>
    </row>
    <row r="66" spans="2:22" s="51" customFormat="1" x14ac:dyDescent="0.3">
      <c r="B66" s="49">
        <f>VLOOKUP(Tbl_PolicyChanges[[#This Row],[Agy Code]],TblAgencies[],4,FALSE)</f>
        <v>7</v>
      </c>
      <c r="C66" s="49">
        <f>VLOOKUP(Tbl_PolicyChanges[[#This Row],[Agy Code]],TblAgencies[],2,FALSE)</f>
        <v>3</v>
      </c>
      <c r="D66" s="49">
        <f t="shared" si="2"/>
        <v>236</v>
      </c>
      <c r="E66" s="49" t="str">
        <f>VLOOKUP(Tbl_PolicyChanges[[#This Row],[Agy Code]],TblAgencies[],9,FALSE)</f>
        <v>236: Virginia Commonwealth University</v>
      </c>
      <c r="F66" s="49" t="str">
        <f>VLOOKUP(Tbl_PolicyChanges[[#This Row],[Agy Code]],TblAgencies[],10,FALSE)</f>
        <v>Virginia Commonwealth University</v>
      </c>
      <c r="G66" s="49">
        <f>VLOOKUP(Tbl_PolicyChanges[[#This Row],[Agy Code]],TblAgencies[],13,FALSE)</f>
        <v>101000</v>
      </c>
      <c r="H66" s="50" t="str">
        <f>IF(Tbl_PolicyChanges[[#This Row],[Program]]="","",VLOOKUP(Tbl_PolicyChanges[[#This Row],[Program]],Tbl_Programs[],2,FALSE))</f>
        <v/>
      </c>
      <c r="I66" s="50" t="str">
        <f>IF(Tbl_PolicyChanges[[#This Row],[Fund Group]]="","",VLOOKUP(Tbl_PolicyChanges[[#This Row],[Fund Group]],Tbl_FundGroups[],2,FALSE))</f>
        <v/>
      </c>
      <c r="J66" s="50" t="str">
        <f>Tbl_PolicyChanges[[#This Row],[Pgm Code]]&amp;"."&amp;Tbl_PolicyChanges[[#This Row],[Fund Group Code]]</f>
        <v>.</v>
      </c>
      <c r="K66" s="50" t="str">
        <f>IF(Tbl_PolicyChanges[[#This Row],[Fund Group]]="","",IF(ISNA(VLOOKUP(Tbl_PolicyChanges[[#This Row],[Prog.Fund]],Tbl_ProgramsFundCombination[],3,FALSE)),"NO","YES"))</f>
        <v/>
      </c>
      <c r="L66" s="50" t="str">
        <f>IF(Tbl_PolicyChanges[[#This Row],[Fund Group]]="","",IF(Tbl_PolicyChanges[[#This Row],[Fund Group Code]]="01","GF","NGF"))</f>
        <v/>
      </c>
      <c r="M66" s="50" t="str">
        <f>IF(Tbl_PolicyChanges[[#This Row],[Policy Change Category]]="","",VLOOKUP(Tbl_PolicyChanges[[#This Row],[Policy Change Category]],Tbl_PolicyChangeCat[[Policy Change Categories]:[Positions]],3,FALSE))</f>
        <v/>
      </c>
      <c r="N66" s="50" t="str">
        <f>IF(Tbl_PolicyChanges[[#This Row],[Policy Change Category]]="","",VLOOKUP(Tbl_PolicyChanges[[#This Row],[Policy Change Category]],Tbl_PolicyChangeCat[[Policy Change Categories]:[Expected Value]],2,FALSE))</f>
        <v/>
      </c>
      <c r="O66" s="47"/>
      <c r="P66" s="47"/>
      <c r="Q66" s="47"/>
      <c r="R66" s="48"/>
      <c r="S66" s="48"/>
      <c r="T66" s="60"/>
      <c r="U66" s="60"/>
      <c r="V66" s="47"/>
    </row>
    <row r="67" spans="2:22" s="51" customFormat="1" x14ac:dyDescent="0.3">
      <c r="B67" s="49">
        <f>VLOOKUP(Tbl_PolicyChanges[[#This Row],[Agy Code]],TblAgencies[],4,FALSE)</f>
        <v>7</v>
      </c>
      <c r="C67" s="49">
        <f>VLOOKUP(Tbl_PolicyChanges[[#This Row],[Agy Code]],TblAgencies[],2,FALSE)</f>
        <v>3</v>
      </c>
      <c r="D67" s="49">
        <f t="shared" si="2"/>
        <v>236</v>
      </c>
      <c r="E67" s="49" t="str">
        <f>VLOOKUP(Tbl_PolicyChanges[[#This Row],[Agy Code]],TblAgencies[],9,FALSE)</f>
        <v>236: Virginia Commonwealth University</v>
      </c>
      <c r="F67" s="49" t="str">
        <f>VLOOKUP(Tbl_PolicyChanges[[#This Row],[Agy Code]],TblAgencies[],10,FALSE)</f>
        <v>Virginia Commonwealth University</v>
      </c>
      <c r="G67" s="49">
        <f>VLOOKUP(Tbl_PolicyChanges[[#This Row],[Agy Code]],TblAgencies[],13,FALSE)</f>
        <v>101000</v>
      </c>
      <c r="H67" s="50" t="str">
        <f>IF(Tbl_PolicyChanges[[#This Row],[Program]]="","",VLOOKUP(Tbl_PolicyChanges[[#This Row],[Program]],Tbl_Programs[],2,FALSE))</f>
        <v/>
      </c>
      <c r="I67" s="50" t="str">
        <f>IF(Tbl_PolicyChanges[[#This Row],[Fund Group]]="","",VLOOKUP(Tbl_PolicyChanges[[#This Row],[Fund Group]],Tbl_FundGroups[],2,FALSE))</f>
        <v/>
      </c>
      <c r="J67" s="50" t="str">
        <f>Tbl_PolicyChanges[[#This Row],[Pgm Code]]&amp;"."&amp;Tbl_PolicyChanges[[#This Row],[Fund Group Code]]</f>
        <v>.</v>
      </c>
      <c r="K67" s="50" t="str">
        <f>IF(Tbl_PolicyChanges[[#This Row],[Fund Group]]="","",IF(ISNA(VLOOKUP(Tbl_PolicyChanges[[#This Row],[Prog.Fund]],Tbl_ProgramsFundCombination[],3,FALSE)),"NO","YES"))</f>
        <v/>
      </c>
      <c r="L67" s="50" t="str">
        <f>IF(Tbl_PolicyChanges[[#This Row],[Fund Group]]="","",IF(Tbl_PolicyChanges[[#This Row],[Fund Group Code]]="01","GF","NGF"))</f>
        <v/>
      </c>
      <c r="M67" s="50" t="str">
        <f>IF(Tbl_PolicyChanges[[#This Row],[Policy Change Category]]="","",VLOOKUP(Tbl_PolicyChanges[[#This Row],[Policy Change Category]],Tbl_PolicyChangeCat[[Policy Change Categories]:[Positions]],3,FALSE))</f>
        <v/>
      </c>
      <c r="N67" s="50" t="str">
        <f>IF(Tbl_PolicyChanges[[#This Row],[Policy Change Category]]="","",VLOOKUP(Tbl_PolicyChanges[[#This Row],[Policy Change Category]],Tbl_PolicyChangeCat[[Policy Change Categories]:[Expected Value]],2,FALSE))</f>
        <v/>
      </c>
      <c r="O67" s="47"/>
      <c r="P67" s="47"/>
      <c r="Q67" s="47"/>
      <c r="R67" s="48"/>
      <c r="S67" s="48"/>
      <c r="T67" s="60"/>
      <c r="U67" s="60"/>
      <c r="V67" s="47"/>
    </row>
    <row r="68" spans="2:22" s="51" customFormat="1" x14ac:dyDescent="0.3">
      <c r="B68" s="49">
        <f>VLOOKUP(Tbl_PolicyChanges[[#This Row],[Agy Code]],TblAgencies[],4,FALSE)</f>
        <v>7</v>
      </c>
      <c r="C68" s="49">
        <f>VLOOKUP(Tbl_PolicyChanges[[#This Row],[Agy Code]],TblAgencies[],2,FALSE)</f>
        <v>3</v>
      </c>
      <c r="D68" s="49">
        <f t="shared" si="2"/>
        <v>236</v>
      </c>
      <c r="E68" s="49" t="str">
        <f>VLOOKUP(Tbl_PolicyChanges[[#This Row],[Agy Code]],TblAgencies[],9,FALSE)</f>
        <v>236: Virginia Commonwealth University</v>
      </c>
      <c r="F68" s="49" t="str">
        <f>VLOOKUP(Tbl_PolicyChanges[[#This Row],[Agy Code]],TblAgencies[],10,FALSE)</f>
        <v>Virginia Commonwealth University</v>
      </c>
      <c r="G68" s="49">
        <f>VLOOKUP(Tbl_PolicyChanges[[#This Row],[Agy Code]],TblAgencies[],13,FALSE)</f>
        <v>101000</v>
      </c>
      <c r="H68" s="50" t="str">
        <f>IF(Tbl_PolicyChanges[[#This Row],[Program]]="","",VLOOKUP(Tbl_PolicyChanges[[#This Row],[Program]],Tbl_Programs[],2,FALSE))</f>
        <v/>
      </c>
      <c r="I68" s="50" t="str">
        <f>IF(Tbl_PolicyChanges[[#This Row],[Fund Group]]="","",VLOOKUP(Tbl_PolicyChanges[[#This Row],[Fund Group]],Tbl_FundGroups[],2,FALSE))</f>
        <v/>
      </c>
      <c r="J68" s="50" t="str">
        <f>Tbl_PolicyChanges[[#This Row],[Pgm Code]]&amp;"."&amp;Tbl_PolicyChanges[[#This Row],[Fund Group Code]]</f>
        <v>.</v>
      </c>
      <c r="K68" s="50" t="str">
        <f>IF(Tbl_PolicyChanges[[#This Row],[Fund Group]]="","",IF(ISNA(VLOOKUP(Tbl_PolicyChanges[[#This Row],[Prog.Fund]],Tbl_ProgramsFundCombination[],3,FALSE)),"NO","YES"))</f>
        <v/>
      </c>
      <c r="L68" s="50" t="str">
        <f>IF(Tbl_PolicyChanges[[#This Row],[Fund Group]]="","",IF(Tbl_PolicyChanges[[#This Row],[Fund Group Code]]="01","GF","NGF"))</f>
        <v/>
      </c>
      <c r="M68" s="50" t="str">
        <f>IF(Tbl_PolicyChanges[[#This Row],[Policy Change Category]]="","",VLOOKUP(Tbl_PolicyChanges[[#This Row],[Policy Change Category]],Tbl_PolicyChangeCat[[Policy Change Categories]:[Positions]],3,FALSE))</f>
        <v/>
      </c>
      <c r="N68" s="50" t="str">
        <f>IF(Tbl_PolicyChanges[[#This Row],[Policy Change Category]]="","",VLOOKUP(Tbl_PolicyChanges[[#This Row],[Policy Change Category]],Tbl_PolicyChangeCat[[Policy Change Categories]:[Expected Value]],2,FALSE))</f>
        <v/>
      </c>
      <c r="O68" s="47"/>
      <c r="P68" s="47"/>
      <c r="Q68" s="47"/>
      <c r="R68" s="48"/>
      <c r="S68" s="48"/>
      <c r="T68" s="60"/>
      <c r="U68" s="60"/>
      <c r="V68" s="47"/>
    </row>
    <row r="69" spans="2:22" s="51" customFormat="1" x14ac:dyDescent="0.3">
      <c r="B69" s="49">
        <f>VLOOKUP(Tbl_PolicyChanges[[#This Row],[Agy Code]],TblAgencies[],4,FALSE)</f>
        <v>7</v>
      </c>
      <c r="C69" s="49">
        <f>VLOOKUP(Tbl_PolicyChanges[[#This Row],[Agy Code]],TblAgencies[],2,FALSE)</f>
        <v>3</v>
      </c>
      <c r="D69" s="49">
        <f t="shared" si="2"/>
        <v>236</v>
      </c>
      <c r="E69" s="49" t="str">
        <f>VLOOKUP(Tbl_PolicyChanges[[#This Row],[Agy Code]],TblAgencies[],9,FALSE)</f>
        <v>236: Virginia Commonwealth University</v>
      </c>
      <c r="F69" s="49" t="str">
        <f>VLOOKUP(Tbl_PolicyChanges[[#This Row],[Agy Code]],TblAgencies[],10,FALSE)</f>
        <v>Virginia Commonwealth University</v>
      </c>
      <c r="G69" s="49">
        <f>VLOOKUP(Tbl_PolicyChanges[[#This Row],[Agy Code]],TblAgencies[],13,FALSE)</f>
        <v>101000</v>
      </c>
      <c r="H69" s="50" t="str">
        <f>IF(Tbl_PolicyChanges[[#This Row],[Program]]="","",VLOOKUP(Tbl_PolicyChanges[[#This Row],[Program]],Tbl_Programs[],2,FALSE))</f>
        <v/>
      </c>
      <c r="I69" s="50" t="str">
        <f>IF(Tbl_PolicyChanges[[#This Row],[Fund Group]]="","",VLOOKUP(Tbl_PolicyChanges[[#This Row],[Fund Group]],Tbl_FundGroups[],2,FALSE))</f>
        <v/>
      </c>
      <c r="J69" s="50" t="str">
        <f>Tbl_PolicyChanges[[#This Row],[Pgm Code]]&amp;"."&amp;Tbl_PolicyChanges[[#This Row],[Fund Group Code]]</f>
        <v>.</v>
      </c>
      <c r="K69" s="50" t="str">
        <f>IF(Tbl_PolicyChanges[[#This Row],[Fund Group]]="","",IF(ISNA(VLOOKUP(Tbl_PolicyChanges[[#This Row],[Prog.Fund]],Tbl_ProgramsFundCombination[],3,FALSE)),"NO","YES"))</f>
        <v/>
      </c>
      <c r="L69" s="50" t="str">
        <f>IF(Tbl_PolicyChanges[[#This Row],[Fund Group]]="","",IF(Tbl_PolicyChanges[[#This Row],[Fund Group Code]]="01","GF","NGF"))</f>
        <v/>
      </c>
      <c r="M69" s="50" t="str">
        <f>IF(Tbl_PolicyChanges[[#This Row],[Policy Change Category]]="","",VLOOKUP(Tbl_PolicyChanges[[#This Row],[Policy Change Category]],Tbl_PolicyChangeCat[[Policy Change Categories]:[Positions]],3,FALSE))</f>
        <v/>
      </c>
      <c r="N69" s="50" t="str">
        <f>IF(Tbl_PolicyChanges[[#This Row],[Policy Change Category]]="","",VLOOKUP(Tbl_PolicyChanges[[#This Row],[Policy Change Category]],Tbl_PolicyChangeCat[[Policy Change Categories]:[Expected Value]],2,FALSE))</f>
        <v/>
      </c>
      <c r="O69" s="47"/>
      <c r="P69" s="47"/>
      <c r="Q69" s="47"/>
      <c r="R69" s="48"/>
      <c r="S69" s="48"/>
      <c r="T69" s="60"/>
      <c r="U69" s="60"/>
      <c r="V69" s="47"/>
    </row>
    <row r="70" spans="2:22" s="51" customFormat="1" x14ac:dyDescent="0.3">
      <c r="B70" s="49">
        <f>VLOOKUP(Tbl_PolicyChanges[[#This Row],[Agy Code]],TblAgencies[],4,FALSE)</f>
        <v>7</v>
      </c>
      <c r="C70" s="49">
        <f>VLOOKUP(Tbl_PolicyChanges[[#This Row],[Agy Code]],TblAgencies[],2,FALSE)</f>
        <v>3</v>
      </c>
      <c r="D70" s="49">
        <f t="shared" si="0"/>
        <v>236</v>
      </c>
      <c r="E70" s="49" t="str">
        <f>VLOOKUP(Tbl_PolicyChanges[[#This Row],[Agy Code]],TblAgencies[],9,FALSE)</f>
        <v>236: Virginia Commonwealth University</v>
      </c>
      <c r="F70" s="49" t="str">
        <f>VLOOKUP(Tbl_PolicyChanges[[#This Row],[Agy Code]],TblAgencies[],10,FALSE)</f>
        <v>Virginia Commonwealth University</v>
      </c>
      <c r="G70" s="49">
        <f>VLOOKUP(Tbl_PolicyChanges[[#This Row],[Agy Code]],TblAgencies[],13,FALSE)</f>
        <v>101000</v>
      </c>
      <c r="H70" s="50" t="str">
        <f>IF(Tbl_PolicyChanges[[#This Row],[Program]]="","",VLOOKUP(Tbl_PolicyChanges[[#This Row],[Program]],Tbl_Programs[],2,FALSE))</f>
        <v/>
      </c>
      <c r="I70" s="50" t="str">
        <f>IF(Tbl_PolicyChanges[[#This Row],[Fund Group]]="","",VLOOKUP(Tbl_PolicyChanges[[#This Row],[Fund Group]],Tbl_FundGroups[],2,FALSE))</f>
        <v/>
      </c>
      <c r="J70" s="50" t="str">
        <f>Tbl_PolicyChanges[[#This Row],[Pgm Code]]&amp;"."&amp;Tbl_PolicyChanges[[#This Row],[Fund Group Code]]</f>
        <v>.</v>
      </c>
      <c r="K70" s="50" t="str">
        <f>IF(Tbl_PolicyChanges[[#This Row],[Fund Group]]="","",IF(ISNA(VLOOKUP(Tbl_PolicyChanges[[#This Row],[Prog.Fund]],Tbl_ProgramsFundCombination[],3,FALSE)),"NO","YES"))</f>
        <v/>
      </c>
      <c r="L70" s="50" t="str">
        <f>IF(Tbl_PolicyChanges[[#This Row],[Fund Group]]="","",IF(Tbl_PolicyChanges[[#This Row],[Fund Group Code]]="01","GF","NGF"))</f>
        <v/>
      </c>
      <c r="M70" s="50" t="str">
        <f>IF(Tbl_PolicyChanges[[#This Row],[Policy Change Category]]="","",VLOOKUP(Tbl_PolicyChanges[[#This Row],[Policy Change Category]],Tbl_PolicyChangeCat[[Policy Change Categories]:[Positions]],3,FALSE))</f>
        <v/>
      </c>
      <c r="N70" s="50" t="str">
        <f>IF(Tbl_PolicyChanges[[#This Row],[Policy Change Category]]="","",VLOOKUP(Tbl_PolicyChanges[[#This Row],[Policy Change Category]],Tbl_PolicyChangeCat[[Policy Change Categories]:[Expected Value]],2,FALSE))</f>
        <v/>
      </c>
      <c r="O70" s="47"/>
      <c r="P70" s="47"/>
      <c r="Q70" s="47"/>
      <c r="R70" s="48"/>
      <c r="S70" s="48"/>
      <c r="T70" s="60"/>
      <c r="U70" s="60"/>
      <c r="V70" s="47"/>
    </row>
    <row r="71" spans="2:22" s="51" customFormat="1" x14ac:dyDescent="0.3">
      <c r="B71" s="49">
        <f>VLOOKUP(Tbl_PolicyChanges[[#This Row],[Agy Code]],TblAgencies[],4,FALSE)</f>
        <v>7</v>
      </c>
      <c r="C71" s="49">
        <f>VLOOKUP(Tbl_PolicyChanges[[#This Row],[Agy Code]],TblAgencies[],2,FALSE)</f>
        <v>3</v>
      </c>
      <c r="D71" s="49">
        <f t="shared" si="0"/>
        <v>236</v>
      </c>
      <c r="E71" s="49" t="str">
        <f>VLOOKUP(Tbl_PolicyChanges[[#This Row],[Agy Code]],TblAgencies[],9,FALSE)</f>
        <v>236: Virginia Commonwealth University</v>
      </c>
      <c r="F71" s="49" t="str">
        <f>VLOOKUP(Tbl_PolicyChanges[[#This Row],[Agy Code]],TblAgencies[],10,FALSE)</f>
        <v>Virginia Commonwealth University</v>
      </c>
      <c r="G71" s="49">
        <f>VLOOKUP(Tbl_PolicyChanges[[#This Row],[Agy Code]],TblAgencies[],13,FALSE)</f>
        <v>101000</v>
      </c>
      <c r="H71" s="50" t="str">
        <f>IF(Tbl_PolicyChanges[[#This Row],[Program]]="","",VLOOKUP(Tbl_PolicyChanges[[#This Row],[Program]],Tbl_Programs[],2,FALSE))</f>
        <v/>
      </c>
      <c r="I71" s="50" t="str">
        <f>IF(Tbl_PolicyChanges[[#This Row],[Fund Group]]="","",VLOOKUP(Tbl_PolicyChanges[[#This Row],[Fund Group]],Tbl_FundGroups[],2,FALSE))</f>
        <v/>
      </c>
      <c r="J71" s="50" t="str">
        <f>Tbl_PolicyChanges[[#This Row],[Pgm Code]]&amp;"."&amp;Tbl_PolicyChanges[[#This Row],[Fund Group Code]]</f>
        <v>.</v>
      </c>
      <c r="K71" s="50" t="str">
        <f>IF(Tbl_PolicyChanges[[#This Row],[Fund Group]]="","",IF(ISNA(VLOOKUP(Tbl_PolicyChanges[[#This Row],[Prog.Fund]],Tbl_ProgramsFundCombination[],3,FALSE)),"NO","YES"))</f>
        <v/>
      </c>
      <c r="L71" s="50" t="str">
        <f>IF(Tbl_PolicyChanges[[#This Row],[Fund Group]]="","",IF(Tbl_PolicyChanges[[#This Row],[Fund Group Code]]="01","GF","NGF"))</f>
        <v/>
      </c>
      <c r="M71" s="50" t="str">
        <f>IF(Tbl_PolicyChanges[[#This Row],[Policy Change Category]]="","",VLOOKUP(Tbl_PolicyChanges[[#This Row],[Policy Change Category]],Tbl_PolicyChangeCat[[Policy Change Categories]:[Positions]],3,FALSE))</f>
        <v/>
      </c>
      <c r="N71" s="50" t="str">
        <f>IF(Tbl_PolicyChanges[[#This Row],[Policy Change Category]]="","",VLOOKUP(Tbl_PolicyChanges[[#This Row],[Policy Change Category]],Tbl_PolicyChangeCat[[Policy Change Categories]:[Expected Value]],2,FALSE))</f>
        <v/>
      </c>
      <c r="O71" s="47"/>
      <c r="P71" s="47"/>
      <c r="Q71" s="47"/>
      <c r="R71" s="48"/>
      <c r="S71" s="48"/>
      <c r="T71" s="60"/>
      <c r="U71" s="60"/>
      <c r="V71" s="47"/>
    </row>
    <row r="72" spans="2:22" s="51" customFormat="1" x14ac:dyDescent="0.3">
      <c r="B72" s="49">
        <f>VLOOKUP(Tbl_PolicyChanges[[#This Row],[Agy Code]],TblAgencies[],4,FALSE)</f>
        <v>7</v>
      </c>
      <c r="C72" s="49">
        <f>VLOOKUP(Tbl_PolicyChanges[[#This Row],[Agy Code]],TblAgencies[],2,FALSE)</f>
        <v>3</v>
      </c>
      <c r="D72" s="49">
        <f t="shared" si="0"/>
        <v>236</v>
      </c>
      <c r="E72" s="49" t="str">
        <f>VLOOKUP(Tbl_PolicyChanges[[#This Row],[Agy Code]],TblAgencies[],9,FALSE)</f>
        <v>236: Virginia Commonwealth University</v>
      </c>
      <c r="F72" s="49" t="str">
        <f>VLOOKUP(Tbl_PolicyChanges[[#This Row],[Agy Code]],TblAgencies[],10,FALSE)</f>
        <v>Virginia Commonwealth University</v>
      </c>
      <c r="G72" s="49">
        <f>VLOOKUP(Tbl_PolicyChanges[[#This Row],[Agy Code]],TblAgencies[],13,FALSE)</f>
        <v>101000</v>
      </c>
      <c r="H72" s="50" t="str">
        <f>IF(Tbl_PolicyChanges[[#This Row],[Program]]="","",VLOOKUP(Tbl_PolicyChanges[[#This Row],[Program]],Tbl_Programs[],2,FALSE))</f>
        <v/>
      </c>
      <c r="I72" s="50" t="str">
        <f>IF(Tbl_PolicyChanges[[#This Row],[Fund Group]]="","",VLOOKUP(Tbl_PolicyChanges[[#This Row],[Fund Group]],Tbl_FundGroups[],2,FALSE))</f>
        <v/>
      </c>
      <c r="J72" s="50" t="str">
        <f>Tbl_PolicyChanges[[#This Row],[Pgm Code]]&amp;"."&amp;Tbl_PolicyChanges[[#This Row],[Fund Group Code]]</f>
        <v>.</v>
      </c>
      <c r="K72" s="50" t="str">
        <f>IF(Tbl_PolicyChanges[[#This Row],[Fund Group]]="","",IF(ISNA(VLOOKUP(Tbl_PolicyChanges[[#This Row],[Prog.Fund]],Tbl_ProgramsFundCombination[],3,FALSE)),"NO","YES"))</f>
        <v/>
      </c>
      <c r="L72" s="50" t="str">
        <f>IF(Tbl_PolicyChanges[[#This Row],[Fund Group]]="","",IF(Tbl_PolicyChanges[[#This Row],[Fund Group Code]]="01","GF","NGF"))</f>
        <v/>
      </c>
      <c r="M72" s="50" t="str">
        <f>IF(Tbl_PolicyChanges[[#This Row],[Policy Change Category]]="","",VLOOKUP(Tbl_PolicyChanges[[#This Row],[Policy Change Category]],Tbl_PolicyChangeCat[[Policy Change Categories]:[Positions]],3,FALSE))</f>
        <v/>
      </c>
      <c r="N72" s="50" t="str">
        <f>IF(Tbl_PolicyChanges[[#This Row],[Policy Change Category]]="","",VLOOKUP(Tbl_PolicyChanges[[#This Row],[Policy Change Category]],Tbl_PolicyChangeCat[[Policy Change Categories]:[Expected Value]],2,FALSE))</f>
        <v/>
      </c>
      <c r="O72" s="47"/>
      <c r="P72" s="47"/>
      <c r="Q72" s="47"/>
      <c r="R72" s="48"/>
      <c r="S72" s="48"/>
      <c r="T72" s="60"/>
      <c r="U72" s="60"/>
      <c r="V72" s="47"/>
    </row>
    <row r="73" spans="2:22" s="51" customFormat="1" x14ac:dyDescent="0.3">
      <c r="B73" s="49">
        <f>VLOOKUP(Tbl_PolicyChanges[[#This Row],[Agy Code]],TblAgencies[],4,FALSE)</f>
        <v>7</v>
      </c>
      <c r="C73" s="49">
        <f>VLOOKUP(Tbl_PolicyChanges[[#This Row],[Agy Code]],TblAgencies[],2,FALSE)</f>
        <v>3</v>
      </c>
      <c r="D73" s="49">
        <f t="shared" si="0"/>
        <v>236</v>
      </c>
      <c r="E73" s="49" t="str">
        <f>VLOOKUP(Tbl_PolicyChanges[[#This Row],[Agy Code]],TblAgencies[],9,FALSE)</f>
        <v>236: Virginia Commonwealth University</v>
      </c>
      <c r="F73" s="49" t="str">
        <f>VLOOKUP(Tbl_PolicyChanges[[#This Row],[Agy Code]],TblAgencies[],10,FALSE)</f>
        <v>Virginia Commonwealth University</v>
      </c>
      <c r="G73" s="49">
        <f>VLOOKUP(Tbl_PolicyChanges[[#This Row],[Agy Code]],TblAgencies[],13,FALSE)</f>
        <v>101000</v>
      </c>
      <c r="H73" s="50" t="str">
        <f>IF(Tbl_PolicyChanges[[#This Row],[Program]]="","",VLOOKUP(Tbl_PolicyChanges[[#This Row],[Program]],Tbl_Programs[],2,FALSE))</f>
        <v/>
      </c>
      <c r="I73" s="50" t="str">
        <f>IF(Tbl_PolicyChanges[[#This Row],[Fund Group]]="","",VLOOKUP(Tbl_PolicyChanges[[#This Row],[Fund Group]],Tbl_FundGroups[],2,FALSE))</f>
        <v/>
      </c>
      <c r="J73" s="50" t="str">
        <f>Tbl_PolicyChanges[[#This Row],[Pgm Code]]&amp;"."&amp;Tbl_PolicyChanges[[#This Row],[Fund Group Code]]</f>
        <v>.</v>
      </c>
      <c r="K73" s="50" t="str">
        <f>IF(Tbl_PolicyChanges[[#This Row],[Fund Group]]="","",IF(ISNA(VLOOKUP(Tbl_PolicyChanges[[#This Row],[Prog.Fund]],Tbl_ProgramsFundCombination[],3,FALSE)),"NO","YES"))</f>
        <v/>
      </c>
      <c r="L73" s="50" t="str">
        <f>IF(Tbl_PolicyChanges[[#This Row],[Fund Group]]="","",IF(Tbl_PolicyChanges[[#This Row],[Fund Group Code]]="01","GF","NGF"))</f>
        <v/>
      </c>
      <c r="M73" s="50" t="str">
        <f>IF(Tbl_PolicyChanges[[#This Row],[Policy Change Category]]="","",VLOOKUP(Tbl_PolicyChanges[[#This Row],[Policy Change Category]],Tbl_PolicyChangeCat[[Policy Change Categories]:[Positions]],3,FALSE))</f>
        <v/>
      </c>
      <c r="N73" s="50" t="str">
        <f>IF(Tbl_PolicyChanges[[#This Row],[Policy Change Category]]="","",VLOOKUP(Tbl_PolicyChanges[[#This Row],[Policy Change Category]],Tbl_PolicyChangeCat[[Policy Change Categories]:[Expected Value]],2,FALSE))</f>
        <v/>
      </c>
      <c r="O73" s="47"/>
      <c r="P73" s="47"/>
      <c r="Q73" s="47"/>
      <c r="R73" s="48"/>
      <c r="S73" s="48"/>
      <c r="T73" s="60"/>
      <c r="U73" s="60"/>
      <c r="V73" s="47"/>
    </row>
    <row r="74" spans="2:22" s="51" customFormat="1" x14ac:dyDescent="0.3">
      <c r="B74" s="49">
        <f>VLOOKUP(Tbl_PolicyChanges[[#This Row],[Agy Code]],TblAgencies[],4,FALSE)</f>
        <v>7</v>
      </c>
      <c r="C74" s="49">
        <f>VLOOKUP(Tbl_PolicyChanges[[#This Row],[Agy Code]],TblAgencies[],2,FALSE)</f>
        <v>3</v>
      </c>
      <c r="D74" s="49">
        <f t="shared" si="0"/>
        <v>236</v>
      </c>
      <c r="E74" s="49" t="str">
        <f>VLOOKUP(Tbl_PolicyChanges[[#This Row],[Agy Code]],TblAgencies[],9,FALSE)</f>
        <v>236: Virginia Commonwealth University</v>
      </c>
      <c r="F74" s="49" t="str">
        <f>VLOOKUP(Tbl_PolicyChanges[[#This Row],[Agy Code]],TblAgencies[],10,FALSE)</f>
        <v>Virginia Commonwealth University</v>
      </c>
      <c r="G74" s="49">
        <f>VLOOKUP(Tbl_PolicyChanges[[#This Row],[Agy Code]],TblAgencies[],13,FALSE)</f>
        <v>101000</v>
      </c>
      <c r="H74" s="50" t="str">
        <f>IF(Tbl_PolicyChanges[[#This Row],[Program]]="","",VLOOKUP(Tbl_PolicyChanges[[#This Row],[Program]],Tbl_Programs[],2,FALSE))</f>
        <v/>
      </c>
      <c r="I74" s="50" t="str">
        <f>IF(Tbl_PolicyChanges[[#This Row],[Fund Group]]="","",VLOOKUP(Tbl_PolicyChanges[[#This Row],[Fund Group]],Tbl_FundGroups[],2,FALSE))</f>
        <v/>
      </c>
      <c r="J74" s="50" t="str">
        <f>Tbl_PolicyChanges[[#This Row],[Pgm Code]]&amp;"."&amp;Tbl_PolicyChanges[[#This Row],[Fund Group Code]]</f>
        <v>.</v>
      </c>
      <c r="K74" s="50" t="str">
        <f>IF(Tbl_PolicyChanges[[#This Row],[Fund Group]]="","",IF(ISNA(VLOOKUP(Tbl_PolicyChanges[[#This Row],[Prog.Fund]],Tbl_ProgramsFundCombination[],3,FALSE)),"NO","YES"))</f>
        <v/>
      </c>
      <c r="L74" s="50" t="str">
        <f>IF(Tbl_PolicyChanges[[#This Row],[Fund Group]]="","",IF(Tbl_PolicyChanges[[#This Row],[Fund Group Code]]="01","GF","NGF"))</f>
        <v/>
      </c>
      <c r="M74" s="50" t="str">
        <f>IF(Tbl_PolicyChanges[[#This Row],[Policy Change Category]]="","",VLOOKUP(Tbl_PolicyChanges[[#This Row],[Policy Change Category]],Tbl_PolicyChangeCat[[Policy Change Categories]:[Positions]],3,FALSE))</f>
        <v/>
      </c>
      <c r="N74" s="50" t="str">
        <f>IF(Tbl_PolicyChanges[[#This Row],[Policy Change Category]]="","",VLOOKUP(Tbl_PolicyChanges[[#This Row],[Policy Change Category]],Tbl_PolicyChangeCat[[Policy Change Categories]:[Expected Value]],2,FALSE))</f>
        <v/>
      </c>
      <c r="O74" s="47"/>
      <c r="P74" s="47"/>
      <c r="Q74" s="47"/>
      <c r="R74" s="48"/>
      <c r="S74" s="48"/>
      <c r="T74" s="60"/>
      <c r="U74" s="60"/>
      <c r="V74" s="47"/>
    </row>
    <row r="75" spans="2:22" s="51" customFormat="1" x14ac:dyDescent="0.3">
      <c r="B75" s="49">
        <f>VLOOKUP(Tbl_PolicyChanges[[#This Row],[Agy Code]],TblAgencies[],4,FALSE)</f>
        <v>7</v>
      </c>
      <c r="C75" s="49">
        <f>VLOOKUP(Tbl_PolicyChanges[[#This Row],[Agy Code]],TblAgencies[],2,FALSE)</f>
        <v>3</v>
      </c>
      <c r="D75" s="49">
        <f t="shared" si="0"/>
        <v>236</v>
      </c>
      <c r="E75" s="49" t="str">
        <f>VLOOKUP(Tbl_PolicyChanges[[#This Row],[Agy Code]],TblAgencies[],9,FALSE)</f>
        <v>236: Virginia Commonwealth University</v>
      </c>
      <c r="F75" s="49" t="str">
        <f>VLOOKUP(Tbl_PolicyChanges[[#This Row],[Agy Code]],TblAgencies[],10,FALSE)</f>
        <v>Virginia Commonwealth University</v>
      </c>
      <c r="G75" s="49">
        <f>VLOOKUP(Tbl_PolicyChanges[[#This Row],[Agy Code]],TblAgencies[],13,FALSE)</f>
        <v>101000</v>
      </c>
      <c r="H75" s="50" t="str">
        <f>IF(Tbl_PolicyChanges[[#This Row],[Program]]="","",VLOOKUP(Tbl_PolicyChanges[[#This Row],[Program]],Tbl_Programs[],2,FALSE))</f>
        <v/>
      </c>
      <c r="I75" s="50" t="str">
        <f>IF(Tbl_PolicyChanges[[#This Row],[Fund Group]]="","",VLOOKUP(Tbl_PolicyChanges[[#This Row],[Fund Group]],Tbl_FundGroups[],2,FALSE))</f>
        <v/>
      </c>
      <c r="J75" s="50" t="str">
        <f>Tbl_PolicyChanges[[#This Row],[Pgm Code]]&amp;"."&amp;Tbl_PolicyChanges[[#This Row],[Fund Group Code]]</f>
        <v>.</v>
      </c>
      <c r="K75" s="50" t="str">
        <f>IF(Tbl_PolicyChanges[[#This Row],[Fund Group]]="","",IF(ISNA(VLOOKUP(Tbl_PolicyChanges[[#This Row],[Prog.Fund]],Tbl_ProgramsFundCombination[],3,FALSE)),"NO","YES"))</f>
        <v/>
      </c>
      <c r="L75" s="50" t="str">
        <f>IF(Tbl_PolicyChanges[[#This Row],[Fund Group]]="","",IF(Tbl_PolicyChanges[[#This Row],[Fund Group Code]]="01","GF","NGF"))</f>
        <v/>
      </c>
      <c r="M75" s="50" t="str">
        <f>IF(Tbl_PolicyChanges[[#This Row],[Policy Change Category]]="","",VLOOKUP(Tbl_PolicyChanges[[#This Row],[Policy Change Category]],Tbl_PolicyChangeCat[[Policy Change Categories]:[Positions]],3,FALSE))</f>
        <v/>
      </c>
      <c r="N75" s="50" t="str">
        <f>IF(Tbl_PolicyChanges[[#This Row],[Policy Change Category]]="","",VLOOKUP(Tbl_PolicyChanges[[#This Row],[Policy Change Category]],Tbl_PolicyChangeCat[[Policy Change Categories]:[Expected Value]],2,FALSE))</f>
        <v/>
      </c>
      <c r="O75" s="47"/>
      <c r="P75" s="47"/>
      <c r="Q75" s="47"/>
      <c r="R75" s="48"/>
      <c r="S75" s="48"/>
      <c r="T75" s="60"/>
      <c r="U75" s="60"/>
      <c r="V75" s="47"/>
    </row>
    <row r="76" spans="2:22" s="51" customFormat="1" x14ac:dyDescent="0.3">
      <c r="B76" s="49">
        <f>VLOOKUP(Tbl_PolicyChanges[[#This Row],[Agy Code]],TblAgencies[],4,FALSE)</f>
        <v>7</v>
      </c>
      <c r="C76" s="49">
        <f>VLOOKUP(Tbl_PolicyChanges[[#This Row],[Agy Code]],TblAgencies[],2,FALSE)</f>
        <v>3</v>
      </c>
      <c r="D76" s="49">
        <f t="shared" si="0"/>
        <v>236</v>
      </c>
      <c r="E76" s="49" t="str">
        <f>VLOOKUP(Tbl_PolicyChanges[[#This Row],[Agy Code]],TblAgencies[],9,FALSE)</f>
        <v>236: Virginia Commonwealth University</v>
      </c>
      <c r="F76" s="49" t="str">
        <f>VLOOKUP(Tbl_PolicyChanges[[#This Row],[Agy Code]],TblAgencies[],10,FALSE)</f>
        <v>Virginia Commonwealth University</v>
      </c>
      <c r="G76" s="49">
        <f>VLOOKUP(Tbl_PolicyChanges[[#This Row],[Agy Code]],TblAgencies[],13,FALSE)</f>
        <v>101000</v>
      </c>
      <c r="H76" s="50" t="str">
        <f>IF(Tbl_PolicyChanges[[#This Row],[Program]]="","",VLOOKUP(Tbl_PolicyChanges[[#This Row],[Program]],Tbl_Programs[],2,FALSE))</f>
        <v/>
      </c>
      <c r="I76" s="50" t="str">
        <f>IF(Tbl_PolicyChanges[[#This Row],[Fund Group]]="","",VLOOKUP(Tbl_PolicyChanges[[#This Row],[Fund Group]],Tbl_FundGroups[],2,FALSE))</f>
        <v/>
      </c>
      <c r="J76" s="50" t="str">
        <f>Tbl_PolicyChanges[[#This Row],[Pgm Code]]&amp;"."&amp;Tbl_PolicyChanges[[#This Row],[Fund Group Code]]</f>
        <v>.</v>
      </c>
      <c r="K76" s="50" t="str">
        <f>IF(Tbl_PolicyChanges[[#This Row],[Fund Group]]="","",IF(ISNA(VLOOKUP(Tbl_PolicyChanges[[#This Row],[Prog.Fund]],Tbl_ProgramsFundCombination[],3,FALSE)),"NO","YES"))</f>
        <v/>
      </c>
      <c r="L76" s="50" t="str">
        <f>IF(Tbl_PolicyChanges[[#This Row],[Fund Group]]="","",IF(Tbl_PolicyChanges[[#This Row],[Fund Group Code]]="01","GF","NGF"))</f>
        <v/>
      </c>
      <c r="M76" s="50" t="str">
        <f>IF(Tbl_PolicyChanges[[#This Row],[Policy Change Category]]="","",VLOOKUP(Tbl_PolicyChanges[[#This Row],[Policy Change Category]],Tbl_PolicyChangeCat[[Policy Change Categories]:[Positions]],3,FALSE))</f>
        <v/>
      </c>
      <c r="N76" s="50" t="str">
        <f>IF(Tbl_PolicyChanges[[#This Row],[Policy Change Category]]="","",VLOOKUP(Tbl_PolicyChanges[[#This Row],[Policy Change Category]],Tbl_PolicyChangeCat[[Policy Change Categories]:[Expected Value]],2,FALSE))</f>
        <v/>
      </c>
      <c r="O76" s="47"/>
      <c r="P76" s="47"/>
      <c r="Q76" s="47"/>
      <c r="R76" s="48"/>
      <c r="S76" s="48"/>
      <c r="T76" s="60"/>
      <c r="U76" s="60"/>
      <c r="V76" s="47"/>
    </row>
    <row r="77" spans="2:22" s="51" customFormat="1" x14ac:dyDescent="0.3">
      <c r="B77" s="49">
        <f>VLOOKUP(Tbl_PolicyChanges[[#This Row],[Agy Code]],TblAgencies[],4,FALSE)</f>
        <v>7</v>
      </c>
      <c r="C77" s="49">
        <f>VLOOKUP(Tbl_PolicyChanges[[#This Row],[Agy Code]],TblAgencies[],2,FALSE)</f>
        <v>3</v>
      </c>
      <c r="D77" s="49">
        <f t="shared" si="0"/>
        <v>236</v>
      </c>
      <c r="E77" s="49" t="str">
        <f>VLOOKUP(Tbl_PolicyChanges[[#This Row],[Agy Code]],TblAgencies[],9,FALSE)</f>
        <v>236: Virginia Commonwealth University</v>
      </c>
      <c r="F77" s="49" t="str">
        <f>VLOOKUP(Tbl_PolicyChanges[[#This Row],[Agy Code]],TblAgencies[],10,FALSE)</f>
        <v>Virginia Commonwealth University</v>
      </c>
      <c r="G77" s="49">
        <f>VLOOKUP(Tbl_PolicyChanges[[#This Row],[Agy Code]],TblAgencies[],13,FALSE)</f>
        <v>101000</v>
      </c>
      <c r="H77" s="50" t="str">
        <f>IF(Tbl_PolicyChanges[[#This Row],[Program]]="","",VLOOKUP(Tbl_PolicyChanges[[#This Row],[Program]],Tbl_Programs[],2,FALSE))</f>
        <v/>
      </c>
      <c r="I77" s="50" t="str">
        <f>IF(Tbl_PolicyChanges[[#This Row],[Fund Group]]="","",VLOOKUP(Tbl_PolicyChanges[[#This Row],[Fund Group]],Tbl_FundGroups[],2,FALSE))</f>
        <v/>
      </c>
      <c r="J77" s="50" t="str">
        <f>Tbl_PolicyChanges[[#This Row],[Pgm Code]]&amp;"."&amp;Tbl_PolicyChanges[[#This Row],[Fund Group Code]]</f>
        <v>.</v>
      </c>
      <c r="K77" s="50" t="str">
        <f>IF(Tbl_PolicyChanges[[#This Row],[Fund Group]]="","",IF(ISNA(VLOOKUP(Tbl_PolicyChanges[[#This Row],[Prog.Fund]],Tbl_ProgramsFundCombination[],3,FALSE)),"NO","YES"))</f>
        <v/>
      </c>
      <c r="L77" s="50" t="str">
        <f>IF(Tbl_PolicyChanges[[#This Row],[Fund Group]]="","",IF(Tbl_PolicyChanges[[#This Row],[Fund Group Code]]="01","GF","NGF"))</f>
        <v/>
      </c>
      <c r="M77" s="50" t="str">
        <f>IF(Tbl_PolicyChanges[[#This Row],[Policy Change Category]]="","",VLOOKUP(Tbl_PolicyChanges[[#This Row],[Policy Change Category]],Tbl_PolicyChangeCat[[Policy Change Categories]:[Positions]],3,FALSE))</f>
        <v/>
      </c>
      <c r="N77" s="50" t="str">
        <f>IF(Tbl_PolicyChanges[[#This Row],[Policy Change Category]]="","",VLOOKUP(Tbl_PolicyChanges[[#This Row],[Policy Change Category]],Tbl_PolicyChangeCat[[Policy Change Categories]:[Expected Value]],2,FALSE))</f>
        <v/>
      </c>
      <c r="O77" s="47"/>
      <c r="P77" s="47"/>
      <c r="Q77" s="47"/>
      <c r="R77" s="48"/>
      <c r="S77" s="48"/>
      <c r="T77" s="60"/>
      <c r="U77" s="60"/>
      <c r="V77" s="47"/>
    </row>
    <row r="78" spans="2:22" s="51" customFormat="1" x14ac:dyDescent="0.3">
      <c r="B78" s="49">
        <f>VLOOKUP(Tbl_PolicyChanges[[#This Row],[Agy Code]],TblAgencies[],4,FALSE)</f>
        <v>7</v>
      </c>
      <c r="C78" s="49">
        <f>VLOOKUP(Tbl_PolicyChanges[[#This Row],[Agy Code]],TblAgencies[],2,FALSE)</f>
        <v>3</v>
      </c>
      <c r="D78" s="49">
        <f t="shared" si="0"/>
        <v>236</v>
      </c>
      <c r="E78" s="49" t="str">
        <f>VLOOKUP(Tbl_PolicyChanges[[#This Row],[Agy Code]],TblAgencies[],9,FALSE)</f>
        <v>236: Virginia Commonwealth University</v>
      </c>
      <c r="F78" s="49" t="str">
        <f>VLOOKUP(Tbl_PolicyChanges[[#This Row],[Agy Code]],TblAgencies[],10,FALSE)</f>
        <v>Virginia Commonwealth University</v>
      </c>
      <c r="G78" s="49">
        <f>VLOOKUP(Tbl_PolicyChanges[[#This Row],[Agy Code]],TblAgencies[],13,FALSE)</f>
        <v>101000</v>
      </c>
      <c r="H78" s="50" t="str">
        <f>IF(Tbl_PolicyChanges[[#This Row],[Program]]="","",VLOOKUP(Tbl_PolicyChanges[[#This Row],[Program]],Tbl_Programs[],2,FALSE))</f>
        <v/>
      </c>
      <c r="I78" s="50" t="str">
        <f>IF(Tbl_PolicyChanges[[#This Row],[Fund Group]]="","",VLOOKUP(Tbl_PolicyChanges[[#This Row],[Fund Group]],Tbl_FundGroups[],2,FALSE))</f>
        <v/>
      </c>
      <c r="J78" s="50" t="str">
        <f>Tbl_PolicyChanges[[#This Row],[Pgm Code]]&amp;"."&amp;Tbl_PolicyChanges[[#This Row],[Fund Group Code]]</f>
        <v>.</v>
      </c>
      <c r="K78" s="50" t="str">
        <f>IF(Tbl_PolicyChanges[[#This Row],[Fund Group]]="","",IF(ISNA(VLOOKUP(Tbl_PolicyChanges[[#This Row],[Prog.Fund]],Tbl_ProgramsFundCombination[],3,FALSE)),"NO","YES"))</f>
        <v/>
      </c>
      <c r="L78" s="50" t="str">
        <f>IF(Tbl_PolicyChanges[[#This Row],[Fund Group]]="","",IF(Tbl_PolicyChanges[[#This Row],[Fund Group Code]]="01","GF","NGF"))</f>
        <v/>
      </c>
      <c r="M78" s="50" t="str">
        <f>IF(Tbl_PolicyChanges[[#This Row],[Policy Change Category]]="","",VLOOKUP(Tbl_PolicyChanges[[#This Row],[Policy Change Category]],Tbl_PolicyChangeCat[[Policy Change Categories]:[Positions]],3,FALSE))</f>
        <v/>
      </c>
      <c r="N78" s="50" t="str">
        <f>IF(Tbl_PolicyChanges[[#This Row],[Policy Change Category]]="","",VLOOKUP(Tbl_PolicyChanges[[#This Row],[Policy Change Category]],Tbl_PolicyChangeCat[[Policy Change Categories]:[Expected Value]],2,FALSE))</f>
        <v/>
      </c>
      <c r="O78" s="47"/>
      <c r="P78" s="47"/>
      <c r="Q78" s="47"/>
      <c r="R78" s="48"/>
      <c r="S78" s="48"/>
      <c r="T78" s="60"/>
      <c r="U78" s="60"/>
      <c r="V78" s="47"/>
    </row>
    <row r="79" spans="2:22" s="51" customFormat="1" x14ac:dyDescent="0.3">
      <c r="B79" s="49">
        <f>VLOOKUP(Tbl_PolicyChanges[[#This Row],[Agy Code]],TblAgencies[],4,FALSE)</f>
        <v>7</v>
      </c>
      <c r="C79" s="49">
        <f>VLOOKUP(Tbl_PolicyChanges[[#This Row],[Agy Code]],TblAgencies[],2,FALSE)</f>
        <v>3</v>
      </c>
      <c r="D79" s="49">
        <f t="shared" si="0"/>
        <v>236</v>
      </c>
      <c r="E79" s="49" t="str">
        <f>VLOOKUP(Tbl_PolicyChanges[[#This Row],[Agy Code]],TblAgencies[],9,FALSE)</f>
        <v>236: Virginia Commonwealth University</v>
      </c>
      <c r="F79" s="49" t="str">
        <f>VLOOKUP(Tbl_PolicyChanges[[#This Row],[Agy Code]],TblAgencies[],10,FALSE)</f>
        <v>Virginia Commonwealth University</v>
      </c>
      <c r="G79" s="49">
        <f>VLOOKUP(Tbl_PolicyChanges[[#This Row],[Agy Code]],TblAgencies[],13,FALSE)</f>
        <v>101000</v>
      </c>
      <c r="H79" s="50" t="str">
        <f>IF(Tbl_PolicyChanges[[#This Row],[Program]]="","",VLOOKUP(Tbl_PolicyChanges[[#This Row],[Program]],Tbl_Programs[],2,FALSE))</f>
        <v/>
      </c>
      <c r="I79" s="50" t="str">
        <f>IF(Tbl_PolicyChanges[[#This Row],[Fund Group]]="","",VLOOKUP(Tbl_PolicyChanges[[#This Row],[Fund Group]],Tbl_FundGroups[],2,FALSE))</f>
        <v/>
      </c>
      <c r="J79" s="50" t="str">
        <f>Tbl_PolicyChanges[[#This Row],[Pgm Code]]&amp;"."&amp;Tbl_PolicyChanges[[#This Row],[Fund Group Code]]</f>
        <v>.</v>
      </c>
      <c r="K79" s="50" t="str">
        <f>IF(Tbl_PolicyChanges[[#This Row],[Fund Group]]="","",IF(ISNA(VLOOKUP(Tbl_PolicyChanges[[#This Row],[Prog.Fund]],Tbl_ProgramsFundCombination[],3,FALSE)),"NO","YES"))</f>
        <v/>
      </c>
      <c r="L79" s="50" t="str">
        <f>IF(Tbl_PolicyChanges[[#This Row],[Fund Group]]="","",IF(Tbl_PolicyChanges[[#This Row],[Fund Group Code]]="01","GF","NGF"))</f>
        <v/>
      </c>
      <c r="M79" s="50" t="str">
        <f>IF(Tbl_PolicyChanges[[#This Row],[Policy Change Category]]="","",VLOOKUP(Tbl_PolicyChanges[[#This Row],[Policy Change Category]],Tbl_PolicyChangeCat[[Policy Change Categories]:[Positions]],3,FALSE))</f>
        <v/>
      </c>
      <c r="N79" s="50" t="str">
        <f>IF(Tbl_PolicyChanges[[#This Row],[Policy Change Category]]="","",VLOOKUP(Tbl_PolicyChanges[[#This Row],[Policy Change Category]],Tbl_PolicyChangeCat[[Policy Change Categories]:[Expected Value]],2,FALSE))</f>
        <v/>
      </c>
      <c r="O79" s="47"/>
      <c r="P79" s="47"/>
      <c r="Q79" s="47"/>
      <c r="R79" s="48"/>
      <c r="S79" s="48"/>
      <c r="T79" s="60"/>
      <c r="U79" s="60"/>
      <c r="V79" s="47"/>
    </row>
    <row r="80" spans="2:22" s="51" customFormat="1" x14ac:dyDescent="0.3">
      <c r="B80" s="49">
        <f>VLOOKUP(Tbl_PolicyChanges[[#This Row],[Agy Code]],TblAgencies[],4,FALSE)</f>
        <v>7</v>
      </c>
      <c r="C80" s="49">
        <f>VLOOKUP(Tbl_PolicyChanges[[#This Row],[Agy Code]],TblAgencies[],2,FALSE)</f>
        <v>3</v>
      </c>
      <c r="D80" s="49">
        <f t="shared" si="0"/>
        <v>236</v>
      </c>
      <c r="E80" s="49" t="str">
        <f>VLOOKUP(Tbl_PolicyChanges[[#This Row],[Agy Code]],TblAgencies[],9,FALSE)</f>
        <v>236: Virginia Commonwealth University</v>
      </c>
      <c r="F80" s="49" t="str">
        <f>VLOOKUP(Tbl_PolicyChanges[[#This Row],[Agy Code]],TblAgencies[],10,FALSE)</f>
        <v>Virginia Commonwealth University</v>
      </c>
      <c r="G80" s="49">
        <f>VLOOKUP(Tbl_PolicyChanges[[#This Row],[Agy Code]],TblAgencies[],13,FALSE)</f>
        <v>101000</v>
      </c>
      <c r="H80" s="50" t="str">
        <f>IF(Tbl_PolicyChanges[[#This Row],[Program]]="","",VLOOKUP(Tbl_PolicyChanges[[#This Row],[Program]],Tbl_Programs[],2,FALSE))</f>
        <v/>
      </c>
      <c r="I80" s="50" t="str">
        <f>IF(Tbl_PolicyChanges[[#This Row],[Fund Group]]="","",VLOOKUP(Tbl_PolicyChanges[[#This Row],[Fund Group]],Tbl_FundGroups[],2,FALSE))</f>
        <v/>
      </c>
      <c r="J80" s="50" t="str">
        <f>Tbl_PolicyChanges[[#This Row],[Pgm Code]]&amp;"."&amp;Tbl_PolicyChanges[[#This Row],[Fund Group Code]]</f>
        <v>.</v>
      </c>
      <c r="K80" s="50" t="str">
        <f>IF(Tbl_PolicyChanges[[#This Row],[Fund Group]]="","",IF(ISNA(VLOOKUP(Tbl_PolicyChanges[[#This Row],[Prog.Fund]],Tbl_ProgramsFundCombination[],3,FALSE)),"NO","YES"))</f>
        <v/>
      </c>
      <c r="L80" s="50" t="str">
        <f>IF(Tbl_PolicyChanges[[#This Row],[Fund Group]]="","",IF(Tbl_PolicyChanges[[#This Row],[Fund Group Code]]="01","GF","NGF"))</f>
        <v/>
      </c>
      <c r="M80" s="50" t="str">
        <f>IF(Tbl_PolicyChanges[[#This Row],[Policy Change Category]]="","",VLOOKUP(Tbl_PolicyChanges[[#This Row],[Policy Change Category]],Tbl_PolicyChangeCat[[Policy Change Categories]:[Positions]],3,FALSE))</f>
        <v/>
      </c>
      <c r="N80" s="50" t="str">
        <f>IF(Tbl_PolicyChanges[[#This Row],[Policy Change Category]]="","",VLOOKUP(Tbl_PolicyChanges[[#This Row],[Policy Change Category]],Tbl_PolicyChangeCat[[Policy Change Categories]:[Expected Value]],2,FALSE))</f>
        <v/>
      </c>
      <c r="O80" s="47"/>
      <c r="P80" s="47"/>
      <c r="Q80" s="47"/>
      <c r="R80" s="48"/>
      <c r="S80" s="48"/>
      <c r="T80" s="60"/>
      <c r="U80" s="60"/>
      <c r="V80" s="47"/>
    </row>
    <row r="81" spans="18:21" x14ac:dyDescent="0.3">
      <c r="R81" s="19"/>
      <c r="S81" s="19"/>
      <c r="T81" s="19"/>
      <c r="U81" s="19"/>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E462E09F-9410-48BB-A4DE-0A14073DBBD4}">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2022-09-21T20:25:34Z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ies>
</file>